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embeddings/oleObject1.bin" ContentType="application/vnd.openxmlformats-officedocument.oleObject"/>
  <Override PartName="/xl/drawings/drawing2.xml" ContentType="application/vnd.openxmlformats-officedocument.drawing+xml"/>
  <Override PartName="/xl/embeddings/oleObject2.bin" ContentType="application/vnd.openxmlformats-officedocument.oleObject"/>
  <Override PartName="/xl/embeddings/oleObject3.bin" ContentType="application/vnd.openxmlformats-officedocument.oleObject"/>
  <Override PartName="/xl/embeddings/oleObject4.bin" ContentType="application/vnd.openxmlformats-officedocument.oleObject"/>
  <Override PartName="/xl/embeddings/oleObject5.bin" ContentType="application/vnd.openxmlformats-officedocument.oleObject"/>
  <Override PartName="/xl/embeddings/oleObject6.bin" ContentType="application/vnd.openxmlformats-officedocument.oleObject"/>
  <Override PartName="/xl/embeddings/oleObject7.bin" ContentType="application/vnd.openxmlformats-officedocument.oleObject"/>
  <Override PartName="/xl/embeddings/oleObject8.bin" ContentType="application/vnd.openxmlformats-officedocument.oleObject"/>
  <Override PartName="/xl/embeddings/oleObject9.bin" ContentType="application/vnd.openxmlformats-officedocument.oleObject"/>
  <Override PartName="/xl/embeddings/oleObject10.bin" ContentType="application/vnd.openxmlformats-officedocument.oleObject"/>
  <Override PartName="/xl/embeddings/oleObject11.bin" ContentType="application/vnd.openxmlformats-officedocument.oleObject"/>
  <Override PartName="/xl/embeddings/oleObject12.bin" ContentType="application/vnd.openxmlformats-officedocument.oleObject"/>
  <Override PartName="/xl/embeddings/oleObject13.bin" ContentType="application/vnd.openxmlformats-officedocument.oleObject"/>
  <Override PartName="/xl/embeddings/oleObject14.bin" ContentType="application/vnd.openxmlformats-officedocument.oleObject"/>
  <Override PartName="/xl/embeddings/oleObject15.bin" ContentType="application/vnd.openxmlformats-officedocument.oleObject"/>
  <Override PartName="/xl/embeddings/oleObject16.bin" ContentType="application/vnd.openxmlformats-officedocument.oleObject"/>
  <Override PartName="/xl/embeddings/oleObject17.bin" ContentType="application/vnd.openxmlformats-officedocument.oleObject"/>
  <Override PartName="/xl/embeddings/oleObject18.bin" ContentType="application/vnd.openxmlformats-officedocument.oleObject"/>
  <Override PartName="/xl/embeddings/oleObject19.bin" ContentType="application/vnd.openxmlformats-officedocument.oleObject"/>
  <Override PartName="/xl/embeddings/oleObject20.bin" ContentType="application/vnd.openxmlformats-officedocument.oleObject"/>
  <Override PartName="/xl/embeddings/oleObject21.bin" ContentType="application/vnd.openxmlformats-officedocument.oleObject"/>
  <Override PartName="/xl/embeddings/oleObject22.bin" ContentType="application/vnd.openxmlformats-officedocument.oleObject"/>
  <Override PartName="/xl/embeddings/oleObject23.bin" ContentType="application/vnd.openxmlformats-officedocument.oleObject"/>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4" rupBuild="9303"/>
  <workbookPr codeName="DieseArbeitsmappe"/>
  <bookViews>
    <workbookView xWindow="105" yWindow="840" windowWidth="9195" windowHeight="6375" tabRatio="736"/>
  </bookViews>
  <sheets>
    <sheet name="Vorblatt" sheetId="942" r:id="rId1"/>
    <sheet name="Inhalt" sheetId="681" r:id="rId2"/>
    <sheet name="Qualitätsbericht" sheetId="679" r:id="rId3"/>
    <sheet name="Genesis-Online" sheetId="682" r:id="rId4"/>
    <sheet name="Genesis-Online-ZR" sheetId="683" r:id="rId5"/>
    <sheet name="Tab 1.1 Grafik" sheetId="1021" r:id="rId6"/>
    <sheet name="Tab 1.1" sheetId="685" r:id="rId7"/>
    <sheet name="Tab 1.2 Grafik" sheetId="1022" r:id="rId8"/>
    <sheet name="Tab 1.2" sheetId="687" r:id="rId9"/>
    <sheet name="Tab 1.3" sheetId="1023" r:id="rId10"/>
    <sheet name="Tab 1.4 Grafik" sheetId="1024" r:id="rId11"/>
    <sheet name="Tab 1.4.1" sheetId="690" r:id="rId12"/>
    <sheet name="Tab 1.4.2" sheetId="691" r:id="rId13"/>
    <sheet name="Tab 1.5.1" sheetId="692" r:id="rId14"/>
    <sheet name="Tab 1.5.2" sheetId="693" r:id="rId15"/>
    <sheet name="Tab 1.6 Grafik" sheetId="1025" r:id="rId16"/>
    <sheet name="Tab 1.6" sheetId="695" r:id="rId17"/>
    <sheet name="Tab 1.7.1" sheetId="696" r:id="rId18"/>
    <sheet name="Tab 1.7.2" sheetId="697" r:id="rId19"/>
    <sheet name="Tab 1.7.3" sheetId="698" r:id="rId20"/>
    <sheet name="Tab 1.7.4" sheetId="699" r:id="rId21"/>
    <sheet name="Tab 1.7.5" sheetId="700" r:id="rId22"/>
    <sheet name="Tab 1.8.1" sheetId="702" r:id="rId23"/>
    <sheet name="Tab 1.8.2" sheetId="703" r:id="rId24"/>
    <sheet name="Tab 1.8.3" sheetId="704" r:id="rId25"/>
    <sheet name="Tab 1.8.4" sheetId="701" r:id="rId26"/>
    <sheet name="Tab 1.9.1" sheetId="706" r:id="rId27"/>
    <sheet name="Tab 1.9.2" sheetId="707" r:id="rId28"/>
    <sheet name="Tab 1.10" sheetId="708" r:id="rId29"/>
    <sheet name="Tab 1.11 Grafik" sheetId="1045" r:id="rId30"/>
    <sheet name="Tab 1.11.1" sheetId="710" r:id="rId31"/>
    <sheet name="Tab 1.11.2" sheetId="711" r:id="rId32"/>
    <sheet name="Tab 1.12.1" sheetId="712" r:id="rId33"/>
    <sheet name="Tab 1.12.2" sheetId="713" r:id="rId34"/>
    <sheet name="Tab 1.13" sheetId="714" r:id="rId35"/>
    <sheet name="Tab 1.14.1" sheetId="715" r:id="rId36"/>
    <sheet name="Tab 1.14.2" sheetId="716" r:id="rId37"/>
    <sheet name="Tab 1.15.1" sheetId="717" r:id="rId38"/>
    <sheet name="Tab 1.15.2" sheetId="718" r:id="rId39"/>
    <sheet name="Tab 1.16.1" sheetId="719" r:id="rId40"/>
    <sheet name="Tab 1.16.2" sheetId="720" r:id="rId41"/>
    <sheet name="Tab 2.1 Grafik" sheetId="1027" r:id="rId42"/>
    <sheet name="Tab 2.1" sheetId="827" r:id="rId43"/>
    <sheet name="Tab 2.2" sheetId="828" r:id="rId44"/>
    <sheet name="Tab 2.3.1.1.1,2.3.1.1.2 Grafik" sheetId="1028" r:id="rId45"/>
    <sheet name="Tab 2.3.1.2.1,2.3.1.2.2 Grafik" sheetId="1041" r:id="rId46"/>
    <sheet name="Tab 2.3.2.1.1,2.3.2.1.2 Grafik" sheetId="1030" r:id="rId47"/>
    <sheet name="Tab 2.3.2.2.1,2.3.2.2.2 Grafik" sheetId="1031" r:id="rId48"/>
    <sheet name="Tab 2.3.1-2.3.2" sheetId="818" r:id="rId49"/>
    <sheet name="Tab 2.4.1.1- 2.4.1.4" sheetId="819" r:id="rId50"/>
    <sheet name="Tab 2.4.2.1- 2.4.2.4" sheetId="820" r:id="rId51"/>
    <sheet name="Tab 2.5.1.1- 2.5.1.4" sheetId="821" r:id="rId52"/>
    <sheet name="Tab 2.5.2.1- 2.5.2.4" sheetId="822" r:id="rId53"/>
    <sheet name="Tab 3.1 Grafik" sheetId="1032" r:id="rId54"/>
    <sheet name="Tab 3.1" sheetId="746" r:id="rId55"/>
    <sheet name="Tab 3.2.1" sheetId="747" r:id="rId56"/>
    <sheet name="Tab 3.2.2" sheetId="748" r:id="rId57"/>
    <sheet name="Tab 3.3.1 Grafik" sheetId="1033" r:id="rId58"/>
    <sheet name="Tab 3.3.2 Grafik" sheetId="1042" r:id="rId59"/>
    <sheet name="Tab 4 Grafik" sheetId="1043" r:id="rId60"/>
    <sheet name="Tab 4.1.1" sheetId="880" r:id="rId61"/>
    <sheet name="Tab 4.1.2" sheetId="881" r:id="rId62"/>
    <sheet name="Tab 4.1 Grafik" sheetId="1046" r:id="rId63"/>
    <sheet name="Tab 4.1.3" sheetId="853" r:id="rId64"/>
    <sheet name="Tab 4.1.4" sheetId="852" r:id="rId65"/>
    <sheet name="Tab 4.2.1" sheetId="992" r:id="rId66"/>
    <sheet name="Tab 4.2.2" sheetId="993" r:id="rId67"/>
    <sheet name="Tab 4.3.1" sheetId="994" r:id="rId68"/>
    <sheet name="Tab 4.3.2" sheetId="995" r:id="rId69"/>
    <sheet name="Tab 4.4.1" sheetId="996" r:id="rId70"/>
    <sheet name="Tab 4.4.2" sheetId="997" r:id="rId71"/>
    <sheet name="Tab 4.5.1" sheetId="998" r:id="rId72"/>
    <sheet name="Tab 4.5.2" sheetId="999" r:id="rId73"/>
    <sheet name="Tab 4.6" sheetId="1000" r:id="rId74"/>
    <sheet name="Tab 4.7.1" sheetId="1001" r:id="rId75"/>
    <sheet name="Tab 4.7.2" sheetId="1002" r:id="rId76"/>
    <sheet name="Tab 4.8.1" sheetId="1003" r:id="rId77"/>
    <sheet name="Tab 4.8.2" sheetId="1004" r:id="rId78"/>
    <sheet name="Tab 4.9.1" sheetId="1005" r:id="rId79"/>
    <sheet name="Tab 4.9.2" sheetId="1006" r:id="rId80"/>
    <sheet name="Tab 4.10 Grafik" sheetId="1037" r:id="rId81"/>
    <sheet name="Tab 4.10" sheetId="854" r:id="rId82"/>
    <sheet name="Tab 4.11 Grafik" sheetId="1038" r:id="rId83"/>
    <sheet name="Tab 4.11" sheetId="855" r:id="rId84"/>
    <sheet name="Tab 4.4 Grafik" sheetId="1047" r:id="rId85"/>
    <sheet name="Tab 4.12" sheetId="856" r:id="rId86"/>
    <sheet name="Tab. 5.1 Grafik" sheetId="1040" r:id="rId87"/>
    <sheet name="Tab 5.1" sheetId="811" r:id="rId88"/>
  </sheets>
  <externalReferences>
    <externalReference r:id="rId89"/>
    <externalReference r:id="rId90"/>
    <externalReference r:id="rId91"/>
    <externalReference r:id="rId92"/>
    <externalReference r:id="rId93"/>
    <externalReference r:id="rId94"/>
    <externalReference r:id="rId95"/>
    <externalReference r:id="rId96"/>
    <externalReference r:id="rId97"/>
  </externalReferences>
  <definedNames>
    <definedName name="\A" localSheetId="3">#REF!</definedName>
    <definedName name="\A" localSheetId="4">#REF!</definedName>
    <definedName name="\A" localSheetId="2">#REF!</definedName>
    <definedName name="\A" localSheetId="34">#REF!</definedName>
    <definedName name="\A" localSheetId="7">#REF!</definedName>
    <definedName name="\A" localSheetId="9">#REF!</definedName>
    <definedName name="\A" localSheetId="10">#REF!</definedName>
    <definedName name="\A" localSheetId="16">#REF!</definedName>
    <definedName name="\A" localSheetId="15">#REF!</definedName>
    <definedName name="\A" localSheetId="41">#REF!</definedName>
    <definedName name="\A" localSheetId="45">#REF!</definedName>
    <definedName name="\A" localSheetId="54">#REF!</definedName>
    <definedName name="\A" localSheetId="55">#REF!</definedName>
    <definedName name="\A" localSheetId="56">#REF!</definedName>
    <definedName name="\A" localSheetId="57">#REF!</definedName>
    <definedName name="\A" localSheetId="58">#REF!</definedName>
    <definedName name="\A" localSheetId="59">#REF!</definedName>
    <definedName name="\A" localSheetId="62">#REF!</definedName>
    <definedName name="\A" localSheetId="81">#REF!</definedName>
    <definedName name="\A" localSheetId="80">#REF!</definedName>
    <definedName name="\A" localSheetId="83">#REF!</definedName>
    <definedName name="\A" localSheetId="82">#REF!</definedName>
    <definedName name="\A" localSheetId="85">#REF!</definedName>
    <definedName name="\A" localSheetId="65">#REF!</definedName>
    <definedName name="\A" localSheetId="66">#REF!</definedName>
    <definedName name="\A" localSheetId="67">#REF!</definedName>
    <definedName name="\A" localSheetId="68">#REF!</definedName>
    <definedName name="\A" localSheetId="84">#REF!</definedName>
    <definedName name="\A" localSheetId="69">#REF!</definedName>
    <definedName name="\A" localSheetId="70">#REF!</definedName>
    <definedName name="\A" localSheetId="71">#REF!</definedName>
    <definedName name="\A" localSheetId="72">#REF!</definedName>
    <definedName name="\A" localSheetId="73">#REF!</definedName>
    <definedName name="\A" localSheetId="74">#REF!</definedName>
    <definedName name="\A" localSheetId="75">#REF!</definedName>
    <definedName name="\A" localSheetId="76">#REF!</definedName>
    <definedName name="\A" localSheetId="77">#REF!</definedName>
    <definedName name="\A" localSheetId="78">#REF!</definedName>
    <definedName name="\A" localSheetId="79">#REF!</definedName>
    <definedName name="\A" localSheetId="86">#REF!</definedName>
    <definedName name="\A">#REF!</definedName>
    <definedName name="\B" localSheetId="3">#REF!</definedName>
    <definedName name="\B" localSheetId="4">#REF!</definedName>
    <definedName name="\B" localSheetId="2">#REF!</definedName>
    <definedName name="\B" localSheetId="34">#REF!</definedName>
    <definedName name="\B" localSheetId="7">#REF!</definedName>
    <definedName name="\B" localSheetId="9">#REF!</definedName>
    <definedName name="\B" localSheetId="10">#REF!</definedName>
    <definedName name="\B" localSheetId="16">#REF!</definedName>
    <definedName name="\B" localSheetId="15">#REF!</definedName>
    <definedName name="\B" localSheetId="41">#REF!</definedName>
    <definedName name="\B" localSheetId="54">#REF!</definedName>
    <definedName name="\B" localSheetId="55">#REF!</definedName>
    <definedName name="\B" localSheetId="56">#REF!</definedName>
    <definedName name="\B" localSheetId="59">#REF!</definedName>
    <definedName name="\B" localSheetId="62">#REF!</definedName>
    <definedName name="\B" localSheetId="81">#REF!</definedName>
    <definedName name="\B" localSheetId="80">#REF!</definedName>
    <definedName name="\B" localSheetId="83">#REF!</definedName>
    <definedName name="\B" localSheetId="82">#REF!</definedName>
    <definedName name="\B" localSheetId="85">#REF!</definedName>
    <definedName name="\B" localSheetId="65">#REF!</definedName>
    <definedName name="\B" localSheetId="66">#REF!</definedName>
    <definedName name="\B" localSheetId="67">#REF!</definedName>
    <definedName name="\B" localSheetId="68">#REF!</definedName>
    <definedName name="\B" localSheetId="84">#REF!</definedName>
    <definedName name="\B" localSheetId="69">#REF!</definedName>
    <definedName name="\B" localSheetId="70">#REF!</definedName>
    <definedName name="\B" localSheetId="71">#REF!</definedName>
    <definedName name="\B" localSheetId="72">#REF!</definedName>
    <definedName name="\B" localSheetId="73">#REF!</definedName>
    <definedName name="\B" localSheetId="74">#REF!</definedName>
    <definedName name="\B" localSheetId="75">#REF!</definedName>
    <definedName name="\B" localSheetId="76">#REF!</definedName>
    <definedName name="\B" localSheetId="77">#REF!</definedName>
    <definedName name="\B" localSheetId="78">#REF!</definedName>
    <definedName name="\B" localSheetId="79">#REF!</definedName>
    <definedName name="\B" localSheetId="86">#REF!</definedName>
    <definedName name="\B">#REF!</definedName>
    <definedName name="\C" localSheetId="3">#REF!</definedName>
    <definedName name="\C" localSheetId="4">#REF!</definedName>
    <definedName name="\C" localSheetId="2">#REF!</definedName>
    <definedName name="\C" localSheetId="34">#REF!</definedName>
    <definedName name="\C" localSheetId="7">#REF!</definedName>
    <definedName name="\C" localSheetId="9">#REF!</definedName>
    <definedName name="\C" localSheetId="10">#REF!</definedName>
    <definedName name="\C" localSheetId="16">#REF!</definedName>
    <definedName name="\C" localSheetId="15">#REF!</definedName>
    <definedName name="\C" localSheetId="41">#REF!</definedName>
    <definedName name="\C" localSheetId="54">#REF!</definedName>
    <definedName name="\C" localSheetId="55">#REF!</definedName>
    <definedName name="\C" localSheetId="56">#REF!</definedName>
    <definedName name="\C" localSheetId="59">#REF!</definedName>
    <definedName name="\C" localSheetId="62">#REF!</definedName>
    <definedName name="\C" localSheetId="81">#REF!</definedName>
    <definedName name="\C" localSheetId="80">#REF!</definedName>
    <definedName name="\C" localSheetId="83">#REF!</definedName>
    <definedName name="\C" localSheetId="82">#REF!</definedName>
    <definedName name="\C" localSheetId="85">#REF!</definedName>
    <definedName name="\C" localSheetId="65">#REF!</definedName>
    <definedName name="\C" localSheetId="66">#REF!</definedName>
    <definedName name="\C" localSheetId="67">#REF!</definedName>
    <definedName name="\C" localSheetId="68">#REF!</definedName>
    <definedName name="\C" localSheetId="84">#REF!</definedName>
    <definedName name="\C" localSheetId="69">#REF!</definedName>
    <definedName name="\C" localSheetId="70">#REF!</definedName>
    <definedName name="\C" localSheetId="71">#REF!</definedName>
    <definedName name="\C" localSheetId="72">#REF!</definedName>
    <definedName name="\C" localSheetId="73">#REF!</definedName>
    <definedName name="\C" localSheetId="74">#REF!</definedName>
    <definedName name="\C" localSheetId="75">#REF!</definedName>
    <definedName name="\C" localSheetId="76">#REF!</definedName>
    <definedName name="\C" localSheetId="77">#REF!</definedName>
    <definedName name="\C" localSheetId="78">#REF!</definedName>
    <definedName name="\C" localSheetId="79">#REF!</definedName>
    <definedName name="\C" localSheetId="86">#REF!</definedName>
    <definedName name="\C">#REF!</definedName>
    <definedName name="\D" localSheetId="3">#REF!</definedName>
    <definedName name="\D" localSheetId="4">#REF!</definedName>
    <definedName name="\D" localSheetId="2">#REF!</definedName>
    <definedName name="\D" localSheetId="34">#REF!</definedName>
    <definedName name="\D" localSheetId="16">#REF!</definedName>
    <definedName name="\D" localSheetId="54">#REF!</definedName>
    <definedName name="\D" localSheetId="55">#REF!</definedName>
    <definedName name="\D" localSheetId="56">#REF!</definedName>
    <definedName name="\D" localSheetId="81">#REF!</definedName>
    <definedName name="\D" localSheetId="80">#REF!</definedName>
    <definedName name="\D" localSheetId="83">#REF!</definedName>
    <definedName name="\D" localSheetId="82">#REF!</definedName>
    <definedName name="\D" localSheetId="85">#REF!</definedName>
    <definedName name="\D" localSheetId="65">#REF!</definedName>
    <definedName name="\D" localSheetId="66">#REF!</definedName>
    <definedName name="\D" localSheetId="67">#REF!</definedName>
    <definedName name="\D" localSheetId="68">#REF!</definedName>
    <definedName name="\D" localSheetId="84">#REF!</definedName>
    <definedName name="\D" localSheetId="69">#REF!</definedName>
    <definedName name="\D" localSheetId="70">#REF!</definedName>
    <definedName name="\D" localSheetId="71">#REF!</definedName>
    <definedName name="\D" localSheetId="72">#REF!</definedName>
    <definedName name="\D" localSheetId="73">#REF!</definedName>
    <definedName name="\D" localSheetId="74">#REF!</definedName>
    <definedName name="\D" localSheetId="75">#REF!</definedName>
    <definedName name="\D" localSheetId="76">#REF!</definedName>
    <definedName name="\D" localSheetId="77">#REF!</definedName>
    <definedName name="\D" localSheetId="78">#REF!</definedName>
    <definedName name="\D" localSheetId="79">#REF!</definedName>
    <definedName name="\D">#REF!</definedName>
    <definedName name="\E" localSheetId="3">#REF!</definedName>
    <definedName name="\E" localSheetId="4">#REF!</definedName>
    <definedName name="\E" localSheetId="2">#REF!</definedName>
    <definedName name="\E" localSheetId="34">#REF!</definedName>
    <definedName name="\E" localSheetId="16">#REF!</definedName>
    <definedName name="\E" localSheetId="54">#REF!</definedName>
    <definedName name="\E" localSheetId="55">#REF!</definedName>
    <definedName name="\E" localSheetId="56">#REF!</definedName>
    <definedName name="\E" localSheetId="81">#REF!</definedName>
    <definedName name="\E" localSheetId="80">#REF!</definedName>
    <definedName name="\E" localSheetId="83">#REF!</definedName>
    <definedName name="\E" localSheetId="82">#REF!</definedName>
    <definedName name="\E" localSheetId="85">#REF!</definedName>
    <definedName name="\E" localSheetId="65">#REF!</definedName>
    <definedName name="\E" localSheetId="66">#REF!</definedName>
    <definedName name="\E" localSheetId="67">#REF!</definedName>
    <definedName name="\E" localSheetId="68">#REF!</definedName>
    <definedName name="\E" localSheetId="84">#REF!</definedName>
    <definedName name="\E" localSheetId="69">#REF!</definedName>
    <definedName name="\E" localSheetId="70">#REF!</definedName>
    <definedName name="\E" localSheetId="71">#REF!</definedName>
    <definedName name="\E" localSheetId="72">#REF!</definedName>
    <definedName name="\E" localSheetId="73">#REF!</definedName>
    <definedName name="\E" localSheetId="74">#REF!</definedName>
    <definedName name="\E" localSheetId="75">#REF!</definedName>
    <definedName name="\E" localSheetId="76">#REF!</definedName>
    <definedName name="\E" localSheetId="77">#REF!</definedName>
    <definedName name="\E" localSheetId="78">#REF!</definedName>
    <definedName name="\E" localSheetId="79">#REF!</definedName>
    <definedName name="\E">#REF!</definedName>
    <definedName name="\F" localSheetId="3">#REF!</definedName>
    <definedName name="\F" localSheetId="4">#REF!</definedName>
    <definedName name="\F" localSheetId="2">#REF!</definedName>
    <definedName name="\F" localSheetId="34">#REF!</definedName>
    <definedName name="\F" localSheetId="16">#REF!</definedName>
    <definedName name="\F" localSheetId="54">#REF!</definedName>
    <definedName name="\F" localSheetId="55">#REF!</definedName>
    <definedName name="\F" localSheetId="56">#REF!</definedName>
    <definedName name="\F" localSheetId="81">#REF!</definedName>
    <definedName name="\F" localSheetId="80">#REF!</definedName>
    <definedName name="\F" localSheetId="83">#REF!</definedName>
    <definedName name="\F" localSheetId="82">#REF!</definedName>
    <definedName name="\F" localSheetId="85">#REF!</definedName>
    <definedName name="\F" localSheetId="65">#REF!</definedName>
    <definedName name="\F" localSheetId="66">#REF!</definedName>
    <definedName name="\F" localSheetId="67">#REF!</definedName>
    <definedName name="\F" localSheetId="68">#REF!</definedName>
    <definedName name="\F" localSheetId="84">#REF!</definedName>
    <definedName name="\F" localSheetId="69">#REF!</definedName>
    <definedName name="\F" localSheetId="70">#REF!</definedName>
    <definedName name="\F" localSheetId="71">#REF!</definedName>
    <definedName name="\F" localSheetId="72">#REF!</definedName>
    <definedName name="\F" localSheetId="73">#REF!</definedName>
    <definedName name="\F" localSheetId="74">#REF!</definedName>
    <definedName name="\F" localSheetId="75">#REF!</definedName>
    <definedName name="\F" localSheetId="76">#REF!</definedName>
    <definedName name="\F" localSheetId="77">#REF!</definedName>
    <definedName name="\F" localSheetId="78">#REF!</definedName>
    <definedName name="\F" localSheetId="79">#REF!</definedName>
    <definedName name="\F">#REF!</definedName>
    <definedName name="\G" localSheetId="3">#REF!</definedName>
    <definedName name="\G" localSheetId="4">#REF!</definedName>
    <definedName name="\G" localSheetId="2">#REF!</definedName>
    <definedName name="\G" localSheetId="34">#REF!</definedName>
    <definedName name="\G" localSheetId="16">#REF!</definedName>
    <definedName name="\G" localSheetId="54">#REF!</definedName>
    <definedName name="\G" localSheetId="55">#REF!</definedName>
    <definedName name="\G" localSheetId="56">#REF!</definedName>
    <definedName name="\G" localSheetId="81">#REF!</definedName>
    <definedName name="\G" localSheetId="80">#REF!</definedName>
    <definedName name="\G" localSheetId="83">#REF!</definedName>
    <definedName name="\G" localSheetId="82">#REF!</definedName>
    <definedName name="\G" localSheetId="85">#REF!</definedName>
    <definedName name="\G" localSheetId="65">#REF!</definedName>
    <definedName name="\G" localSheetId="66">#REF!</definedName>
    <definedName name="\G" localSheetId="67">#REF!</definedName>
    <definedName name="\G" localSheetId="68">#REF!</definedName>
    <definedName name="\G" localSheetId="84">#REF!</definedName>
    <definedName name="\G" localSheetId="69">#REF!</definedName>
    <definedName name="\G" localSheetId="70">#REF!</definedName>
    <definedName name="\G" localSheetId="71">#REF!</definedName>
    <definedName name="\G" localSheetId="72">#REF!</definedName>
    <definedName name="\G" localSheetId="73">#REF!</definedName>
    <definedName name="\G" localSheetId="74">#REF!</definedName>
    <definedName name="\G" localSheetId="75">#REF!</definedName>
    <definedName name="\G" localSheetId="76">#REF!</definedName>
    <definedName name="\G" localSheetId="77">#REF!</definedName>
    <definedName name="\G" localSheetId="78">#REF!</definedName>
    <definedName name="\G" localSheetId="79">#REF!</definedName>
    <definedName name="\G">#REF!</definedName>
    <definedName name="\H" localSheetId="3">#REF!</definedName>
    <definedName name="\H" localSheetId="4">#REF!</definedName>
    <definedName name="\H" localSheetId="2">#REF!</definedName>
    <definedName name="\H" localSheetId="34">#REF!</definedName>
    <definedName name="\H" localSheetId="16">#REF!</definedName>
    <definedName name="\H" localSheetId="54">#REF!</definedName>
    <definedName name="\H" localSheetId="55">#REF!</definedName>
    <definedName name="\H" localSheetId="56">#REF!</definedName>
    <definedName name="\H" localSheetId="81">#REF!</definedName>
    <definedName name="\H" localSheetId="80">#REF!</definedName>
    <definedName name="\H" localSheetId="83">#REF!</definedName>
    <definedName name="\H" localSheetId="82">#REF!</definedName>
    <definedName name="\H" localSheetId="85">#REF!</definedName>
    <definedName name="\H" localSheetId="65">#REF!</definedName>
    <definedName name="\H" localSheetId="66">#REF!</definedName>
    <definedName name="\H" localSheetId="67">#REF!</definedName>
    <definedName name="\H" localSheetId="68">#REF!</definedName>
    <definedName name="\H" localSheetId="84">#REF!</definedName>
    <definedName name="\H" localSheetId="69">#REF!</definedName>
    <definedName name="\H" localSheetId="70">#REF!</definedName>
    <definedName name="\H" localSheetId="71">#REF!</definedName>
    <definedName name="\H" localSheetId="72">#REF!</definedName>
    <definedName name="\H" localSheetId="73">#REF!</definedName>
    <definedName name="\H" localSheetId="74">#REF!</definedName>
    <definedName name="\H" localSheetId="75">#REF!</definedName>
    <definedName name="\H" localSheetId="76">#REF!</definedName>
    <definedName name="\H" localSheetId="77">#REF!</definedName>
    <definedName name="\H" localSheetId="78">#REF!</definedName>
    <definedName name="\H" localSheetId="79">#REF!</definedName>
    <definedName name="\H">#REF!</definedName>
    <definedName name="\I" localSheetId="3">#REF!</definedName>
    <definedName name="\I" localSheetId="4">#REF!</definedName>
    <definedName name="\I" localSheetId="2">#REF!</definedName>
    <definedName name="\I" localSheetId="34">#REF!</definedName>
    <definedName name="\I" localSheetId="16">#REF!</definedName>
    <definedName name="\I" localSheetId="54">#REF!</definedName>
    <definedName name="\I" localSheetId="55">#REF!</definedName>
    <definedName name="\I" localSheetId="56">#REF!</definedName>
    <definedName name="\I" localSheetId="81">#REF!</definedName>
    <definedName name="\I" localSheetId="80">#REF!</definedName>
    <definedName name="\I" localSheetId="83">#REF!</definedName>
    <definedName name="\I" localSheetId="82">#REF!</definedName>
    <definedName name="\I" localSheetId="85">#REF!</definedName>
    <definedName name="\I" localSheetId="65">#REF!</definedName>
    <definedName name="\I" localSheetId="66">#REF!</definedName>
    <definedName name="\I" localSheetId="67">#REF!</definedName>
    <definedName name="\I" localSheetId="68">#REF!</definedName>
    <definedName name="\I" localSheetId="84">#REF!</definedName>
    <definedName name="\I" localSheetId="69">#REF!</definedName>
    <definedName name="\I" localSheetId="70">#REF!</definedName>
    <definedName name="\I" localSheetId="71">#REF!</definedName>
    <definedName name="\I" localSheetId="72">#REF!</definedName>
    <definedName name="\I" localSheetId="73">#REF!</definedName>
    <definedName name="\I" localSheetId="74">#REF!</definedName>
    <definedName name="\I" localSheetId="75">#REF!</definedName>
    <definedName name="\I" localSheetId="76">#REF!</definedName>
    <definedName name="\I" localSheetId="77">#REF!</definedName>
    <definedName name="\I" localSheetId="78">#REF!</definedName>
    <definedName name="\I" localSheetId="79">#REF!</definedName>
    <definedName name="\I">#REF!</definedName>
    <definedName name="\J" localSheetId="3">#REF!</definedName>
    <definedName name="\J" localSheetId="4">#REF!</definedName>
    <definedName name="\J" localSheetId="2">#REF!</definedName>
    <definedName name="\J" localSheetId="34">#REF!</definedName>
    <definedName name="\J" localSheetId="16">#REF!</definedName>
    <definedName name="\J" localSheetId="54">#REF!</definedName>
    <definedName name="\J" localSheetId="55">#REF!</definedName>
    <definedName name="\J" localSheetId="56">#REF!</definedName>
    <definedName name="\J" localSheetId="81">#REF!</definedName>
    <definedName name="\J" localSheetId="80">#REF!</definedName>
    <definedName name="\J" localSheetId="83">#REF!</definedName>
    <definedName name="\J" localSheetId="82">#REF!</definedName>
    <definedName name="\J" localSheetId="85">#REF!</definedName>
    <definedName name="\J" localSheetId="65">#REF!</definedName>
    <definedName name="\J" localSheetId="66">#REF!</definedName>
    <definedName name="\J" localSheetId="67">#REF!</definedName>
    <definedName name="\J" localSheetId="68">#REF!</definedName>
    <definedName name="\J" localSheetId="84">#REF!</definedName>
    <definedName name="\J" localSheetId="69">#REF!</definedName>
    <definedName name="\J" localSheetId="70">#REF!</definedName>
    <definedName name="\J" localSheetId="71">#REF!</definedName>
    <definedName name="\J" localSheetId="72">#REF!</definedName>
    <definedName name="\J" localSheetId="73">#REF!</definedName>
    <definedName name="\J" localSheetId="74">#REF!</definedName>
    <definedName name="\J" localSheetId="75">#REF!</definedName>
    <definedName name="\J" localSheetId="76">#REF!</definedName>
    <definedName name="\J" localSheetId="77">#REF!</definedName>
    <definedName name="\J" localSheetId="78">#REF!</definedName>
    <definedName name="\J" localSheetId="79">#REF!</definedName>
    <definedName name="\J">#REF!</definedName>
    <definedName name="\K" localSheetId="3">#REF!</definedName>
    <definedName name="\K" localSheetId="4">#REF!</definedName>
    <definedName name="\K" localSheetId="2">#REF!</definedName>
    <definedName name="\K" localSheetId="34">#REF!</definedName>
    <definedName name="\K" localSheetId="16">#REF!</definedName>
    <definedName name="\K" localSheetId="54">#REF!</definedName>
    <definedName name="\K" localSheetId="55">#REF!</definedName>
    <definedName name="\K" localSheetId="56">#REF!</definedName>
    <definedName name="\K" localSheetId="81">#REF!</definedName>
    <definedName name="\K" localSheetId="80">#REF!</definedName>
    <definedName name="\K" localSheetId="83">#REF!</definedName>
    <definedName name="\K" localSheetId="82">#REF!</definedName>
    <definedName name="\K" localSheetId="85">#REF!</definedName>
    <definedName name="\K" localSheetId="65">#REF!</definedName>
    <definedName name="\K" localSheetId="66">#REF!</definedName>
    <definedName name="\K" localSheetId="67">#REF!</definedName>
    <definedName name="\K" localSheetId="68">#REF!</definedName>
    <definedName name="\K" localSheetId="84">#REF!</definedName>
    <definedName name="\K" localSheetId="69">#REF!</definedName>
    <definedName name="\K" localSheetId="70">#REF!</definedName>
    <definedName name="\K" localSheetId="71">#REF!</definedName>
    <definedName name="\K" localSheetId="72">#REF!</definedName>
    <definedName name="\K" localSheetId="73">#REF!</definedName>
    <definedName name="\K" localSheetId="74">#REF!</definedName>
    <definedName name="\K" localSheetId="75">#REF!</definedName>
    <definedName name="\K" localSheetId="76">#REF!</definedName>
    <definedName name="\K" localSheetId="77">#REF!</definedName>
    <definedName name="\K" localSheetId="78">#REF!</definedName>
    <definedName name="\K" localSheetId="79">#REF!</definedName>
    <definedName name="\K">#REF!</definedName>
    <definedName name="\L" localSheetId="3">#REF!</definedName>
    <definedName name="\L" localSheetId="4">#REF!</definedName>
    <definedName name="\L" localSheetId="2">#REF!</definedName>
    <definedName name="\L" localSheetId="34">#REF!</definedName>
    <definedName name="\L" localSheetId="16">#REF!</definedName>
    <definedName name="\L" localSheetId="54">#REF!</definedName>
    <definedName name="\L" localSheetId="55">#REF!</definedName>
    <definedName name="\L" localSheetId="56">#REF!</definedName>
    <definedName name="\L" localSheetId="81">#REF!</definedName>
    <definedName name="\L" localSheetId="80">#REF!</definedName>
    <definedName name="\L" localSheetId="83">#REF!</definedName>
    <definedName name="\L" localSheetId="82">#REF!</definedName>
    <definedName name="\L" localSheetId="85">#REF!</definedName>
    <definedName name="\L" localSheetId="65">#REF!</definedName>
    <definedName name="\L" localSheetId="66">#REF!</definedName>
    <definedName name="\L" localSheetId="67">#REF!</definedName>
    <definedName name="\L" localSheetId="68">#REF!</definedName>
    <definedName name="\L" localSheetId="84">#REF!</definedName>
    <definedName name="\L" localSheetId="69">#REF!</definedName>
    <definedName name="\L" localSheetId="70">#REF!</definedName>
    <definedName name="\L" localSheetId="71">#REF!</definedName>
    <definedName name="\L" localSheetId="72">#REF!</definedName>
    <definedName name="\L" localSheetId="73">#REF!</definedName>
    <definedName name="\L" localSheetId="74">#REF!</definedName>
    <definedName name="\L" localSheetId="75">#REF!</definedName>
    <definedName name="\L" localSheetId="76">#REF!</definedName>
    <definedName name="\L" localSheetId="77">#REF!</definedName>
    <definedName name="\L" localSheetId="78">#REF!</definedName>
    <definedName name="\L" localSheetId="79">#REF!</definedName>
    <definedName name="\L">#REF!</definedName>
    <definedName name="\M" localSheetId="3">#REF!</definedName>
    <definedName name="\M" localSheetId="4">#REF!</definedName>
    <definedName name="\M" localSheetId="2">#REF!</definedName>
    <definedName name="\M" localSheetId="34">#REF!</definedName>
    <definedName name="\M" localSheetId="16">#REF!</definedName>
    <definedName name="\M" localSheetId="54">#REF!</definedName>
    <definedName name="\M" localSheetId="55">#REF!</definedName>
    <definedName name="\M" localSheetId="56">#REF!</definedName>
    <definedName name="\M" localSheetId="81">#REF!</definedName>
    <definedName name="\M" localSheetId="80">#REF!</definedName>
    <definedName name="\M" localSheetId="83">#REF!</definedName>
    <definedName name="\M" localSheetId="82">#REF!</definedName>
    <definedName name="\M" localSheetId="85">#REF!</definedName>
    <definedName name="\M" localSheetId="65">#REF!</definedName>
    <definedName name="\M" localSheetId="66">#REF!</definedName>
    <definedName name="\M" localSheetId="67">#REF!</definedName>
    <definedName name="\M" localSheetId="68">#REF!</definedName>
    <definedName name="\M" localSheetId="84">#REF!</definedName>
    <definedName name="\M" localSheetId="69">#REF!</definedName>
    <definedName name="\M" localSheetId="70">#REF!</definedName>
    <definedName name="\M" localSheetId="71">#REF!</definedName>
    <definedName name="\M" localSheetId="72">#REF!</definedName>
    <definedName name="\M" localSheetId="73">#REF!</definedName>
    <definedName name="\M" localSheetId="74">#REF!</definedName>
    <definedName name="\M" localSheetId="75">#REF!</definedName>
    <definedName name="\M" localSheetId="76">#REF!</definedName>
    <definedName name="\M" localSheetId="77">#REF!</definedName>
    <definedName name="\M" localSheetId="78">#REF!</definedName>
    <definedName name="\M" localSheetId="79">#REF!</definedName>
    <definedName name="\M">#REF!</definedName>
    <definedName name="\N" localSheetId="3">#REF!</definedName>
    <definedName name="\N" localSheetId="4">#REF!</definedName>
    <definedName name="\N" localSheetId="2">#REF!</definedName>
    <definedName name="\N" localSheetId="34">#REF!</definedName>
    <definedName name="\N" localSheetId="16">#REF!</definedName>
    <definedName name="\N" localSheetId="54">#REF!</definedName>
    <definedName name="\N" localSheetId="55">#REF!</definedName>
    <definedName name="\N" localSheetId="56">#REF!</definedName>
    <definedName name="\N" localSheetId="81">#REF!</definedName>
    <definedName name="\N" localSheetId="80">#REF!</definedName>
    <definedName name="\N" localSheetId="83">#REF!</definedName>
    <definedName name="\N" localSheetId="82">#REF!</definedName>
    <definedName name="\N" localSheetId="85">#REF!</definedName>
    <definedName name="\N" localSheetId="65">#REF!</definedName>
    <definedName name="\N" localSheetId="66">#REF!</definedName>
    <definedName name="\N" localSheetId="67">#REF!</definedName>
    <definedName name="\N" localSheetId="68">#REF!</definedName>
    <definedName name="\N" localSheetId="84">#REF!</definedName>
    <definedName name="\N" localSheetId="69">#REF!</definedName>
    <definedName name="\N" localSheetId="70">#REF!</definedName>
    <definedName name="\N" localSheetId="71">#REF!</definedName>
    <definedName name="\N" localSheetId="72">#REF!</definedName>
    <definedName name="\N" localSheetId="73">#REF!</definedName>
    <definedName name="\N" localSheetId="74">#REF!</definedName>
    <definedName name="\N" localSheetId="75">#REF!</definedName>
    <definedName name="\N" localSheetId="76">#REF!</definedName>
    <definedName name="\N" localSheetId="77">#REF!</definedName>
    <definedName name="\N" localSheetId="78">#REF!</definedName>
    <definedName name="\N" localSheetId="79">#REF!</definedName>
    <definedName name="\N">#REF!</definedName>
    <definedName name="\O" localSheetId="3">#REF!</definedName>
    <definedName name="\O" localSheetId="4">#REF!</definedName>
    <definedName name="\O" localSheetId="2">#REF!</definedName>
    <definedName name="\O" localSheetId="34">#REF!</definedName>
    <definedName name="\O" localSheetId="16">#REF!</definedName>
    <definedName name="\O" localSheetId="54">#REF!</definedName>
    <definedName name="\O" localSheetId="55">#REF!</definedName>
    <definedName name="\O" localSheetId="56">#REF!</definedName>
    <definedName name="\O" localSheetId="81">#REF!</definedName>
    <definedName name="\O" localSheetId="80">#REF!</definedName>
    <definedName name="\O" localSheetId="83">#REF!</definedName>
    <definedName name="\O" localSheetId="82">#REF!</definedName>
    <definedName name="\O" localSheetId="85">#REF!</definedName>
    <definedName name="\O" localSheetId="65">#REF!</definedName>
    <definedName name="\O" localSheetId="66">#REF!</definedName>
    <definedName name="\O" localSheetId="67">#REF!</definedName>
    <definedName name="\O" localSheetId="68">#REF!</definedName>
    <definedName name="\O" localSheetId="84">#REF!</definedName>
    <definedName name="\O" localSheetId="69">#REF!</definedName>
    <definedName name="\O" localSheetId="70">#REF!</definedName>
    <definedName name="\O" localSheetId="71">#REF!</definedName>
    <definedName name="\O" localSheetId="72">#REF!</definedName>
    <definedName name="\O" localSheetId="73">#REF!</definedName>
    <definedName name="\O" localSheetId="74">#REF!</definedName>
    <definedName name="\O" localSheetId="75">#REF!</definedName>
    <definedName name="\O" localSheetId="76">#REF!</definedName>
    <definedName name="\O" localSheetId="77">#REF!</definedName>
    <definedName name="\O" localSheetId="78">#REF!</definedName>
    <definedName name="\O" localSheetId="79">#REF!</definedName>
    <definedName name="\O">#REF!</definedName>
    <definedName name="\P" localSheetId="3">#REF!</definedName>
    <definedName name="\P" localSheetId="4">#REF!</definedName>
    <definedName name="\P" localSheetId="2">#REF!</definedName>
    <definedName name="\P" localSheetId="34">#REF!</definedName>
    <definedName name="\P" localSheetId="16">#REF!</definedName>
    <definedName name="\P" localSheetId="54">#REF!</definedName>
    <definedName name="\P" localSheetId="55">#REF!</definedName>
    <definedName name="\P" localSheetId="56">#REF!</definedName>
    <definedName name="\P" localSheetId="81">#REF!</definedName>
    <definedName name="\P" localSheetId="80">#REF!</definedName>
    <definedName name="\P" localSheetId="83">#REF!</definedName>
    <definedName name="\P" localSheetId="82">#REF!</definedName>
    <definedName name="\P" localSheetId="85">#REF!</definedName>
    <definedName name="\P" localSheetId="65">#REF!</definedName>
    <definedName name="\P" localSheetId="66">#REF!</definedName>
    <definedName name="\P" localSheetId="67">#REF!</definedName>
    <definedName name="\P" localSheetId="68">#REF!</definedName>
    <definedName name="\P" localSheetId="84">#REF!</definedName>
    <definedName name="\P" localSheetId="69">#REF!</definedName>
    <definedName name="\P" localSheetId="70">#REF!</definedName>
    <definedName name="\P" localSheetId="71">#REF!</definedName>
    <definedName name="\P" localSheetId="72">#REF!</definedName>
    <definedName name="\P" localSheetId="73">#REF!</definedName>
    <definedName name="\P" localSheetId="74">#REF!</definedName>
    <definedName name="\P" localSheetId="75">#REF!</definedName>
    <definedName name="\P" localSheetId="76">#REF!</definedName>
    <definedName name="\P" localSheetId="77">#REF!</definedName>
    <definedName name="\P" localSheetId="78">#REF!</definedName>
    <definedName name="\P" localSheetId="79">#REF!</definedName>
    <definedName name="\P">#REF!</definedName>
    <definedName name="\Q" localSheetId="3">#REF!</definedName>
    <definedName name="\Q" localSheetId="4">#REF!</definedName>
    <definedName name="\Q" localSheetId="2">#REF!</definedName>
    <definedName name="\Q" localSheetId="34">#REF!</definedName>
    <definedName name="\Q" localSheetId="16">#REF!</definedName>
    <definedName name="\Q" localSheetId="54">#REF!</definedName>
    <definedName name="\Q" localSheetId="55">#REF!</definedName>
    <definedName name="\Q" localSheetId="56">#REF!</definedName>
    <definedName name="\Q" localSheetId="81">#REF!</definedName>
    <definedName name="\Q" localSheetId="80">#REF!</definedName>
    <definedName name="\Q" localSheetId="83">#REF!</definedName>
    <definedName name="\Q" localSheetId="82">#REF!</definedName>
    <definedName name="\Q" localSheetId="85">#REF!</definedName>
    <definedName name="\Q" localSheetId="65">#REF!</definedName>
    <definedName name="\Q" localSheetId="66">#REF!</definedName>
    <definedName name="\Q" localSheetId="67">#REF!</definedName>
    <definedName name="\Q" localSheetId="68">#REF!</definedName>
    <definedName name="\Q" localSheetId="84">#REF!</definedName>
    <definedName name="\Q" localSheetId="69">#REF!</definedName>
    <definedName name="\Q" localSheetId="70">#REF!</definedName>
    <definedName name="\Q" localSheetId="71">#REF!</definedName>
    <definedName name="\Q" localSheetId="72">#REF!</definedName>
    <definedName name="\Q" localSheetId="73">#REF!</definedName>
    <definedName name="\Q" localSheetId="74">#REF!</definedName>
    <definedName name="\Q" localSheetId="75">#REF!</definedName>
    <definedName name="\Q" localSheetId="76">#REF!</definedName>
    <definedName name="\Q" localSheetId="77">#REF!</definedName>
    <definedName name="\Q" localSheetId="78">#REF!</definedName>
    <definedName name="\Q" localSheetId="79">#REF!</definedName>
    <definedName name="\Q">#REF!</definedName>
    <definedName name="\R" localSheetId="3">#REF!</definedName>
    <definedName name="\R" localSheetId="4">#REF!</definedName>
    <definedName name="\R" localSheetId="2">#REF!</definedName>
    <definedName name="\R" localSheetId="34">#REF!</definedName>
    <definedName name="\R" localSheetId="16">#REF!</definedName>
    <definedName name="\R" localSheetId="54">#REF!</definedName>
    <definedName name="\R" localSheetId="55">#REF!</definedName>
    <definedName name="\R" localSheetId="56">#REF!</definedName>
    <definedName name="\R" localSheetId="81">#REF!</definedName>
    <definedName name="\R" localSheetId="80">#REF!</definedName>
    <definedName name="\R" localSheetId="83">#REF!</definedName>
    <definedName name="\R" localSheetId="82">#REF!</definedName>
    <definedName name="\R" localSheetId="85">#REF!</definedName>
    <definedName name="\R" localSheetId="65">#REF!</definedName>
    <definedName name="\R" localSheetId="66">#REF!</definedName>
    <definedName name="\R" localSheetId="67">#REF!</definedName>
    <definedName name="\R" localSheetId="68">#REF!</definedName>
    <definedName name="\R" localSheetId="84">#REF!</definedName>
    <definedName name="\R" localSheetId="69">#REF!</definedName>
    <definedName name="\R" localSheetId="70">#REF!</definedName>
    <definedName name="\R" localSheetId="71">#REF!</definedName>
    <definedName name="\R" localSheetId="72">#REF!</definedName>
    <definedName name="\R" localSheetId="73">#REF!</definedName>
    <definedName name="\R" localSheetId="74">#REF!</definedName>
    <definedName name="\R" localSheetId="75">#REF!</definedName>
    <definedName name="\R" localSheetId="76">#REF!</definedName>
    <definedName name="\R" localSheetId="77">#REF!</definedName>
    <definedName name="\R" localSheetId="78">#REF!</definedName>
    <definedName name="\R" localSheetId="79">#REF!</definedName>
    <definedName name="\R">#REF!</definedName>
    <definedName name="\S" localSheetId="3">#REF!</definedName>
    <definedName name="\S" localSheetId="4">#REF!</definedName>
    <definedName name="\S" localSheetId="2">#REF!</definedName>
    <definedName name="\S" localSheetId="34">#REF!</definedName>
    <definedName name="\S" localSheetId="16">#REF!</definedName>
    <definedName name="\S" localSheetId="54">#REF!</definedName>
    <definedName name="\S" localSheetId="55">#REF!</definedName>
    <definedName name="\S" localSheetId="56">#REF!</definedName>
    <definedName name="\S" localSheetId="81">#REF!</definedName>
    <definedName name="\S" localSheetId="80">#REF!</definedName>
    <definedName name="\S" localSheetId="83">#REF!</definedName>
    <definedName name="\S" localSheetId="82">#REF!</definedName>
    <definedName name="\S" localSheetId="85">#REF!</definedName>
    <definedName name="\S" localSheetId="65">#REF!</definedName>
    <definedName name="\S" localSheetId="66">#REF!</definedName>
    <definedName name="\S" localSheetId="67">#REF!</definedName>
    <definedName name="\S" localSheetId="68">#REF!</definedName>
    <definedName name="\S" localSheetId="84">#REF!</definedName>
    <definedName name="\S" localSheetId="69">#REF!</definedName>
    <definedName name="\S" localSheetId="70">#REF!</definedName>
    <definedName name="\S" localSheetId="71">#REF!</definedName>
    <definedName name="\S" localSheetId="72">#REF!</definedName>
    <definedName name="\S" localSheetId="73">#REF!</definedName>
    <definedName name="\S" localSheetId="74">#REF!</definedName>
    <definedName name="\S" localSheetId="75">#REF!</definedName>
    <definedName name="\S" localSheetId="76">#REF!</definedName>
    <definedName name="\S" localSheetId="77">#REF!</definedName>
    <definedName name="\S" localSheetId="78">#REF!</definedName>
    <definedName name="\S" localSheetId="79">#REF!</definedName>
    <definedName name="\S">#REF!</definedName>
    <definedName name="\T" localSheetId="3">#REF!</definedName>
    <definedName name="\T" localSheetId="4">#REF!</definedName>
    <definedName name="\T" localSheetId="2">#REF!</definedName>
    <definedName name="\T" localSheetId="34">#REF!</definedName>
    <definedName name="\T" localSheetId="16">#REF!</definedName>
    <definedName name="\T" localSheetId="54">#REF!</definedName>
    <definedName name="\T" localSheetId="55">#REF!</definedName>
    <definedName name="\T" localSheetId="56">#REF!</definedName>
    <definedName name="\T" localSheetId="81">#REF!</definedName>
    <definedName name="\T" localSheetId="80">#REF!</definedName>
    <definedName name="\T" localSheetId="83">#REF!</definedName>
    <definedName name="\T" localSheetId="82">#REF!</definedName>
    <definedName name="\T" localSheetId="85">#REF!</definedName>
    <definedName name="\T" localSheetId="65">#REF!</definedName>
    <definedName name="\T" localSheetId="66">#REF!</definedName>
    <definedName name="\T" localSheetId="67">#REF!</definedName>
    <definedName name="\T" localSheetId="68">#REF!</definedName>
    <definedName name="\T" localSheetId="84">#REF!</definedName>
    <definedName name="\T" localSheetId="69">#REF!</definedName>
    <definedName name="\T" localSheetId="70">#REF!</definedName>
    <definedName name="\T" localSheetId="71">#REF!</definedName>
    <definedName name="\T" localSheetId="72">#REF!</definedName>
    <definedName name="\T" localSheetId="73">#REF!</definedName>
    <definedName name="\T" localSheetId="74">#REF!</definedName>
    <definedName name="\T" localSheetId="75">#REF!</definedName>
    <definedName name="\T" localSheetId="76">#REF!</definedName>
    <definedName name="\T" localSheetId="77">#REF!</definedName>
    <definedName name="\T" localSheetId="78">#REF!</definedName>
    <definedName name="\T" localSheetId="79">#REF!</definedName>
    <definedName name="\T">#REF!</definedName>
    <definedName name="\U" localSheetId="3">#REF!</definedName>
    <definedName name="\U" localSheetId="4">#REF!</definedName>
    <definedName name="\U" localSheetId="2">#REF!</definedName>
    <definedName name="\U" localSheetId="34">#REF!</definedName>
    <definedName name="\U" localSheetId="16">#REF!</definedName>
    <definedName name="\U" localSheetId="54">#REF!</definedName>
    <definedName name="\U" localSheetId="55">#REF!</definedName>
    <definedName name="\U" localSheetId="56">#REF!</definedName>
    <definedName name="\U" localSheetId="81">#REF!</definedName>
    <definedName name="\U" localSheetId="80">#REF!</definedName>
    <definedName name="\U" localSheetId="83">#REF!</definedName>
    <definedName name="\U" localSheetId="82">#REF!</definedName>
    <definedName name="\U" localSheetId="85">#REF!</definedName>
    <definedName name="\U" localSheetId="65">#REF!</definedName>
    <definedName name="\U" localSheetId="66">#REF!</definedName>
    <definedName name="\U" localSheetId="67">#REF!</definedName>
    <definedName name="\U" localSheetId="68">#REF!</definedName>
    <definedName name="\U" localSheetId="84">#REF!</definedName>
    <definedName name="\U" localSheetId="69">#REF!</definedName>
    <definedName name="\U" localSheetId="70">#REF!</definedName>
    <definedName name="\U" localSheetId="71">#REF!</definedName>
    <definedName name="\U" localSheetId="72">#REF!</definedName>
    <definedName name="\U" localSheetId="73">#REF!</definedName>
    <definedName name="\U" localSheetId="74">#REF!</definedName>
    <definedName name="\U" localSheetId="75">#REF!</definedName>
    <definedName name="\U" localSheetId="76">#REF!</definedName>
    <definedName name="\U" localSheetId="77">#REF!</definedName>
    <definedName name="\U" localSheetId="78">#REF!</definedName>
    <definedName name="\U" localSheetId="79">#REF!</definedName>
    <definedName name="\U">#REF!</definedName>
    <definedName name="\W" localSheetId="3">#REF!</definedName>
    <definedName name="\W" localSheetId="4">#REF!</definedName>
    <definedName name="\W" localSheetId="2">#REF!</definedName>
    <definedName name="\W" localSheetId="34">#REF!</definedName>
    <definedName name="\W" localSheetId="16">#REF!</definedName>
    <definedName name="\W" localSheetId="54">#REF!</definedName>
    <definedName name="\W" localSheetId="55">#REF!</definedName>
    <definedName name="\W" localSheetId="56">#REF!</definedName>
    <definedName name="\W" localSheetId="81">#REF!</definedName>
    <definedName name="\W" localSheetId="80">#REF!</definedName>
    <definedName name="\W" localSheetId="83">#REF!</definedName>
    <definedName name="\W" localSheetId="82">#REF!</definedName>
    <definedName name="\W" localSheetId="85">#REF!</definedName>
    <definedName name="\W" localSheetId="65">#REF!</definedName>
    <definedName name="\W" localSheetId="66">#REF!</definedName>
    <definedName name="\W" localSheetId="67">#REF!</definedName>
    <definedName name="\W" localSheetId="68">#REF!</definedName>
    <definedName name="\W" localSheetId="84">#REF!</definedName>
    <definedName name="\W" localSheetId="69">#REF!</definedName>
    <definedName name="\W" localSheetId="70">#REF!</definedName>
    <definedName name="\W" localSheetId="71">#REF!</definedName>
    <definedName name="\W" localSheetId="72">#REF!</definedName>
    <definedName name="\W" localSheetId="73">#REF!</definedName>
    <definedName name="\W" localSheetId="74">#REF!</definedName>
    <definedName name="\W" localSheetId="75">#REF!</definedName>
    <definedName name="\W" localSheetId="76">#REF!</definedName>
    <definedName name="\W" localSheetId="77">#REF!</definedName>
    <definedName name="\W" localSheetId="78">#REF!</definedName>
    <definedName name="\W" localSheetId="79">#REF!</definedName>
    <definedName name="\W">#REF!</definedName>
    <definedName name="\Y" localSheetId="3">#REF!</definedName>
    <definedName name="\Y" localSheetId="4">#REF!</definedName>
    <definedName name="\Y" localSheetId="2">#REF!</definedName>
    <definedName name="\Y" localSheetId="34">#REF!</definedName>
    <definedName name="\Y" localSheetId="16">#REF!</definedName>
    <definedName name="\Y" localSheetId="54">#REF!</definedName>
    <definedName name="\Y" localSheetId="55">#REF!</definedName>
    <definedName name="\Y" localSheetId="56">#REF!</definedName>
    <definedName name="\Y" localSheetId="81">#REF!</definedName>
    <definedName name="\Y" localSheetId="80">#REF!</definedName>
    <definedName name="\Y" localSheetId="83">#REF!</definedName>
    <definedName name="\Y" localSheetId="82">#REF!</definedName>
    <definedName name="\Y" localSheetId="85">#REF!</definedName>
    <definedName name="\Y" localSheetId="65">#REF!</definedName>
    <definedName name="\Y" localSheetId="66">#REF!</definedName>
    <definedName name="\Y" localSheetId="67">#REF!</definedName>
    <definedName name="\Y" localSheetId="68">#REF!</definedName>
    <definedName name="\Y" localSheetId="84">#REF!</definedName>
    <definedName name="\Y" localSheetId="69">#REF!</definedName>
    <definedName name="\Y" localSheetId="70">#REF!</definedName>
    <definedName name="\Y" localSheetId="71">#REF!</definedName>
    <definedName name="\Y" localSheetId="72">#REF!</definedName>
    <definedName name="\Y" localSheetId="73">#REF!</definedName>
    <definedName name="\Y" localSheetId="74">#REF!</definedName>
    <definedName name="\Y" localSheetId="75">#REF!</definedName>
    <definedName name="\Y" localSheetId="76">#REF!</definedName>
    <definedName name="\Y" localSheetId="77">#REF!</definedName>
    <definedName name="\Y" localSheetId="78">#REF!</definedName>
    <definedName name="\Y" localSheetId="79">#REF!</definedName>
    <definedName name="\Y">#REF!</definedName>
    <definedName name="\Z" localSheetId="3">#REF!</definedName>
    <definedName name="\Z" localSheetId="4">#REF!</definedName>
    <definedName name="\Z" localSheetId="2">#REF!</definedName>
    <definedName name="\Z" localSheetId="34">#REF!</definedName>
    <definedName name="\Z" localSheetId="16">#REF!</definedName>
    <definedName name="\Z" localSheetId="54">#REF!</definedName>
    <definedName name="\Z" localSheetId="55">#REF!</definedName>
    <definedName name="\Z" localSheetId="56">#REF!</definedName>
    <definedName name="\Z" localSheetId="81">#REF!</definedName>
    <definedName name="\Z" localSheetId="80">#REF!</definedName>
    <definedName name="\Z" localSheetId="83">#REF!</definedName>
    <definedName name="\Z" localSheetId="82">#REF!</definedName>
    <definedName name="\Z" localSheetId="85">#REF!</definedName>
    <definedName name="\Z" localSheetId="65">#REF!</definedName>
    <definedName name="\Z" localSheetId="66">#REF!</definedName>
    <definedName name="\Z" localSheetId="67">#REF!</definedName>
    <definedName name="\Z" localSheetId="68">#REF!</definedName>
    <definedName name="\Z" localSheetId="84">#REF!</definedName>
    <definedName name="\Z" localSheetId="69">#REF!</definedName>
    <definedName name="\Z" localSheetId="70">#REF!</definedName>
    <definedName name="\Z" localSheetId="71">#REF!</definedName>
    <definedName name="\Z" localSheetId="72">#REF!</definedName>
    <definedName name="\Z" localSheetId="73">#REF!</definedName>
    <definedName name="\Z" localSheetId="74">#REF!</definedName>
    <definedName name="\Z" localSheetId="75">#REF!</definedName>
    <definedName name="\Z" localSheetId="76">#REF!</definedName>
    <definedName name="\Z" localSheetId="77">#REF!</definedName>
    <definedName name="\Z" localSheetId="78">#REF!</definedName>
    <definedName name="\Z" localSheetId="79">#REF!</definedName>
    <definedName name="\Z">#REF!</definedName>
    <definedName name="_Fill" localSheetId="3" hidden="1">#REF!</definedName>
    <definedName name="_Fill" localSheetId="4" hidden="1">#REF!</definedName>
    <definedName name="_Fill" localSheetId="2" hidden="1">#REF!</definedName>
    <definedName name="_Fill" localSheetId="34" hidden="1">#REF!</definedName>
    <definedName name="_Fill" localSheetId="16" hidden="1">#REF!</definedName>
    <definedName name="_Fill" localSheetId="54" hidden="1">#REF!</definedName>
    <definedName name="_Fill" localSheetId="55" hidden="1">#REF!</definedName>
    <definedName name="_Fill" localSheetId="56" hidden="1">#REF!</definedName>
    <definedName name="_Fill" localSheetId="81" hidden="1">#REF!</definedName>
    <definedName name="_Fill" localSheetId="80" hidden="1">#REF!</definedName>
    <definedName name="_Fill" localSheetId="83" hidden="1">#REF!</definedName>
    <definedName name="_Fill" localSheetId="82" hidden="1">#REF!</definedName>
    <definedName name="_Fill" localSheetId="85" hidden="1">#REF!</definedName>
    <definedName name="_Fill" localSheetId="65" hidden="1">#REF!</definedName>
    <definedName name="_Fill" localSheetId="66" hidden="1">#REF!</definedName>
    <definedName name="_Fill" localSheetId="67" hidden="1">#REF!</definedName>
    <definedName name="_Fill" localSheetId="68" hidden="1">#REF!</definedName>
    <definedName name="_Fill" localSheetId="84" hidden="1">#REF!</definedName>
    <definedName name="_Fill" localSheetId="69" hidden="1">#REF!</definedName>
    <definedName name="_Fill" localSheetId="70" hidden="1">#REF!</definedName>
    <definedName name="_Fill" localSheetId="71" hidden="1">#REF!</definedName>
    <definedName name="_Fill" localSheetId="72" hidden="1">#REF!</definedName>
    <definedName name="_Fill" localSheetId="73" hidden="1">#REF!</definedName>
    <definedName name="_Fill" localSheetId="74" hidden="1">#REF!</definedName>
    <definedName name="_Fill" localSheetId="75" hidden="1">#REF!</definedName>
    <definedName name="_Fill" localSheetId="76" hidden="1">#REF!</definedName>
    <definedName name="_Fill" localSheetId="77" hidden="1">#REF!</definedName>
    <definedName name="_Fill" localSheetId="78" hidden="1">#REF!</definedName>
    <definedName name="_Fill" localSheetId="79" hidden="1">#REF!</definedName>
    <definedName name="_Fill" hidden="1">#REF!</definedName>
    <definedName name="_xlnm._FilterDatabase" localSheetId="55" hidden="1">'Tab 3.2.1'!$A$7:$H$277</definedName>
    <definedName name="_xlnm._FilterDatabase" localSheetId="56" hidden="1">'Tab 3.2.2'!$A$7:$F$277</definedName>
    <definedName name="AFebruar" localSheetId="5">#REF!</definedName>
    <definedName name="AFebruar" localSheetId="15">#REF!</definedName>
    <definedName name="AFebruar" localSheetId="41">'[1]Eintrag Gesamtentwickl GH'!#REF!</definedName>
    <definedName name="AFebruar" localSheetId="57">'[2]Eintrag Gesamtentwicklung'!#REF!</definedName>
    <definedName name="AFebruar" localSheetId="62">'[2]Eintrag Gesamtentwicklung'!#REF!</definedName>
    <definedName name="AFebruar" localSheetId="84">'[2]Eintrag Gesamtentwicklung'!#REF!</definedName>
    <definedName name="AFebruar">'[2]Eintrag Gesamtentwicklung'!#REF!</definedName>
    <definedName name="AJanuar" localSheetId="5">#REF!</definedName>
    <definedName name="AJanuar" localSheetId="15">#REF!</definedName>
    <definedName name="AJanuar" localSheetId="41">'[1]Eintrag Gesamtentwickl GH'!#REF!</definedName>
    <definedName name="AJanuar" localSheetId="57">'[2]Eintrag Gesamtentwicklung'!#REF!</definedName>
    <definedName name="AJanuar" localSheetId="62">'[2]Eintrag Gesamtentwicklung'!#REF!</definedName>
    <definedName name="AJanuar" localSheetId="84">'[2]Eintrag Gesamtentwicklung'!#REF!</definedName>
    <definedName name="AJanuar">'[2]Eintrag Gesamtentwicklung'!#REF!</definedName>
    <definedName name="Alten.Monat.2.kopieren" localSheetId="3">#REF!</definedName>
    <definedName name="Alten.Monat.2.kopieren" localSheetId="4">#REF!</definedName>
    <definedName name="Alten.Monat.2.kopieren" localSheetId="2">#REF!</definedName>
    <definedName name="Alten.Monat.2.kopieren" localSheetId="34">#REF!</definedName>
    <definedName name="Alten.Monat.2.kopieren" localSheetId="7">#REF!</definedName>
    <definedName name="Alten.Monat.2.kopieren" localSheetId="16">#REF!</definedName>
    <definedName name="Alten.Monat.2.kopieren" localSheetId="15">#REF!</definedName>
    <definedName name="Alten.Monat.2.kopieren" localSheetId="41">#REF!</definedName>
    <definedName name="Alten.Monat.2.kopieren" localSheetId="45">#REF!</definedName>
    <definedName name="Alten.Monat.2.kopieren" localSheetId="54">#REF!</definedName>
    <definedName name="Alten.Monat.2.kopieren" localSheetId="55">#REF!</definedName>
    <definedName name="Alten.Monat.2.kopieren" localSheetId="56">#REF!</definedName>
    <definedName name="Alten.Monat.2.kopieren" localSheetId="57">#REF!</definedName>
    <definedName name="Alten.Monat.2.kopieren" localSheetId="58">#REF!</definedName>
    <definedName name="Alten.Monat.2.kopieren" localSheetId="59">#REF!</definedName>
    <definedName name="Alten.Monat.2.kopieren" localSheetId="62">#REF!</definedName>
    <definedName name="Alten.Monat.2.kopieren" localSheetId="81">#REF!</definedName>
    <definedName name="Alten.Monat.2.kopieren" localSheetId="80">#REF!</definedName>
    <definedName name="Alten.Monat.2.kopieren" localSheetId="83">#REF!</definedName>
    <definedName name="Alten.Monat.2.kopieren" localSheetId="82">#REF!</definedName>
    <definedName name="Alten.Monat.2.kopieren" localSheetId="85">#REF!</definedName>
    <definedName name="Alten.Monat.2.kopieren" localSheetId="65">#REF!</definedName>
    <definedName name="Alten.Monat.2.kopieren" localSheetId="66">#REF!</definedName>
    <definedName name="Alten.Monat.2.kopieren" localSheetId="67">#REF!</definedName>
    <definedName name="Alten.Monat.2.kopieren" localSheetId="68">#REF!</definedName>
    <definedName name="Alten.Monat.2.kopieren" localSheetId="84">#REF!</definedName>
    <definedName name="Alten.Monat.2.kopieren" localSheetId="69">#REF!</definedName>
    <definedName name="Alten.Monat.2.kopieren" localSheetId="70">#REF!</definedName>
    <definedName name="Alten.Monat.2.kopieren" localSheetId="71">#REF!</definedName>
    <definedName name="Alten.Monat.2.kopieren" localSheetId="72">#REF!</definedName>
    <definedName name="Alten.Monat.2.kopieren" localSheetId="73">#REF!</definedName>
    <definedName name="Alten.Monat.2.kopieren" localSheetId="74">#REF!</definedName>
    <definedName name="Alten.Monat.2.kopieren" localSheetId="75">#REF!</definedName>
    <definedName name="Alten.Monat.2.kopieren" localSheetId="76">#REF!</definedName>
    <definedName name="Alten.Monat.2.kopieren" localSheetId="77">#REF!</definedName>
    <definedName name="Alten.Monat.2.kopieren" localSheetId="78">#REF!</definedName>
    <definedName name="Alten.Monat.2.kopieren" localSheetId="79">#REF!</definedName>
    <definedName name="Alten.Monat.2.kopieren">#REF!</definedName>
    <definedName name="AMärz" localSheetId="3">#REF!</definedName>
    <definedName name="AMärz" localSheetId="4">#REF!</definedName>
    <definedName name="AMärz" localSheetId="2">#REF!</definedName>
    <definedName name="AMärz" localSheetId="34">#REF!</definedName>
    <definedName name="AMärz" localSheetId="16">#REF!</definedName>
    <definedName name="AMärz" localSheetId="54">#REF!</definedName>
    <definedName name="AMärz" localSheetId="55">#REF!</definedName>
    <definedName name="AMärz" localSheetId="56">#REF!</definedName>
    <definedName name="AMärz" localSheetId="59">#REF!</definedName>
    <definedName name="AMärz" localSheetId="62">#REF!</definedName>
    <definedName name="AMärz" localSheetId="81">#REF!</definedName>
    <definedName name="AMärz" localSheetId="80">#REF!</definedName>
    <definedName name="AMärz" localSheetId="83">#REF!</definedName>
    <definedName name="AMärz" localSheetId="82">#REF!</definedName>
    <definedName name="AMärz" localSheetId="85">#REF!</definedName>
    <definedName name="AMärz" localSheetId="65">#REF!</definedName>
    <definedName name="AMärz" localSheetId="66">#REF!</definedName>
    <definedName name="AMärz" localSheetId="67">#REF!</definedName>
    <definedName name="AMärz" localSheetId="68">#REF!</definedName>
    <definedName name="AMärz" localSheetId="84">#REF!</definedName>
    <definedName name="AMärz" localSheetId="69">#REF!</definedName>
    <definedName name="AMärz" localSheetId="70">#REF!</definedName>
    <definedName name="AMärz" localSheetId="71">#REF!</definedName>
    <definedName name="AMärz" localSheetId="72">#REF!</definedName>
    <definedName name="AMärz" localSheetId="73">#REF!</definedName>
    <definedName name="AMärz" localSheetId="74">#REF!</definedName>
    <definedName name="AMärz" localSheetId="75">#REF!</definedName>
    <definedName name="AMärz" localSheetId="76">#REF!</definedName>
    <definedName name="AMärz" localSheetId="77">#REF!</definedName>
    <definedName name="AMärz" localSheetId="78">#REF!</definedName>
    <definedName name="AMärz" localSheetId="79">#REF!</definedName>
    <definedName name="AMärz">#REF!</definedName>
    <definedName name="April" localSheetId="3">#REF!</definedName>
    <definedName name="April" localSheetId="4">#REF!</definedName>
    <definedName name="April" localSheetId="2">#REF!</definedName>
    <definedName name="April" localSheetId="34">#REF!</definedName>
    <definedName name="April" localSheetId="16">#REF!</definedName>
    <definedName name="April" localSheetId="54">#REF!</definedName>
    <definedName name="April" localSheetId="55">#REF!</definedName>
    <definedName name="April" localSheetId="56">#REF!</definedName>
    <definedName name="April" localSheetId="59">#REF!</definedName>
    <definedName name="April" localSheetId="62">#REF!</definedName>
    <definedName name="April" localSheetId="81">#REF!</definedName>
    <definedName name="April" localSheetId="80">#REF!</definedName>
    <definedName name="April" localSheetId="83">#REF!</definedName>
    <definedName name="April" localSheetId="82">#REF!</definedName>
    <definedName name="April" localSheetId="85">#REF!</definedName>
    <definedName name="April" localSheetId="65">#REF!</definedName>
    <definedName name="April" localSheetId="66">#REF!</definedName>
    <definedName name="April" localSheetId="67">#REF!</definedName>
    <definedName name="April" localSheetId="68">#REF!</definedName>
    <definedName name="April" localSheetId="84">#REF!</definedName>
    <definedName name="April" localSheetId="69">#REF!</definedName>
    <definedName name="April" localSheetId="70">#REF!</definedName>
    <definedName name="April" localSheetId="71">#REF!</definedName>
    <definedName name="April" localSheetId="72">#REF!</definedName>
    <definedName name="April" localSheetId="73">#REF!</definedName>
    <definedName name="April" localSheetId="74">#REF!</definedName>
    <definedName name="April" localSheetId="75">#REF!</definedName>
    <definedName name="April" localSheetId="76">#REF!</definedName>
    <definedName name="April" localSheetId="77">#REF!</definedName>
    <definedName name="April" localSheetId="78">#REF!</definedName>
    <definedName name="April" localSheetId="79">#REF!</definedName>
    <definedName name="April">#REF!</definedName>
    <definedName name="AugBMtAHA1" localSheetId="87">'[3]1'!$B$31</definedName>
    <definedName name="AugBMtAHA1" localSheetId="86">'[3]1'!$B$31</definedName>
    <definedName name="AugBMtAHA1">'[4]1'!$B$31</definedName>
    <definedName name="AugBMtAHE1" localSheetId="87">'[3]1'!$C$31</definedName>
    <definedName name="AugBMtAHE1" localSheetId="86">'[3]1'!$C$31</definedName>
    <definedName name="AugBMtAHE1">'[4]1'!$C$31</definedName>
    <definedName name="AusfÜbertrag" localSheetId="3">#REF!</definedName>
    <definedName name="AusfÜbertrag" localSheetId="4">#REF!</definedName>
    <definedName name="AusfÜbertrag" localSheetId="2">#REF!</definedName>
    <definedName name="AusfÜbertrag" localSheetId="5">#REF!</definedName>
    <definedName name="AusfÜbertrag" localSheetId="34">#REF!</definedName>
    <definedName name="AusfÜbertrag" localSheetId="7">#REF!</definedName>
    <definedName name="AusfÜbertrag" localSheetId="9">#REF!</definedName>
    <definedName name="AusfÜbertrag" localSheetId="10">#REF!</definedName>
    <definedName name="AusfÜbertrag" localSheetId="16">#REF!</definedName>
    <definedName name="AusfÜbertrag" localSheetId="15">#REF!</definedName>
    <definedName name="AusfÜbertrag" localSheetId="41">#REF!</definedName>
    <definedName name="AusfÜbertrag" localSheetId="45">#REF!</definedName>
    <definedName name="AusfÜbertrag" localSheetId="54">#REF!</definedName>
    <definedName name="AusfÜbertrag" localSheetId="55">#REF!</definedName>
    <definedName name="AusfÜbertrag" localSheetId="56">#REF!</definedName>
    <definedName name="AusfÜbertrag" localSheetId="57">#REF!</definedName>
    <definedName name="AusfÜbertrag" localSheetId="58">#REF!</definedName>
    <definedName name="AusfÜbertrag" localSheetId="59">#REF!</definedName>
    <definedName name="AusfÜbertrag" localSheetId="62">#REF!</definedName>
    <definedName name="AusfÜbertrag" localSheetId="81">#REF!</definedName>
    <definedName name="AusfÜbertrag" localSheetId="80">#REF!</definedName>
    <definedName name="AusfÜbertrag" localSheetId="83">#REF!</definedName>
    <definedName name="AusfÜbertrag" localSheetId="82">#REF!</definedName>
    <definedName name="AusfÜbertrag" localSheetId="85">#REF!</definedName>
    <definedName name="AusfÜbertrag" localSheetId="65">#REF!</definedName>
    <definedName name="AusfÜbertrag" localSheetId="66">#REF!</definedName>
    <definedName name="AusfÜbertrag" localSheetId="67">#REF!</definedName>
    <definedName name="AusfÜbertrag" localSheetId="68">#REF!</definedName>
    <definedName name="AusfÜbertrag" localSheetId="84">#REF!</definedName>
    <definedName name="AusfÜbertrag" localSheetId="69">#REF!</definedName>
    <definedName name="AusfÜbertrag" localSheetId="70">#REF!</definedName>
    <definedName name="AusfÜbertrag" localSheetId="71">#REF!</definedName>
    <definedName name="AusfÜbertrag" localSheetId="72">#REF!</definedName>
    <definedName name="AusfÜbertrag" localSheetId="73">#REF!</definedName>
    <definedName name="AusfÜbertrag" localSheetId="74">#REF!</definedName>
    <definedName name="AusfÜbertrag" localSheetId="75">#REF!</definedName>
    <definedName name="AusfÜbertrag" localSheetId="76">#REF!</definedName>
    <definedName name="AusfÜbertrag" localSheetId="77">#REF!</definedName>
    <definedName name="AusfÜbertrag" localSheetId="78">#REF!</definedName>
    <definedName name="AusfÜbertrag" localSheetId="79">#REF!</definedName>
    <definedName name="AusfÜbertrag">#REF!</definedName>
    <definedName name="AusfVolÜbertrag" localSheetId="3">#REF!</definedName>
    <definedName name="AusfVolÜbertrag" localSheetId="4">#REF!</definedName>
    <definedName name="AusfVolÜbertrag" localSheetId="2">#REF!</definedName>
    <definedName name="AusfVolÜbertrag" localSheetId="5">#REF!</definedName>
    <definedName name="AusfVolÜbertrag" localSheetId="34">#REF!</definedName>
    <definedName name="AusfVolÜbertrag" localSheetId="7">#REF!</definedName>
    <definedName name="AusfVolÜbertrag" localSheetId="9">#REF!</definedName>
    <definedName name="AusfVolÜbertrag" localSheetId="10">#REF!</definedName>
    <definedName name="AusfVolÜbertrag" localSheetId="16">#REF!</definedName>
    <definedName name="AusfVolÜbertrag" localSheetId="15">#REF!</definedName>
    <definedName name="AusfVolÜbertrag" localSheetId="41">#REF!</definedName>
    <definedName name="AusfVolÜbertrag" localSheetId="54">#REF!</definedName>
    <definedName name="AusfVolÜbertrag" localSheetId="55">#REF!</definedName>
    <definedName name="AusfVolÜbertrag" localSheetId="56">#REF!</definedName>
    <definedName name="AusfVolÜbertrag" localSheetId="59">#REF!</definedName>
    <definedName name="AusfVolÜbertrag" localSheetId="62">#REF!</definedName>
    <definedName name="AusfVolÜbertrag" localSheetId="81">#REF!</definedName>
    <definedName name="AusfVolÜbertrag" localSheetId="80">#REF!</definedName>
    <definedName name="AusfVolÜbertrag" localSheetId="83">#REF!</definedName>
    <definedName name="AusfVolÜbertrag" localSheetId="82">#REF!</definedName>
    <definedName name="AusfVolÜbertrag" localSheetId="85">#REF!</definedName>
    <definedName name="AusfVolÜbertrag" localSheetId="65">#REF!</definedName>
    <definedName name="AusfVolÜbertrag" localSheetId="66">#REF!</definedName>
    <definedName name="AusfVolÜbertrag" localSheetId="67">#REF!</definedName>
    <definedName name="AusfVolÜbertrag" localSheetId="68">#REF!</definedName>
    <definedName name="AusfVolÜbertrag" localSheetId="84">#REF!</definedName>
    <definedName name="AusfVolÜbertrag" localSheetId="69">#REF!</definedName>
    <definedName name="AusfVolÜbertrag" localSheetId="70">#REF!</definedName>
    <definedName name="AusfVolÜbertrag" localSheetId="71">#REF!</definedName>
    <definedName name="AusfVolÜbertrag" localSheetId="72">#REF!</definedName>
    <definedName name="AusfVolÜbertrag" localSheetId="73">#REF!</definedName>
    <definedName name="AusfVolÜbertrag" localSheetId="74">#REF!</definedName>
    <definedName name="AusfVolÜbertrag" localSheetId="75">#REF!</definedName>
    <definedName name="AusfVolÜbertrag" localSheetId="76">#REF!</definedName>
    <definedName name="AusfVolÜbertrag" localSheetId="77">#REF!</definedName>
    <definedName name="AusfVolÜbertrag" localSheetId="78">#REF!</definedName>
    <definedName name="AusfVolÜbertrag" localSheetId="79">#REF!</definedName>
    <definedName name="AusfVolÜbertrag">#REF!</definedName>
    <definedName name="BAprA" localSheetId="3">#REF!</definedName>
    <definedName name="BAprA" localSheetId="4">#REF!</definedName>
    <definedName name="BAprA" localSheetId="2">#REF!</definedName>
    <definedName name="BAprA" localSheetId="5">#REF!</definedName>
    <definedName name="BAprA" localSheetId="34">#REF!</definedName>
    <definedName name="BAprA" localSheetId="16">#REF!</definedName>
    <definedName name="BAprA" localSheetId="15">#REF!</definedName>
    <definedName name="BAprA" localSheetId="41">'[1]Eintrag Gesamtentwickl GH'!#REF!</definedName>
    <definedName name="BAprA" localSheetId="54">#REF!</definedName>
    <definedName name="BAprA" localSheetId="55">#REF!</definedName>
    <definedName name="BAprA" localSheetId="56">#REF!</definedName>
    <definedName name="BAprA" localSheetId="59">#REF!</definedName>
    <definedName name="BAprA" localSheetId="62">#REF!</definedName>
    <definedName name="BAprA" localSheetId="81">#REF!</definedName>
    <definedName name="BAprA" localSheetId="80">#REF!</definedName>
    <definedName name="BAprA" localSheetId="83">#REF!</definedName>
    <definedName name="BAprA" localSheetId="82">#REF!</definedName>
    <definedName name="BAprA" localSheetId="85">#REF!</definedName>
    <definedName name="BAprA" localSheetId="65">#REF!</definedName>
    <definedName name="BAprA" localSheetId="66">#REF!</definedName>
    <definedName name="BAprA" localSheetId="67">#REF!</definedName>
    <definedName name="BAprA" localSheetId="68">#REF!</definedName>
    <definedName name="BAprA" localSheetId="84">#REF!</definedName>
    <definedName name="BAprA" localSheetId="69">#REF!</definedName>
    <definedName name="BAprA" localSheetId="70">#REF!</definedName>
    <definedName name="BAprA" localSheetId="71">#REF!</definedName>
    <definedName name="BAprA" localSheetId="72">#REF!</definedName>
    <definedName name="BAprA" localSheetId="73">#REF!</definedName>
    <definedName name="BAprA" localSheetId="74">#REF!</definedName>
    <definedName name="BAprA" localSheetId="75">#REF!</definedName>
    <definedName name="BAprA" localSheetId="76">#REF!</definedName>
    <definedName name="BAprA" localSheetId="77">#REF!</definedName>
    <definedName name="BAprA" localSheetId="78">#REF!</definedName>
    <definedName name="BAprA" localSheetId="79">#REF!</definedName>
    <definedName name="BAprA">#REF!</definedName>
    <definedName name="BAprE" localSheetId="3">#REF!</definedName>
    <definedName name="BAprE" localSheetId="4">#REF!</definedName>
    <definedName name="BAprE" localSheetId="2">#REF!</definedName>
    <definedName name="BAprE" localSheetId="34">#REF!</definedName>
    <definedName name="BAprE" localSheetId="16">#REF!</definedName>
    <definedName name="BAprE" localSheetId="41">'[1]Eintrag Gesamtentwickl GH'!#REF!</definedName>
    <definedName name="BAprE" localSheetId="54">#REF!</definedName>
    <definedName name="BAprE" localSheetId="55">#REF!</definedName>
    <definedName name="BAprE" localSheetId="56">#REF!</definedName>
    <definedName name="BAprE" localSheetId="81">#REF!</definedName>
    <definedName name="BAprE" localSheetId="80">#REF!</definedName>
    <definedName name="BAprE" localSheetId="83">#REF!</definedName>
    <definedName name="BAprE" localSheetId="82">#REF!</definedName>
    <definedName name="BAprE" localSheetId="85">#REF!</definedName>
    <definedName name="BAprE" localSheetId="65">#REF!</definedName>
    <definedName name="BAprE" localSheetId="66">#REF!</definedName>
    <definedName name="BAprE" localSheetId="67">#REF!</definedName>
    <definedName name="BAprE" localSheetId="68">#REF!</definedName>
    <definedName name="BAprE" localSheetId="84">#REF!</definedName>
    <definedName name="BAprE" localSheetId="69">#REF!</definedName>
    <definedName name="BAprE" localSheetId="70">#REF!</definedName>
    <definedName name="BAprE" localSheetId="71">#REF!</definedName>
    <definedName name="BAprE" localSheetId="72">#REF!</definedName>
    <definedName name="BAprE" localSheetId="73">#REF!</definedName>
    <definedName name="BAprE" localSheetId="74">#REF!</definedName>
    <definedName name="BAprE" localSheetId="75">#REF!</definedName>
    <definedName name="BAprE" localSheetId="76">#REF!</definedName>
    <definedName name="BAprE" localSheetId="77">#REF!</definedName>
    <definedName name="BAprE" localSheetId="78">#REF!</definedName>
    <definedName name="BAprE" localSheetId="79">#REF!</definedName>
    <definedName name="BAprE">#REF!</definedName>
    <definedName name="BAprS" localSheetId="3">#REF!</definedName>
    <definedName name="BAprS" localSheetId="4">#REF!</definedName>
    <definedName name="BAprS" localSheetId="2">#REF!</definedName>
    <definedName name="BAprS" localSheetId="34">#REF!</definedName>
    <definedName name="BAprS" localSheetId="16">#REF!</definedName>
    <definedName name="BAprS" localSheetId="41">'[1]Eintrag Gesamtentwickl GH'!#REF!</definedName>
    <definedName name="BAprS" localSheetId="54">#REF!</definedName>
    <definedName name="BAprS" localSheetId="55">#REF!</definedName>
    <definedName name="BAprS" localSheetId="56">#REF!</definedName>
    <definedName name="BAprS" localSheetId="81">#REF!</definedName>
    <definedName name="BAprS" localSheetId="80">#REF!</definedName>
    <definedName name="BAprS" localSheetId="83">#REF!</definedName>
    <definedName name="BAprS" localSheetId="82">#REF!</definedName>
    <definedName name="BAprS" localSheetId="85">#REF!</definedName>
    <definedName name="BAprS" localSheetId="65">#REF!</definedName>
    <definedName name="BAprS" localSheetId="66">#REF!</definedName>
    <definedName name="BAprS" localSheetId="67">#REF!</definedName>
    <definedName name="BAprS" localSheetId="68">#REF!</definedName>
    <definedName name="BAprS" localSheetId="84">#REF!</definedName>
    <definedName name="BAprS" localSheetId="69">#REF!</definedName>
    <definedName name="BAprS" localSheetId="70">#REF!</definedName>
    <definedName name="BAprS" localSheetId="71">#REF!</definedName>
    <definedName name="BAprS" localSheetId="72">#REF!</definedName>
    <definedName name="BAprS" localSheetId="73">#REF!</definedName>
    <definedName name="BAprS" localSheetId="74">#REF!</definedName>
    <definedName name="BAprS" localSheetId="75">#REF!</definedName>
    <definedName name="BAprS" localSheetId="76">#REF!</definedName>
    <definedName name="BAprS" localSheetId="77">#REF!</definedName>
    <definedName name="BAprS" localSheetId="78">#REF!</definedName>
    <definedName name="BAprS" localSheetId="79">#REF!</definedName>
    <definedName name="BAprS">#REF!</definedName>
    <definedName name="BAugA" localSheetId="3">#REF!</definedName>
    <definedName name="BAugA" localSheetId="4">#REF!</definedName>
    <definedName name="BAugA" localSheetId="2">#REF!</definedName>
    <definedName name="BAugA" localSheetId="34">#REF!</definedName>
    <definedName name="BAugA" localSheetId="16">#REF!</definedName>
    <definedName name="BAugA" localSheetId="54">#REF!</definedName>
    <definedName name="BAugA" localSheetId="55">#REF!</definedName>
    <definedName name="BAugA" localSheetId="56">#REF!</definedName>
    <definedName name="BAugA" localSheetId="81">#REF!</definedName>
    <definedName name="BAugA" localSheetId="80">#REF!</definedName>
    <definedName name="BAugA" localSheetId="83">#REF!</definedName>
    <definedName name="BAugA" localSheetId="82">#REF!</definedName>
    <definedName name="BAugA" localSheetId="85">#REF!</definedName>
    <definedName name="BAugA" localSheetId="65">#REF!</definedName>
    <definedName name="BAugA" localSheetId="66">#REF!</definedName>
    <definedName name="BAugA" localSheetId="67">#REF!</definedName>
    <definedName name="BAugA" localSheetId="68">#REF!</definedName>
    <definedName name="BAugA" localSheetId="84">#REF!</definedName>
    <definedName name="BAugA" localSheetId="69">#REF!</definedName>
    <definedName name="BAugA" localSheetId="70">#REF!</definedName>
    <definedName name="BAugA" localSheetId="71">#REF!</definedName>
    <definedName name="BAugA" localSheetId="72">#REF!</definedName>
    <definedName name="BAugA" localSheetId="73">#REF!</definedName>
    <definedName name="BAugA" localSheetId="74">#REF!</definedName>
    <definedName name="BAugA" localSheetId="75">#REF!</definedName>
    <definedName name="BAugA" localSheetId="76">#REF!</definedName>
    <definedName name="BAugA" localSheetId="77">#REF!</definedName>
    <definedName name="BAugA" localSheetId="78">#REF!</definedName>
    <definedName name="BAugA" localSheetId="79">#REF!</definedName>
    <definedName name="BAugA">#REF!</definedName>
    <definedName name="BAugE" localSheetId="3">#REF!</definedName>
    <definedName name="BAugE" localSheetId="4">#REF!</definedName>
    <definedName name="BAugE" localSheetId="2">#REF!</definedName>
    <definedName name="BAugE" localSheetId="34">#REF!</definedName>
    <definedName name="BAugE" localSheetId="16">#REF!</definedName>
    <definedName name="BAugE" localSheetId="54">#REF!</definedName>
    <definedName name="BAugE" localSheetId="55">#REF!</definedName>
    <definedName name="BAugE" localSheetId="56">#REF!</definedName>
    <definedName name="BAugE" localSheetId="81">#REF!</definedName>
    <definedName name="BAugE" localSheetId="80">#REF!</definedName>
    <definedName name="BAugE" localSheetId="83">#REF!</definedName>
    <definedName name="BAugE" localSheetId="82">#REF!</definedName>
    <definedName name="BAugE" localSheetId="85">#REF!</definedName>
    <definedName name="BAugE" localSheetId="65">#REF!</definedName>
    <definedName name="BAugE" localSheetId="66">#REF!</definedName>
    <definedName name="BAugE" localSheetId="67">#REF!</definedName>
    <definedName name="BAugE" localSheetId="68">#REF!</definedName>
    <definedName name="BAugE" localSheetId="84">#REF!</definedName>
    <definedName name="BAugE" localSheetId="69">#REF!</definedName>
    <definedName name="BAugE" localSheetId="70">#REF!</definedName>
    <definedName name="BAugE" localSheetId="71">#REF!</definedName>
    <definedName name="BAugE" localSheetId="72">#REF!</definedName>
    <definedName name="BAugE" localSheetId="73">#REF!</definedName>
    <definedName name="BAugE" localSheetId="74">#REF!</definedName>
    <definedName name="BAugE" localSheetId="75">#REF!</definedName>
    <definedName name="BAugE" localSheetId="76">#REF!</definedName>
    <definedName name="BAugE" localSheetId="77">#REF!</definedName>
    <definedName name="BAugE" localSheetId="78">#REF!</definedName>
    <definedName name="BAugE" localSheetId="79">#REF!</definedName>
    <definedName name="BAugE">#REF!</definedName>
    <definedName name="BAugS" localSheetId="3">#REF!</definedName>
    <definedName name="BAugS" localSheetId="4">#REF!</definedName>
    <definedName name="BAugS" localSheetId="2">#REF!</definedName>
    <definedName name="BAugS" localSheetId="34">#REF!</definedName>
    <definedName name="BAugS" localSheetId="16">#REF!</definedName>
    <definedName name="BAugS" localSheetId="54">#REF!</definedName>
    <definedName name="BAugS" localSheetId="55">#REF!</definedName>
    <definedName name="BAugS" localSheetId="56">#REF!</definedName>
    <definedName name="BAugS" localSheetId="81">#REF!</definedName>
    <definedName name="BAugS" localSheetId="80">#REF!</definedName>
    <definedName name="BAugS" localSheetId="83">#REF!</definedName>
    <definedName name="BAugS" localSheetId="82">#REF!</definedName>
    <definedName name="BAugS" localSheetId="85">#REF!</definedName>
    <definedName name="BAugS" localSheetId="65">#REF!</definedName>
    <definedName name="BAugS" localSheetId="66">#REF!</definedName>
    <definedName name="BAugS" localSheetId="67">#REF!</definedName>
    <definedName name="BAugS" localSheetId="68">#REF!</definedName>
    <definedName name="BAugS" localSheetId="84">#REF!</definedName>
    <definedName name="BAugS" localSheetId="69">#REF!</definedName>
    <definedName name="BAugS" localSheetId="70">#REF!</definedName>
    <definedName name="BAugS" localSheetId="71">#REF!</definedName>
    <definedName name="BAugS" localSheetId="72">#REF!</definedName>
    <definedName name="BAugS" localSheetId="73">#REF!</definedName>
    <definedName name="BAugS" localSheetId="74">#REF!</definedName>
    <definedName name="BAugS" localSheetId="75">#REF!</definedName>
    <definedName name="BAugS" localSheetId="76">#REF!</definedName>
    <definedName name="BAugS" localSheetId="77">#REF!</definedName>
    <definedName name="BAugS" localSheetId="78">#REF!</definedName>
    <definedName name="BAugS" localSheetId="79">#REF!</definedName>
    <definedName name="BAugS">#REF!</definedName>
    <definedName name="BDezA" localSheetId="3">#REF!</definedName>
    <definedName name="BDezA" localSheetId="4">#REF!</definedName>
    <definedName name="BDezA" localSheetId="2">#REF!</definedName>
    <definedName name="BDezA" localSheetId="34">#REF!</definedName>
    <definedName name="BDezA" localSheetId="16">#REF!</definedName>
    <definedName name="BDezA" localSheetId="54">#REF!</definedName>
    <definedName name="BDezA" localSheetId="55">#REF!</definedName>
    <definedName name="BDezA" localSheetId="56">#REF!</definedName>
    <definedName name="BDezA" localSheetId="81">#REF!</definedName>
    <definedName name="BDezA" localSheetId="80">#REF!</definedName>
    <definedName name="BDezA" localSheetId="83">#REF!</definedName>
    <definedName name="BDezA" localSheetId="82">#REF!</definedName>
    <definedName name="BDezA" localSheetId="85">#REF!</definedName>
    <definedName name="BDezA" localSheetId="65">#REF!</definedName>
    <definedName name="BDezA" localSheetId="66">#REF!</definedName>
    <definedName name="BDezA" localSheetId="67">#REF!</definedName>
    <definedName name="BDezA" localSheetId="68">#REF!</definedName>
    <definedName name="BDezA" localSheetId="84">#REF!</definedName>
    <definedName name="BDezA" localSheetId="69">#REF!</definedName>
    <definedName name="BDezA" localSheetId="70">#REF!</definedName>
    <definedName name="BDezA" localSheetId="71">#REF!</definedName>
    <definedName name="BDezA" localSheetId="72">#REF!</definedName>
    <definedName name="BDezA" localSheetId="73">#REF!</definedName>
    <definedName name="BDezA" localSheetId="74">#REF!</definedName>
    <definedName name="BDezA" localSheetId="75">#REF!</definedName>
    <definedName name="BDezA" localSheetId="76">#REF!</definedName>
    <definedName name="BDezA" localSheetId="77">#REF!</definedName>
    <definedName name="BDezA" localSheetId="78">#REF!</definedName>
    <definedName name="BDezA" localSheetId="79">#REF!</definedName>
    <definedName name="BDezA">#REF!</definedName>
    <definedName name="BDezE" localSheetId="3">#REF!</definedName>
    <definedName name="BDezE" localSheetId="4">#REF!</definedName>
    <definedName name="BDezE" localSheetId="2">#REF!</definedName>
    <definedName name="BDezE" localSheetId="34">#REF!</definedName>
    <definedName name="BDezE" localSheetId="16">#REF!</definedName>
    <definedName name="BDezE" localSheetId="54">#REF!</definedName>
    <definedName name="BDezE" localSheetId="55">#REF!</definedName>
    <definedName name="BDezE" localSheetId="56">#REF!</definedName>
    <definedName name="BDezE" localSheetId="81">#REF!</definedName>
    <definedName name="BDezE" localSheetId="80">#REF!</definedName>
    <definedName name="BDezE" localSheetId="83">#REF!</definedName>
    <definedName name="BDezE" localSheetId="82">#REF!</definedName>
    <definedName name="BDezE" localSheetId="85">#REF!</definedName>
    <definedName name="BDezE" localSheetId="65">#REF!</definedName>
    <definedName name="BDezE" localSheetId="66">#REF!</definedName>
    <definedName name="BDezE" localSheetId="67">#REF!</definedName>
    <definedName name="BDezE" localSheetId="68">#REF!</definedName>
    <definedName name="BDezE" localSheetId="84">#REF!</definedName>
    <definedName name="BDezE" localSheetId="69">#REF!</definedName>
    <definedName name="BDezE" localSheetId="70">#REF!</definedName>
    <definedName name="BDezE" localSheetId="71">#REF!</definedName>
    <definedName name="BDezE" localSheetId="72">#REF!</definedName>
    <definedName name="BDezE" localSheetId="73">#REF!</definedName>
    <definedName name="BDezE" localSheetId="74">#REF!</definedName>
    <definedName name="BDezE" localSheetId="75">#REF!</definedName>
    <definedName name="BDezE" localSheetId="76">#REF!</definedName>
    <definedName name="BDezE" localSheetId="77">#REF!</definedName>
    <definedName name="BDezE" localSheetId="78">#REF!</definedName>
    <definedName name="BDezE" localSheetId="79">#REF!</definedName>
    <definedName name="BDezE">#REF!</definedName>
    <definedName name="BDezS" localSheetId="3">#REF!</definedName>
    <definedName name="BDezS" localSheetId="4">#REF!</definedName>
    <definedName name="BDezS" localSheetId="2">#REF!</definedName>
    <definedName name="BDezS" localSheetId="34">#REF!</definedName>
    <definedName name="BDezS" localSheetId="16">#REF!</definedName>
    <definedName name="BDezS" localSheetId="54">#REF!</definedName>
    <definedName name="BDezS" localSheetId="55">#REF!</definedName>
    <definedName name="BDezS" localSheetId="56">#REF!</definedName>
    <definedName name="BDezS" localSheetId="81">#REF!</definedName>
    <definedName name="BDezS" localSheetId="80">#REF!</definedName>
    <definedName name="BDezS" localSheetId="83">#REF!</definedName>
    <definedName name="BDezS" localSheetId="82">#REF!</definedName>
    <definedName name="BDezS" localSheetId="85">#REF!</definedName>
    <definedName name="BDezS" localSheetId="65">#REF!</definedName>
    <definedName name="BDezS" localSheetId="66">#REF!</definedName>
    <definedName name="BDezS" localSheetId="67">#REF!</definedName>
    <definedName name="BDezS" localSheetId="68">#REF!</definedName>
    <definedName name="BDezS" localSheetId="84">#REF!</definedName>
    <definedName name="BDezS" localSheetId="69">#REF!</definedName>
    <definedName name="BDezS" localSheetId="70">#REF!</definedName>
    <definedName name="BDezS" localSheetId="71">#REF!</definedName>
    <definedName name="BDezS" localSheetId="72">#REF!</definedName>
    <definedName name="BDezS" localSheetId="73">#REF!</definedName>
    <definedName name="BDezS" localSheetId="74">#REF!</definedName>
    <definedName name="BDezS" localSheetId="75">#REF!</definedName>
    <definedName name="BDezS" localSheetId="76">#REF!</definedName>
    <definedName name="BDezS" localSheetId="77">#REF!</definedName>
    <definedName name="BDezS" localSheetId="78">#REF!</definedName>
    <definedName name="BDezS" localSheetId="79">#REF!</definedName>
    <definedName name="BDezS">#REF!</definedName>
    <definedName name="BFebA" localSheetId="5">#REF!</definedName>
    <definedName name="BFebA" localSheetId="15">#REF!</definedName>
    <definedName name="BFebA" localSheetId="41">'[1]Eintrag Gesamtentwickl GH'!#REF!</definedName>
    <definedName name="BFebA">'[2]Eintrag Gesamtentwicklung'!#REF!</definedName>
    <definedName name="BFebE" localSheetId="5">#REF!</definedName>
    <definedName name="BFebE" localSheetId="15">#REF!</definedName>
    <definedName name="BFebE" localSheetId="41">'[1]Eintrag Gesamtentwickl GH'!#REF!</definedName>
    <definedName name="BFebE" localSheetId="57">'[2]Eintrag Gesamtentwicklung'!#REF!</definedName>
    <definedName name="BFebE">'[2]Eintrag Gesamtentwicklung'!#REF!</definedName>
    <definedName name="BFebruar">'[2]Eintrag Gesamtentwicklung'!#REF!</definedName>
    <definedName name="BFebS" localSheetId="5">#REF!</definedName>
    <definedName name="BFebS" localSheetId="15">#REF!</definedName>
    <definedName name="BFebS" localSheetId="41">'[1]Eintrag Gesamtentwickl GH'!#REF!</definedName>
    <definedName name="BFebS" localSheetId="57">'[2]Eintrag Gesamtentwicklung'!#REF!</definedName>
    <definedName name="BFebS">'[2]Eintrag Gesamtentwicklung'!#REF!</definedName>
    <definedName name="BJanA" localSheetId="5">#REF!</definedName>
    <definedName name="BJanA" localSheetId="15">#REF!</definedName>
    <definedName name="BJanA" localSheetId="41">'[1]Eintrag Gesamtentwickl GH'!#REF!</definedName>
    <definedName name="BJanA" localSheetId="57">'[2]Eintrag Gesamtentwicklung'!#REF!</definedName>
    <definedName name="BJanA">'[2]Eintrag Gesamtentwicklung'!#REF!</definedName>
    <definedName name="BJanE" localSheetId="5">#REF!</definedName>
    <definedName name="BJanE" localSheetId="15">#REF!</definedName>
    <definedName name="BJanE" localSheetId="41">'[1]Eintrag Gesamtentwickl GH'!#REF!</definedName>
    <definedName name="BJanE" localSheetId="57">'[2]Eintrag Gesamtentwicklung'!#REF!</definedName>
    <definedName name="BJanE">'[2]Eintrag Gesamtentwicklung'!#REF!</definedName>
    <definedName name="BJanS" localSheetId="5">#REF!</definedName>
    <definedName name="BJanS" localSheetId="15">#REF!</definedName>
    <definedName name="BJanS" localSheetId="41">'[1]Eintrag Gesamtentwickl GH'!#REF!</definedName>
    <definedName name="BJanS" localSheetId="57">'[2]Eintrag Gesamtentwicklung'!#REF!</definedName>
    <definedName name="BJanS">'[2]Eintrag Gesamtentwicklung'!#REF!</definedName>
    <definedName name="BJanuar" localSheetId="41">'[2]Eintrag Gesamtentwicklung'!#REF!</definedName>
    <definedName name="BJanuar" localSheetId="57">'[2]Eintrag Gesamtentwicklung'!#REF!</definedName>
    <definedName name="BJanuar">'[2]Eintrag Gesamtentwicklung'!#REF!</definedName>
    <definedName name="BJulA" localSheetId="3">#REF!</definedName>
    <definedName name="BJulA" localSheetId="4">#REF!</definedName>
    <definedName name="BJulA" localSheetId="2">#REF!</definedName>
    <definedName name="BJulA" localSheetId="34">#REF!</definedName>
    <definedName name="BJulA" localSheetId="16">#REF!</definedName>
    <definedName name="BJulA" localSheetId="45">#REF!</definedName>
    <definedName name="BJulA" localSheetId="54">#REF!</definedName>
    <definedName name="BJulA" localSheetId="55">#REF!</definedName>
    <definedName name="BJulA" localSheetId="56">#REF!</definedName>
    <definedName name="BJulA" localSheetId="57">#REF!</definedName>
    <definedName name="BJulA" localSheetId="58">#REF!</definedName>
    <definedName name="BJulA" localSheetId="59">#REF!</definedName>
    <definedName name="BJulA" localSheetId="62">#REF!</definedName>
    <definedName name="BJulA" localSheetId="81">#REF!</definedName>
    <definedName name="BJulA" localSheetId="80">#REF!</definedName>
    <definedName name="BJulA" localSheetId="83">#REF!</definedName>
    <definedName name="BJulA" localSheetId="82">#REF!</definedName>
    <definedName name="BJulA" localSheetId="85">#REF!</definedName>
    <definedName name="BJulA" localSheetId="65">#REF!</definedName>
    <definedName name="BJulA" localSheetId="66">#REF!</definedName>
    <definedName name="BJulA" localSheetId="67">#REF!</definedName>
    <definedName name="BJulA" localSheetId="68">#REF!</definedName>
    <definedName name="BJulA" localSheetId="84">#REF!</definedName>
    <definedName name="BJulA" localSheetId="69">#REF!</definedName>
    <definedName name="BJulA" localSheetId="70">#REF!</definedName>
    <definedName name="BJulA" localSheetId="71">#REF!</definedName>
    <definedName name="BJulA" localSheetId="72">#REF!</definedName>
    <definedName name="BJulA" localSheetId="73">#REF!</definedName>
    <definedName name="BJulA" localSheetId="74">#REF!</definedName>
    <definedName name="BJulA" localSheetId="75">#REF!</definedName>
    <definedName name="BJulA" localSheetId="76">#REF!</definedName>
    <definedName name="BJulA" localSheetId="77">#REF!</definedName>
    <definedName name="BJulA" localSheetId="78">#REF!</definedName>
    <definedName name="BJulA" localSheetId="79">#REF!</definedName>
    <definedName name="BJulA">#REF!</definedName>
    <definedName name="BJulE" localSheetId="3">#REF!</definedName>
    <definedName name="BJulE" localSheetId="4">#REF!</definedName>
    <definedName name="BJulE" localSheetId="2">#REF!</definedName>
    <definedName name="BJulE" localSheetId="34">#REF!</definedName>
    <definedName name="BJulE" localSheetId="16">#REF!</definedName>
    <definedName name="BJulE" localSheetId="54">#REF!</definedName>
    <definedName name="BJulE" localSheetId="55">#REF!</definedName>
    <definedName name="BJulE" localSheetId="56">#REF!</definedName>
    <definedName name="BJulE" localSheetId="59">#REF!</definedName>
    <definedName name="BJulE" localSheetId="62">#REF!</definedName>
    <definedName name="BJulE" localSheetId="81">#REF!</definedName>
    <definedName name="BJulE" localSheetId="80">#REF!</definedName>
    <definedName name="BJulE" localSheetId="83">#REF!</definedName>
    <definedName name="BJulE" localSheetId="82">#REF!</definedName>
    <definedName name="BJulE" localSheetId="85">#REF!</definedName>
    <definedName name="BJulE" localSheetId="65">#REF!</definedName>
    <definedName name="BJulE" localSheetId="66">#REF!</definedName>
    <definedName name="BJulE" localSheetId="67">#REF!</definedName>
    <definedName name="BJulE" localSheetId="68">#REF!</definedName>
    <definedName name="BJulE" localSheetId="84">#REF!</definedName>
    <definedName name="BJulE" localSheetId="69">#REF!</definedName>
    <definedName name="BJulE" localSheetId="70">#REF!</definedName>
    <definedName name="BJulE" localSheetId="71">#REF!</definedName>
    <definedName name="BJulE" localSheetId="72">#REF!</definedName>
    <definedName name="BJulE" localSheetId="73">#REF!</definedName>
    <definedName name="BJulE" localSheetId="74">#REF!</definedName>
    <definedName name="BJulE" localSheetId="75">#REF!</definedName>
    <definedName name="BJulE" localSheetId="76">#REF!</definedName>
    <definedName name="BJulE" localSheetId="77">#REF!</definedName>
    <definedName name="BJulE" localSheetId="78">#REF!</definedName>
    <definedName name="BJulE" localSheetId="79">#REF!</definedName>
    <definedName name="BJulE">#REF!</definedName>
    <definedName name="BJulS" localSheetId="3">#REF!</definedName>
    <definedName name="BJulS" localSheetId="4">#REF!</definedName>
    <definedName name="BJulS" localSheetId="2">#REF!</definedName>
    <definedName name="BJulS" localSheetId="34">#REF!</definedName>
    <definedName name="BJulS" localSheetId="16">#REF!</definedName>
    <definedName name="BJulS" localSheetId="54">#REF!</definedName>
    <definedName name="BJulS" localSheetId="55">#REF!</definedName>
    <definedName name="BJulS" localSheetId="56">#REF!</definedName>
    <definedName name="BJulS" localSheetId="59">#REF!</definedName>
    <definedName name="BJulS" localSheetId="62">#REF!</definedName>
    <definedName name="BJulS" localSheetId="81">#REF!</definedName>
    <definedName name="BJulS" localSheetId="80">#REF!</definedName>
    <definedName name="BJulS" localSheetId="83">#REF!</definedName>
    <definedName name="BJulS" localSheetId="82">#REF!</definedName>
    <definedName name="BJulS" localSheetId="85">#REF!</definedName>
    <definedName name="BJulS" localSheetId="65">#REF!</definedName>
    <definedName name="BJulS" localSheetId="66">#REF!</definedName>
    <definedName name="BJulS" localSheetId="67">#REF!</definedName>
    <definedName name="BJulS" localSheetId="68">#REF!</definedName>
    <definedName name="BJulS" localSheetId="84">#REF!</definedName>
    <definedName name="BJulS" localSheetId="69">#REF!</definedName>
    <definedName name="BJulS" localSheetId="70">#REF!</definedName>
    <definedName name="BJulS" localSheetId="71">#REF!</definedName>
    <definedName name="BJulS" localSheetId="72">#REF!</definedName>
    <definedName name="BJulS" localSheetId="73">#REF!</definedName>
    <definedName name="BJulS" localSheetId="74">#REF!</definedName>
    <definedName name="BJulS" localSheetId="75">#REF!</definedName>
    <definedName name="BJulS" localSheetId="76">#REF!</definedName>
    <definedName name="BJulS" localSheetId="77">#REF!</definedName>
    <definedName name="BJulS" localSheetId="78">#REF!</definedName>
    <definedName name="BJulS" localSheetId="79">#REF!</definedName>
    <definedName name="BJulS">#REF!</definedName>
    <definedName name="BJunA" localSheetId="3">#REF!</definedName>
    <definedName name="BJunA" localSheetId="4">#REF!</definedName>
    <definedName name="BJunA" localSheetId="2">#REF!</definedName>
    <definedName name="BJunA" localSheetId="34">#REF!</definedName>
    <definedName name="BJunA" localSheetId="16">#REF!</definedName>
    <definedName name="BJunA" localSheetId="54">#REF!</definedName>
    <definedName name="BJunA" localSheetId="55">#REF!</definedName>
    <definedName name="BJunA" localSheetId="56">#REF!</definedName>
    <definedName name="BJunA" localSheetId="81">#REF!</definedName>
    <definedName name="BJunA" localSheetId="80">#REF!</definedName>
    <definedName name="BJunA" localSheetId="83">#REF!</definedName>
    <definedName name="BJunA" localSheetId="82">#REF!</definedName>
    <definedName name="BJunA" localSheetId="85">#REF!</definedName>
    <definedName name="BJunA" localSheetId="65">#REF!</definedName>
    <definedName name="BJunA" localSheetId="66">#REF!</definedName>
    <definedName name="BJunA" localSheetId="67">#REF!</definedName>
    <definedName name="BJunA" localSheetId="68">#REF!</definedName>
    <definedName name="BJunA" localSheetId="84">#REF!</definedName>
    <definedName name="BJunA" localSheetId="69">#REF!</definedName>
    <definedName name="BJunA" localSheetId="70">#REF!</definedName>
    <definedName name="BJunA" localSheetId="71">#REF!</definedName>
    <definedName name="BJunA" localSheetId="72">#REF!</definedName>
    <definedName name="BJunA" localSheetId="73">#REF!</definedName>
    <definedName name="BJunA" localSheetId="74">#REF!</definedName>
    <definedName name="BJunA" localSheetId="75">#REF!</definedName>
    <definedName name="BJunA" localSheetId="76">#REF!</definedName>
    <definedName name="BJunA" localSheetId="77">#REF!</definedName>
    <definedName name="BJunA" localSheetId="78">#REF!</definedName>
    <definedName name="BJunA" localSheetId="79">#REF!</definedName>
    <definedName name="BJunA">#REF!</definedName>
    <definedName name="BJunE" localSheetId="3">#REF!</definedName>
    <definedName name="BJunE" localSheetId="4">#REF!</definedName>
    <definedName name="BJunE" localSheetId="2">#REF!</definedName>
    <definedName name="BJunE" localSheetId="34">#REF!</definedName>
    <definedName name="BJunE" localSheetId="16">#REF!</definedName>
    <definedName name="BJunE" localSheetId="54">#REF!</definedName>
    <definedName name="BJunE" localSheetId="55">#REF!</definedName>
    <definedName name="BJunE" localSheetId="56">#REF!</definedName>
    <definedName name="BJunE" localSheetId="81">#REF!</definedName>
    <definedName name="BJunE" localSheetId="80">#REF!</definedName>
    <definedName name="BJunE" localSheetId="83">#REF!</definedName>
    <definedName name="BJunE" localSheetId="82">#REF!</definedName>
    <definedName name="BJunE" localSheetId="85">#REF!</definedName>
    <definedName name="BJunE" localSheetId="65">#REF!</definedName>
    <definedName name="BJunE" localSheetId="66">#REF!</definedName>
    <definedName name="BJunE" localSheetId="67">#REF!</definedName>
    <definedName name="BJunE" localSheetId="68">#REF!</definedName>
    <definedName name="BJunE" localSheetId="84">#REF!</definedName>
    <definedName name="BJunE" localSheetId="69">#REF!</definedName>
    <definedName name="BJunE" localSheetId="70">#REF!</definedName>
    <definedName name="BJunE" localSheetId="71">#REF!</definedName>
    <definedName name="BJunE" localSheetId="72">#REF!</definedName>
    <definedName name="BJunE" localSheetId="73">#REF!</definedName>
    <definedName name="BJunE" localSheetId="74">#REF!</definedName>
    <definedName name="BJunE" localSheetId="75">#REF!</definedName>
    <definedName name="BJunE" localSheetId="76">#REF!</definedName>
    <definedName name="BJunE" localSheetId="77">#REF!</definedName>
    <definedName name="BJunE" localSheetId="78">#REF!</definedName>
    <definedName name="BJunE" localSheetId="79">#REF!</definedName>
    <definedName name="BJunE">#REF!</definedName>
    <definedName name="BJunS" localSheetId="3">#REF!</definedName>
    <definedName name="BJunS" localSheetId="4">#REF!</definedName>
    <definedName name="BJunS" localSheetId="2">#REF!</definedName>
    <definedName name="BJunS" localSheetId="34">#REF!</definedName>
    <definedName name="BJunS" localSheetId="16">#REF!</definedName>
    <definedName name="BJunS" localSheetId="54">#REF!</definedName>
    <definedName name="BJunS" localSheetId="55">#REF!</definedName>
    <definedName name="BJunS" localSheetId="56">#REF!</definedName>
    <definedName name="BJunS" localSheetId="81">#REF!</definedName>
    <definedName name="BJunS" localSheetId="80">#REF!</definedName>
    <definedName name="BJunS" localSheetId="83">#REF!</definedName>
    <definedName name="BJunS" localSheetId="82">#REF!</definedName>
    <definedName name="BJunS" localSheetId="85">#REF!</definedName>
    <definedName name="BJunS" localSheetId="65">#REF!</definedName>
    <definedName name="BJunS" localSheetId="66">#REF!</definedName>
    <definedName name="BJunS" localSheetId="67">#REF!</definedName>
    <definedName name="BJunS" localSheetId="68">#REF!</definedName>
    <definedName name="BJunS" localSheetId="84">#REF!</definedName>
    <definedName name="BJunS" localSheetId="69">#REF!</definedName>
    <definedName name="BJunS" localSheetId="70">#REF!</definedName>
    <definedName name="BJunS" localSheetId="71">#REF!</definedName>
    <definedName name="BJunS" localSheetId="72">#REF!</definedName>
    <definedName name="BJunS" localSheetId="73">#REF!</definedName>
    <definedName name="BJunS" localSheetId="74">#REF!</definedName>
    <definedName name="BJunS" localSheetId="75">#REF!</definedName>
    <definedName name="BJunS" localSheetId="76">#REF!</definedName>
    <definedName name="BJunS" localSheetId="77">#REF!</definedName>
    <definedName name="BJunS" localSheetId="78">#REF!</definedName>
    <definedName name="BJunS" localSheetId="79">#REF!</definedName>
    <definedName name="BJunS">#REF!</definedName>
    <definedName name="BMaiA" localSheetId="3">#REF!</definedName>
    <definedName name="BMaiA" localSheetId="4">#REF!</definedName>
    <definedName name="BMaiA" localSheetId="2">#REF!</definedName>
    <definedName name="BMaiA" localSheetId="34">#REF!</definedName>
    <definedName name="BMaiA" localSheetId="16">#REF!</definedName>
    <definedName name="BMaiA" localSheetId="41">'[1]Eintrag Gesamtentwickl GH'!#REF!</definedName>
    <definedName name="BMaiA" localSheetId="54">#REF!</definedName>
    <definedName name="BMaiA" localSheetId="55">#REF!</definedName>
    <definedName name="BMaiA" localSheetId="56">#REF!</definedName>
    <definedName name="BMaiA" localSheetId="81">#REF!</definedName>
    <definedName name="BMaiA" localSheetId="80">#REF!</definedName>
    <definedName name="BMaiA" localSheetId="83">#REF!</definedName>
    <definedName name="BMaiA" localSheetId="82">#REF!</definedName>
    <definedName name="BMaiA" localSheetId="85">#REF!</definedName>
    <definedName name="BMaiA" localSheetId="65">#REF!</definedName>
    <definedName name="BMaiA" localSheetId="66">#REF!</definedName>
    <definedName name="BMaiA" localSheetId="67">#REF!</definedName>
    <definedName name="BMaiA" localSheetId="68">#REF!</definedName>
    <definedName name="BMaiA" localSheetId="84">#REF!</definedName>
    <definedName name="BMaiA" localSheetId="69">#REF!</definedName>
    <definedName name="BMaiA" localSheetId="70">#REF!</definedName>
    <definedName name="BMaiA" localSheetId="71">#REF!</definedName>
    <definedName name="BMaiA" localSheetId="72">#REF!</definedName>
    <definedName name="BMaiA" localSheetId="73">#REF!</definedName>
    <definedName name="BMaiA" localSheetId="74">#REF!</definedName>
    <definedName name="BMaiA" localSheetId="75">#REF!</definedName>
    <definedName name="BMaiA" localSheetId="76">#REF!</definedName>
    <definedName name="BMaiA" localSheetId="77">#REF!</definedName>
    <definedName name="BMaiA" localSheetId="78">#REF!</definedName>
    <definedName name="BMaiA" localSheetId="79">#REF!</definedName>
    <definedName name="BMaiA">#REF!</definedName>
    <definedName name="BMaiE" localSheetId="3">#REF!</definedName>
    <definedName name="BMaiE" localSheetId="4">#REF!</definedName>
    <definedName name="BMaiE" localSheetId="2">#REF!</definedName>
    <definedName name="BMaiE" localSheetId="34">#REF!</definedName>
    <definedName name="BMaiE" localSheetId="16">#REF!</definedName>
    <definedName name="BMaiE" localSheetId="41">'[1]Eintrag Gesamtentwickl GH'!#REF!</definedName>
    <definedName name="BMaiE" localSheetId="54">#REF!</definedName>
    <definedName name="BMaiE" localSheetId="55">#REF!</definedName>
    <definedName name="BMaiE" localSheetId="56">#REF!</definedName>
    <definedName name="BMaiE" localSheetId="81">#REF!</definedName>
    <definedName name="BMaiE" localSheetId="80">#REF!</definedName>
    <definedName name="BMaiE" localSheetId="83">#REF!</definedName>
    <definedName name="BMaiE" localSheetId="82">#REF!</definedName>
    <definedName name="BMaiE" localSheetId="85">#REF!</definedName>
    <definedName name="BMaiE" localSheetId="65">#REF!</definedName>
    <definedName name="BMaiE" localSheetId="66">#REF!</definedName>
    <definedName name="BMaiE" localSheetId="67">#REF!</definedName>
    <definedName name="BMaiE" localSheetId="68">#REF!</definedName>
    <definedName name="BMaiE" localSheetId="84">#REF!</definedName>
    <definedName name="BMaiE" localSheetId="69">#REF!</definedName>
    <definedName name="BMaiE" localSheetId="70">#REF!</definedName>
    <definedName name="BMaiE" localSheetId="71">#REF!</definedName>
    <definedName name="BMaiE" localSheetId="72">#REF!</definedName>
    <definedName name="BMaiE" localSheetId="73">#REF!</definedName>
    <definedName name="BMaiE" localSheetId="74">#REF!</definedName>
    <definedName name="BMaiE" localSheetId="75">#REF!</definedName>
    <definedName name="BMaiE" localSheetId="76">#REF!</definedName>
    <definedName name="BMaiE" localSheetId="77">#REF!</definedName>
    <definedName name="BMaiE" localSheetId="78">#REF!</definedName>
    <definedName name="BMaiE" localSheetId="79">#REF!</definedName>
    <definedName name="BMaiE">#REF!</definedName>
    <definedName name="BMaiS" localSheetId="3">#REF!</definedName>
    <definedName name="BMaiS" localSheetId="4">#REF!</definedName>
    <definedName name="BMaiS" localSheetId="2">#REF!</definedName>
    <definedName name="BMaiS" localSheetId="34">#REF!</definedName>
    <definedName name="BMaiS" localSheetId="16">#REF!</definedName>
    <definedName name="BMaiS" localSheetId="41">'[1]Eintrag Gesamtentwickl GH'!#REF!</definedName>
    <definedName name="BMaiS" localSheetId="54">#REF!</definedName>
    <definedName name="BMaiS" localSheetId="55">#REF!</definedName>
    <definedName name="BMaiS" localSheetId="56">#REF!</definedName>
    <definedName name="BMaiS" localSheetId="81">#REF!</definedName>
    <definedName name="BMaiS" localSheetId="80">#REF!</definedName>
    <definedName name="BMaiS" localSheetId="83">#REF!</definedName>
    <definedName name="BMaiS" localSheetId="82">#REF!</definedName>
    <definedName name="BMaiS" localSheetId="85">#REF!</definedName>
    <definedName name="BMaiS" localSheetId="65">#REF!</definedName>
    <definedName name="BMaiS" localSheetId="66">#REF!</definedName>
    <definedName name="BMaiS" localSheetId="67">#REF!</definedName>
    <definedName name="BMaiS" localSheetId="68">#REF!</definedName>
    <definedName name="BMaiS" localSheetId="84">#REF!</definedName>
    <definedName name="BMaiS" localSheetId="69">#REF!</definedName>
    <definedName name="BMaiS" localSheetId="70">#REF!</definedName>
    <definedName name="BMaiS" localSheetId="71">#REF!</definedName>
    <definedName name="BMaiS" localSheetId="72">#REF!</definedName>
    <definedName name="BMaiS" localSheetId="73">#REF!</definedName>
    <definedName name="BMaiS" localSheetId="74">#REF!</definedName>
    <definedName name="BMaiS" localSheetId="75">#REF!</definedName>
    <definedName name="BMaiS" localSheetId="76">#REF!</definedName>
    <definedName name="BMaiS" localSheetId="77">#REF!</definedName>
    <definedName name="BMaiS" localSheetId="78">#REF!</definedName>
    <definedName name="BMaiS" localSheetId="79">#REF!</definedName>
    <definedName name="BMaiS">#REF!</definedName>
    <definedName name="BMrzA" localSheetId="3">#REF!</definedName>
    <definedName name="BMrzA" localSheetId="4">#REF!</definedName>
    <definedName name="BMrzA" localSheetId="2">#REF!</definedName>
    <definedName name="BMrzA" localSheetId="34">#REF!</definedName>
    <definedName name="BMrzA" localSheetId="16">#REF!</definedName>
    <definedName name="BMrzA" localSheetId="54">#REF!</definedName>
    <definedName name="BMrzA" localSheetId="55">#REF!</definedName>
    <definedName name="BMrzA" localSheetId="56">#REF!</definedName>
    <definedName name="BMrzA" localSheetId="81">#REF!</definedName>
    <definedName name="BMrzA" localSheetId="80">#REF!</definedName>
    <definedName name="BMrzA" localSheetId="83">#REF!</definedName>
    <definedName name="BMrzA" localSheetId="82">#REF!</definedName>
    <definedName name="BMrzA" localSheetId="85">#REF!</definedName>
    <definedName name="BMrzA" localSheetId="65">#REF!</definedName>
    <definedName name="BMrzA" localSheetId="66">#REF!</definedName>
    <definedName name="BMrzA" localSheetId="67">#REF!</definedName>
    <definedName name="BMrzA" localSheetId="68">#REF!</definedName>
    <definedName name="BMrzA" localSheetId="84">#REF!</definedName>
    <definedName name="BMrzA" localSheetId="69">#REF!</definedName>
    <definedName name="BMrzA" localSheetId="70">#REF!</definedName>
    <definedName name="BMrzA" localSheetId="71">#REF!</definedName>
    <definedName name="BMrzA" localSheetId="72">#REF!</definedName>
    <definedName name="BMrzA" localSheetId="73">#REF!</definedName>
    <definedName name="BMrzA" localSheetId="74">#REF!</definedName>
    <definedName name="BMrzA" localSheetId="75">#REF!</definedName>
    <definedName name="BMrzA" localSheetId="76">#REF!</definedName>
    <definedName name="BMrzA" localSheetId="77">#REF!</definedName>
    <definedName name="BMrzA" localSheetId="78">#REF!</definedName>
    <definedName name="BMrzA" localSheetId="79">#REF!</definedName>
    <definedName name="BMrzA">#REF!</definedName>
    <definedName name="BMrzE" localSheetId="3">#REF!</definedName>
    <definedName name="BMrzE" localSheetId="4">#REF!</definedName>
    <definedName name="BMrzE" localSheetId="2">#REF!</definedName>
    <definedName name="BMrzE" localSheetId="34">#REF!</definedName>
    <definedName name="BMrzE" localSheetId="16">#REF!</definedName>
    <definedName name="BMrzE" localSheetId="54">#REF!</definedName>
    <definedName name="BMrzE" localSheetId="55">#REF!</definedName>
    <definedName name="BMrzE" localSheetId="56">#REF!</definedName>
    <definedName name="BMrzE" localSheetId="81">#REF!</definedName>
    <definedName name="BMrzE" localSheetId="80">#REF!</definedName>
    <definedName name="BMrzE" localSheetId="83">#REF!</definedName>
    <definedName name="BMrzE" localSheetId="82">#REF!</definedName>
    <definedName name="BMrzE" localSheetId="85">#REF!</definedName>
    <definedName name="BMrzE" localSheetId="65">#REF!</definedName>
    <definedName name="BMrzE" localSheetId="66">#REF!</definedName>
    <definedName name="BMrzE" localSheetId="67">#REF!</definedName>
    <definedName name="BMrzE" localSheetId="68">#REF!</definedName>
    <definedName name="BMrzE" localSheetId="84">#REF!</definedName>
    <definedName name="BMrzE" localSheetId="69">#REF!</definedName>
    <definedName name="BMrzE" localSheetId="70">#REF!</definedName>
    <definedName name="BMrzE" localSheetId="71">#REF!</definedName>
    <definedName name="BMrzE" localSheetId="72">#REF!</definedName>
    <definedName name="BMrzE" localSheetId="73">#REF!</definedName>
    <definedName name="BMrzE" localSheetId="74">#REF!</definedName>
    <definedName name="BMrzE" localSheetId="75">#REF!</definedName>
    <definedName name="BMrzE" localSheetId="76">#REF!</definedName>
    <definedName name="BMrzE" localSheetId="77">#REF!</definedName>
    <definedName name="BMrzE" localSheetId="78">#REF!</definedName>
    <definedName name="BMrzE" localSheetId="79">#REF!</definedName>
    <definedName name="BMrzE">#REF!</definedName>
    <definedName name="BMrzS" localSheetId="3">#REF!</definedName>
    <definedName name="BMrzS" localSheetId="4">#REF!</definedName>
    <definedName name="BMrzS" localSheetId="2">#REF!</definedName>
    <definedName name="BMrzS" localSheetId="34">#REF!</definedName>
    <definedName name="BMrzS" localSheetId="16">#REF!</definedName>
    <definedName name="BMrzS" localSheetId="54">#REF!</definedName>
    <definedName name="BMrzS" localSheetId="55">#REF!</definedName>
    <definedName name="BMrzS" localSheetId="56">#REF!</definedName>
    <definedName name="BMrzS" localSheetId="81">#REF!</definedName>
    <definedName name="BMrzS" localSheetId="80">#REF!</definedName>
    <definedName name="BMrzS" localSheetId="83">#REF!</definedName>
    <definedName name="BMrzS" localSheetId="82">#REF!</definedName>
    <definedName name="BMrzS" localSheetId="85">#REF!</definedName>
    <definedName name="BMrzS" localSheetId="65">#REF!</definedName>
    <definedName name="BMrzS" localSheetId="66">#REF!</definedName>
    <definedName name="BMrzS" localSheetId="67">#REF!</definedName>
    <definedName name="BMrzS" localSheetId="68">#REF!</definedName>
    <definedName name="BMrzS" localSheetId="84">#REF!</definedName>
    <definedName name="BMrzS" localSheetId="69">#REF!</definedName>
    <definedName name="BMrzS" localSheetId="70">#REF!</definedName>
    <definedName name="BMrzS" localSheetId="71">#REF!</definedName>
    <definedName name="BMrzS" localSheetId="72">#REF!</definedName>
    <definedName name="BMrzS" localSheetId="73">#REF!</definedName>
    <definedName name="BMrzS" localSheetId="74">#REF!</definedName>
    <definedName name="BMrzS" localSheetId="75">#REF!</definedName>
    <definedName name="BMrzS" localSheetId="76">#REF!</definedName>
    <definedName name="BMrzS" localSheetId="77">#REF!</definedName>
    <definedName name="BMrzS" localSheetId="78">#REF!</definedName>
    <definedName name="BMrzS" localSheetId="79">#REF!</definedName>
    <definedName name="BMrzS">#REF!</definedName>
    <definedName name="BNovA" localSheetId="3">#REF!</definedName>
    <definedName name="BNovA" localSheetId="4">#REF!</definedName>
    <definedName name="BNovA" localSheetId="2">#REF!</definedName>
    <definedName name="BNovA" localSheetId="34">#REF!</definedName>
    <definedName name="BNovA" localSheetId="16">#REF!</definedName>
    <definedName name="BNovA" localSheetId="54">#REF!</definedName>
    <definedName name="BNovA" localSheetId="55">#REF!</definedName>
    <definedName name="BNovA" localSheetId="56">#REF!</definedName>
    <definedName name="BNovA" localSheetId="81">#REF!</definedName>
    <definedName name="BNovA" localSheetId="80">#REF!</definedName>
    <definedName name="BNovA" localSheetId="83">#REF!</definedName>
    <definedName name="BNovA" localSheetId="82">#REF!</definedName>
    <definedName name="BNovA" localSheetId="85">#REF!</definedName>
    <definedName name="BNovA" localSheetId="65">#REF!</definedName>
    <definedName name="BNovA" localSheetId="66">#REF!</definedName>
    <definedName name="BNovA" localSheetId="67">#REF!</definedName>
    <definedName name="BNovA" localSheetId="68">#REF!</definedName>
    <definedName name="BNovA" localSheetId="84">#REF!</definedName>
    <definedName name="BNovA" localSheetId="69">#REF!</definedName>
    <definedName name="BNovA" localSheetId="70">#REF!</definedName>
    <definedName name="BNovA" localSheetId="71">#REF!</definedName>
    <definedName name="BNovA" localSheetId="72">#REF!</definedName>
    <definedName name="BNovA" localSheetId="73">#REF!</definedName>
    <definedName name="BNovA" localSheetId="74">#REF!</definedName>
    <definedName name="BNovA" localSheetId="75">#REF!</definedName>
    <definedName name="BNovA" localSheetId="76">#REF!</definedName>
    <definedName name="BNovA" localSheetId="77">#REF!</definedName>
    <definedName name="BNovA" localSheetId="78">#REF!</definedName>
    <definedName name="BNovA" localSheetId="79">#REF!</definedName>
    <definedName name="BNovA">#REF!</definedName>
    <definedName name="BNovE" localSheetId="3">#REF!</definedName>
    <definedName name="BNovE" localSheetId="4">#REF!</definedName>
    <definedName name="BNovE" localSheetId="2">#REF!</definedName>
    <definedName name="BNovE" localSheetId="34">#REF!</definedName>
    <definedName name="BNovE" localSheetId="16">#REF!</definedName>
    <definedName name="BNovE" localSheetId="54">#REF!</definedName>
    <definedName name="BNovE" localSheetId="55">#REF!</definedName>
    <definedName name="BNovE" localSheetId="56">#REF!</definedName>
    <definedName name="BNovE" localSheetId="81">#REF!</definedName>
    <definedName name="BNovE" localSheetId="80">#REF!</definedName>
    <definedName name="BNovE" localSheetId="83">#REF!</definedName>
    <definedName name="BNovE" localSheetId="82">#REF!</definedName>
    <definedName name="BNovE" localSheetId="85">#REF!</definedName>
    <definedName name="BNovE" localSheetId="65">#REF!</definedName>
    <definedName name="BNovE" localSheetId="66">#REF!</definedName>
    <definedName name="BNovE" localSheetId="67">#REF!</definedName>
    <definedName name="BNovE" localSheetId="68">#REF!</definedName>
    <definedName name="BNovE" localSheetId="84">#REF!</definedName>
    <definedName name="BNovE" localSheetId="69">#REF!</definedName>
    <definedName name="BNovE" localSheetId="70">#REF!</definedName>
    <definedName name="BNovE" localSheetId="71">#REF!</definedName>
    <definedName name="BNovE" localSheetId="72">#REF!</definedName>
    <definedName name="BNovE" localSheetId="73">#REF!</definedName>
    <definedName name="BNovE" localSheetId="74">#REF!</definedName>
    <definedName name="BNovE" localSheetId="75">#REF!</definedName>
    <definedName name="BNovE" localSheetId="76">#REF!</definedName>
    <definedName name="BNovE" localSheetId="77">#REF!</definedName>
    <definedName name="BNovE" localSheetId="78">#REF!</definedName>
    <definedName name="BNovE" localSheetId="79">#REF!</definedName>
    <definedName name="BNovE">#REF!</definedName>
    <definedName name="BNovS" localSheetId="3">#REF!</definedName>
    <definedName name="BNovS" localSheetId="4">#REF!</definedName>
    <definedName name="BNovS" localSheetId="2">#REF!</definedName>
    <definedName name="BNovS" localSheetId="34">#REF!</definedName>
    <definedName name="BNovS" localSheetId="16">#REF!</definedName>
    <definedName name="BNovS" localSheetId="54">#REF!</definedName>
    <definedName name="BNovS" localSheetId="55">#REF!</definedName>
    <definedName name="BNovS" localSheetId="56">#REF!</definedName>
    <definedName name="BNovS" localSheetId="81">#REF!</definedName>
    <definedName name="BNovS" localSheetId="80">#REF!</definedName>
    <definedName name="BNovS" localSheetId="83">#REF!</definedName>
    <definedName name="BNovS" localSheetId="82">#REF!</definedName>
    <definedName name="BNovS" localSheetId="85">#REF!</definedName>
    <definedName name="BNovS" localSheetId="65">#REF!</definedName>
    <definedName name="BNovS" localSheetId="66">#REF!</definedName>
    <definedName name="BNovS" localSheetId="67">#REF!</definedName>
    <definedName name="BNovS" localSheetId="68">#REF!</definedName>
    <definedName name="BNovS" localSheetId="84">#REF!</definedName>
    <definedName name="BNovS" localSheetId="69">#REF!</definedName>
    <definedName name="BNovS" localSheetId="70">#REF!</definedName>
    <definedName name="BNovS" localSheetId="71">#REF!</definedName>
    <definedName name="BNovS" localSheetId="72">#REF!</definedName>
    <definedName name="BNovS" localSheetId="73">#REF!</definedName>
    <definedName name="BNovS" localSheetId="74">#REF!</definedName>
    <definedName name="BNovS" localSheetId="75">#REF!</definedName>
    <definedName name="BNovS" localSheetId="76">#REF!</definedName>
    <definedName name="BNovS" localSheetId="77">#REF!</definedName>
    <definedName name="BNovS" localSheetId="78">#REF!</definedName>
    <definedName name="BNovS" localSheetId="79">#REF!</definedName>
    <definedName name="BNovS">#REF!</definedName>
    <definedName name="BOktA" localSheetId="3">#REF!</definedName>
    <definedName name="BOktA" localSheetId="4">#REF!</definedName>
    <definedName name="BOktA" localSheetId="2">#REF!</definedName>
    <definedName name="BOktA" localSheetId="34">#REF!</definedName>
    <definedName name="BOktA" localSheetId="16">#REF!</definedName>
    <definedName name="BOktA" localSheetId="54">#REF!</definedName>
    <definedName name="BOktA" localSheetId="55">#REF!</definedName>
    <definedName name="BOktA" localSheetId="56">#REF!</definedName>
    <definedName name="BOktA" localSheetId="81">#REF!</definedName>
    <definedName name="BOktA" localSheetId="80">#REF!</definedName>
    <definedName name="BOktA" localSheetId="83">#REF!</definedName>
    <definedName name="BOktA" localSheetId="82">#REF!</definedName>
    <definedName name="BOktA" localSheetId="85">#REF!</definedName>
    <definedName name="BOktA" localSheetId="65">#REF!</definedName>
    <definedName name="BOktA" localSheetId="66">#REF!</definedName>
    <definedName name="BOktA" localSheetId="67">#REF!</definedName>
    <definedName name="BOktA" localSheetId="68">#REF!</definedName>
    <definedName name="BOktA" localSheetId="84">#REF!</definedName>
    <definedName name="BOktA" localSheetId="69">#REF!</definedName>
    <definedName name="BOktA" localSheetId="70">#REF!</definedName>
    <definedName name="BOktA" localSheetId="71">#REF!</definedName>
    <definedName name="BOktA" localSheetId="72">#REF!</definedName>
    <definedName name="BOktA" localSheetId="73">#REF!</definedName>
    <definedName name="BOktA" localSheetId="74">#REF!</definedName>
    <definedName name="BOktA" localSheetId="75">#REF!</definedName>
    <definedName name="BOktA" localSheetId="76">#REF!</definedName>
    <definedName name="BOktA" localSheetId="77">#REF!</definedName>
    <definedName name="BOktA" localSheetId="78">#REF!</definedName>
    <definedName name="BOktA" localSheetId="79">#REF!</definedName>
    <definedName name="BOktA">#REF!</definedName>
    <definedName name="BOktE" localSheetId="3">#REF!</definedName>
    <definedName name="BOktE" localSheetId="4">#REF!</definedName>
    <definedName name="BOktE" localSheetId="2">#REF!</definedName>
    <definedName name="BOktE" localSheetId="34">#REF!</definedName>
    <definedName name="BOktE" localSheetId="16">#REF!</definedName>
    <definedName name="BOktE" localSheetId="54">#REF!</definedName>
    <definedName name="BOktE" localSheetId="55">#REF!</definedName>
    <definedName name="BOktE" localSheetId="56">#REF!</definedName>
    <definedName name="BOktE" localSheetId="81">#REF!</definedName>
    <definedName name="BOktE" localSheetId="80">#REF!</definedName>
    <definedName name="BOktE" localSheetId="83">#REF!</definedName>
    <definedName name="BOktE" localSheetId="82">#REF!</definedName>
    <definedName name="BOktE" localSheetId="85">#REF!</definedName>
    <definedName name="BOktE" localSheetId="65">#REF!</definedName>
    <definedName name="BOktE" localSheetId="66">#REF!</definedName>
    <definedName name="BOktE" localSheetId="67">#REF!</definedName>
    <definedName name="BOktE" localSheetId="68">#REF!</definedName>
    <definedName name="BOktE" localSheetId="84">#REF!</definedName>
    <definedName name="BOktE" localSheetId="69">#REF!</definedName>
    <definedName name="BOktE" localSheetId="70">#REF!</definedName>
    <definedName name="BOktE" localSheetId="71">#REF!</definedName>
    <definedName name="BOktE" localSheetId="72">#REF!</definedName>
    <definedName name="BOktE" localSheetId="73">#REF!</definedName>
    <definedName name="BOktE" localSheetId="74">#REF!</definedName>
    <definedName name="BOktE" localSheetId="75">#REF!</definedName>
    <definedName name="BOktE" localSheetId="76">#REF!</definedName>
    <definedName name="BOktE" localSheetId="77">#REF!</definedName>
    <definedName name="BOktE" localSheetId="78">#REF!</definedName>
    <definedName name="BOktE" localSheetId="79">#REF!</definedName>
    <definedName name="BOktE">#REF!</definedName>
    <definedName name="BOktS" localSheetId="3">#REF!</definedName>
    <definedName name="BOktS" localSheetId="4">#REF!</definedName>
    <definedName name="BOktS" localSheetId="2">#REF!</definedName>
    <definedName name="BOktS" localSheetId="34">#REF!</definedName>
    <definedName name="BOktS" localSheetId="16">#REF!</definedName>
    <definedName name="BOktS" localSheetId="54">#REF!</definedName>
    <definedName name="BOktS" localSheetId="55">#REF!</definedName>
    <definedName name="BOktS" localSheetId="56">#REF!</definedName>
    <definedName name="BOktS" localSheetId="81">#REF!</definedName>
    <definedName name="BOktS" localSheetId="80">#REF!</definedName>
    <definedName name="BOktS" localSheetId="83">#REF!</definedName>
    <definedName name="BOktS" localSheetId="82">#REF!</definedName>
    <definedName name="BOktS" localSheetId="85">#REF!</definedName>
    <definedName name="BOktS" localSheetId="65">#REF!</definedName>
    <definedName name="BOktS" localSheetId="66">#REF!</definedName>
    <definedName name="BOktS" localSheetId="67">#REF!</definedName>
    <definedName name="BOktS" localSheetId="68">#REF!</definedName>
    <definedName name="BOktS" localSheetId="84">#REF!</definedName>
    <definedName name="BOktS" localSheetId="69">#REF!</definedName>
    <definedName name="BOktS" localSheetId="70">#REF!</definedName>
    <definedName name="BOktS" localSheetId="71">#REF!</definedName>
    <definedName name="BOktS" localSheetId="72">#REF!</definedName>
    <definedName name="BOktS" localSheetId="73">#REF!</definedName>
    <definedName name="BOktS" localSheetId="74">#REF!</definedName>
    <definedName name="BOktS" localSheetId="75">#REF!</definedName>
    <definedName name="BOktS" localSheetId="76">#REF!</definedName>
    <definedName name="BOktS" localSheetId="77">#REF!</definedName>
    <definedName name="BOktS" localSheetId="78">#REF!</definedName>
    <definedName name="BOktS" localSheetId="79">#REF!</definedName>
    <definedName name="BOktS">#REF!</definedName>
    <definedName name="BSepA" localSheetId="3">#REF!</definedName>
    <definedName name="BSepA" localSheetId="4">#REF!</definedName>
    <definedName name="BSepA" localSheetId="2">#REF!</definedName>
    <definedName name="BSepA" localSheetId="34">#REF!</definedName>
    <definedName name="BSepA" localSheetId="16">#REF!</definedName>
    <definedName name="BSepA" localSheetId="54">#REF!</definedName>
    <definedName name="BSepA" localSheetId="55">#REF!</definedName>
    <definedName name="BSepA" localSheetId="56">#REF!</definedName>
    <definedName name="BSepA" localSheetId="81">#REF!</definedName>
    <definedName name="BSepA" localSheetId="80">#REF!</definedName>
    <definedName name="BSepA" localSheetId="83">#REF!</definedName>
    <definedName name="BSepA" localSheetId="82">#REF!</definedName>
    <definedName name="BSepA" localSheetId="85">#REF!</definedName>
    <definedName name="BSepA" localSheetId="65">#REF!</definedName>
    <definedName name="BSepA" localSheetId="66">#REF!</definedName>
    <definedName name="BSepA" localSheetId="67">#REF!</definedName>
    <definedName name="BSepA" localSheetId="68">#REF!</definedName>
    <definedName name="BSepA" localSheetId="84">#REF!</definedName>
    <definedName name="BSepA" localSheetId="69">#REF!</definedName>
    <definedName name="BSepA" localSheetId="70">#REF!</definedName>
    <definedName name="BSepA" localSheetId="71">#REF!</definedName>
    <definedName name="BSepA" localSheetId="72">#REF!</definedName>
    <definedName name="BSepA" localSheetId="73">#REF!</definedName>
    <definedName name="BSepA" localSheetId="74">#REF!</definedName>
    <definedName name="BSepA" localSheetId="75">#REF!</definedName>
    <definedName name="BSepA" localSheetId="76">#REF!</definedName>
    <definedName name="BSepA" localSheetId="77">#REF!</definedName>
    <definedName name="BSepA" localSheetId="78">#REF!</definedName>
    <definedName name="BSepA" localSheetId="79">#REF!</definedName>
    <definedName name="BSepA">#REF!</definedName>
    <definedName name="BSepE" localSheetId="3">#REF!</definedName>
    <definedName name="BSepE" localSheetId="4">#REF!</definedName>
    <definedName name="BSepE" localSheetId="2">#REF!</definedName>
    <definedName name="BSepE" localSheetId="34">#REF!</definedName>
    <definedName name="BSepE" localSheetId="16">#REF!</definedName>
    <definedName name="BSepE" localSheetId="54">#REF!</definedName>
    <definedName name="BSepE" localSheetId="55">#REF!</definedName>
    <definedName name="BSepE" localSheetId="56">#REF!</definedName>
    <definedName name="BSepE" localSheetId="81">#REF!</definedName>
    <definedName name="BSepE" localSheetId="80">#REF!</definedName>
    <definedName name="BSepE" localSheetId="83">#REF!</definedName>
    <definedName name="BSepE" localSheetId="82">#REF!</definedName>
    <definedName name="BSepE" localSheetId="85">#REF!</definedName>
    <definedName name="BSepE" localSheetId="65">#REF!</definedName>
    <definedName name="BSepE" localSheetId="66">#REF!</definedName>
    <definedName name="BSepE" localSheetId="67">#REF!</definedName>
    <definedName name="BSepE" localSheetId="68">#REF!</definedName>
    <definedName name="BSepE" localSheetId="84">#REF!</definedName>
    <definedName name="BSepE" localSheetId="69">#REF!</definedName>
    <definedName name="BSepE" localSheetId="70">#REF!</definedName>
    <definedName name="BSepE" localSheetId="71">#REF!</definedName>
    <definedName name="BSepE" localSheetId="72">#REF!</definedName>
    <definedName name="BSepE" localSheetId="73">#REF!</definedName>
    <definedName name="BSepE" localSheetId="74">#REF!</definedName>
    <definedName name="BSepE" localSheetId="75">#REF!</definedName>
    <definedName name="BSepE" localSheetId="76">#REF!</definedName>
    <definedName name="BSepE" localSheetId="77">#REF!</definedName>
    <definedName name="BSepE" localSheetId="78">#REF!</definedName>
    <definedName name="BSepE" localSheetId="79">#REF!</definedName>
    <definedName name="BSepE">#REF!</definedName>
    <definedName name="BSepS" localSheetId="3">#REF!</definedName>
    <definedName name="BSepS" localSheetId="4">#REF!</definedName>
    <definedName name="BSepS" localSheetId="2">#REF!</definedName>
    <definedName name="BSepS" localSheetId="34">#REF!</definedName>
    <definedName name="BSepS" localSheetId="16">#REF!</definedName>
    <definedName name="BSepS" localSheetId="54">#REF!</definedName>
    <definedName name="BSepS" localSheetId="55">#REF!</definedName>
    <definedName name="BSepS" localSheetId="56">#REF!</definedName>
    <definedName name="BSepS" localSheetId="81">#REF!</definedName>
    <definedName name="BSepS" localSheetId="80">#REF!</definedName>
    <definedName name="BSepS" localSheetId="83">#REF!</definedName>
    <definedName name="BSepS" localSheetId="82">#REF!</definedName>
    <definedName name="BSepS" localSheetId="85">#REF!</definedName>
    <definedName name="BSepS" localSheetId="65">#REF!</definedName>
    <definedName name="BSepS" localSheetId="66">#REF!</definedName>
    <definedName name="BSepS" localSheetId="67">#REF!</definedName>
    <definedName name="BSepS" localSheetId="68">#REF!</definedName>
    <definedName name="BSepS" localSheetId="84">#REF!</definedName>
    <definedName name="BSepS" localSheetId="69">#REF!</definedName>
    <definedName name="BSepS" localSheetId="70">#REF!</definedName>
    <definedName name="BSepS" localSheetId="71">#REF!</definedName>
    <definedName name="BSepS" localSheetId="72">#REF!</definedName>
    <definedName name="BSepS" localSheetId="73">#REF!</definedName>
    <definedName name="BSepS" localSheetId="74">#REF!</definedName>
    <definedName name="BSepS" localSheetId="75">#REF!</definedName>
    <definedName name="BSepS" localSheetId="76">#REF!</definedName>
    <definedName name="BSepS" localSheetId="77">#REF!</definedName>
    <definedName name="BSepS" localSheetId="78">#REF!</definedName>
    <definedName name="BSepS" localSheetId="79">#REF!</definedName>
    <definedName name="BSepS">#REF!</definedName>
    <definedName name="dcf" localSheetId="41">#REF!</definedName>
    <definedName name="dcf">#REF!</definedName>
    <definedName name="DRUCK_01_JANUAR" localSheetId="3">#REF!</definedName>
    <definedName name="DRUCK_01_JANUAR" localSheetId="4">#REF!</definedName>
    <definedName name="DRUCK_01_JANUAR" localSheetId="2">#REF!</definedName>
    <definedName name="DRUCK_01_JANUAR" localSheetId="34">#REF!</definedName>
    <definedName name="DRUCK_01_JANUAR" localSheetId="7">#REF!</definedName>
    <definedName name="DRUCK_01_JANUAR" localSheetId="9">#REF!</definedName>
    <definedName name="DRUCK_01_JANUAR" localSheetId="10">#REF!</definedName>
    <definedName name="DRUCK_01_JANUAR" localSheetId="16">#REF!</definedName>
    <definedName name="DRUCK_01_JANUAR" localSheetId="41">#REF!</definedName>
    <definedName name="DRUCK_01_JANUAR" localSheetId="54">#REF!</definedName>
    <definedName name="DRUCK_01_JANUAR" localSheetId="55">#REF!</definedName>
    <definedName name="DRUCK_01_JANUAR" localSheetId="56">#REF!</definedName>
    <definedName name="DRUCK_01_JANUAR" localSheetId="81">#REF!</definedName>
    <definedName name="DRUCK_01_JANUAR" localSheetId="80">#REF!</definedName>
    <definedName name="DRUCK_01_JANUAR" localSheetId="83">#REF!</definedName>
    <definedName name="DRUCK_01_JANUAR" localSheetId="82">#REF!</definedName>
    <definedName name="DRUCK_01_JANUAR" localSheetId="85">#REF!</definedName>
    <definedName name="DRUCK_01_JANUAR" localSheetId="65">#REF!</definedName>
    <definedName name="DRUCK_01_JANUAR" localSheetId="66">#REF!</definedName>
    <definedName name="DRUCK_01_JANUAR" localSheetId="67">#REF!</definedName>
    <definedName name="DRUCK_01_JANUAR" localSheetId="68">#REF!</definedName>
    <definedName name="DRUCK_01_JANUAR" localSheetId="84">#REF!</definedName>
    <definedName name="DRUCK_01_JANUAR" localSheetId="69">#REF!</definedName>
    <definedName name="DRUCK_01_JANUAR" localSheetId="70">#REF!</definedName>
    <definedName name="DRUCK_01_JANUAR" localSheetId="71">#REF!</definedName>
    <definedName name="DRUCK_01_JANUAR" localSheetId="72">#REF!</definedName>
    <definedName name="DRUCK_01_JANUAR" localSheetId="73">#REF!</definedName>
    <definedName name="DRUCK_01_JANUAR" localSheetId="74">#REF!</definedName>
    <definedName name="DRUCK_01_JANUAR" localSheetId="75">#REF!</definedName>
    <definedName name="DRUCK_01_JANUAR" localSheetId="76">#REF!</definedName>
    <definedName name="DRUCK_01_JANUAR" localSheetId="77">#REF!</definedName>
    <definedName name="DRUCK_01_JANUAR" localSheetId="78">#REF!</definedName>
    <definedName name="DRUCK_01_JANUAR" localSheetId="79">#REF!</definedName>
    <definedName name="DRUCK_01_JANUAR" localSheetId="86">#REF!</definedName>
    <definedName name="DRUCK_01_JANUAR">#REF!</definedName>
    <definedName name="DRUCK_02_FEBRUA" localSheetId="3">#REF!</definedName>
    <definedName name="DRUCK_02_FEBRUA" localSheetId="4">#REF!</definedName>
    <definedName name="DRUCK_02_FEBRUA" localSheetId="2">#REF!</definedName>
    <definedName name="DRUCK_02_FEBRUA" localSheetId="34">#REF!</definedName>
    <definedName name="DRUCK_02_FEBRUA" localSheetId="7">#REF!</definedName>
    <definedName name="DRUCK_02_FEBRUA" localSheetId="16">#REF!</definedName>
    <definedName name="DRUCK_02_FEBRUA" localSheetId="41">#REF!</definedName>
    <definedName name="DRUCK_02_FEBRUA" localSheetId="54">#REF!</definedName>
    <definedName name="DRUCK_02_FEBRUA" localSheetId="55">#REF!</definedName>
    <definedName name="DRUCK_02_FEBRUA" localSheetId="56">#REF!</definedName>
    <definedName name="DRUCK_02_FEBRUA" localSheetId="81">#REF!</definedName>
    <definedName name="DRUCK_02_FEBRUA" localSheetId="80">#REF!</definedName>
    <definedName name="DRUCK_02_FEBRUA" localSheetId="83">#REF!</definedName>
    <definedName name="DRUCK_02_FEBRUA" localSheetId="82">#REF!</definedName>
    <definedName name="DRUCK_02_FEBRUA" localSheetId="85">#REF!</definedName>
    <definedName name="DRUCK_02_FEBRUA" localSheetId="65">#REF!</definedName>
    <definedName name="DRUCK_02_FEBRUA" localSheetId="66">#REF!</definedName>
    <definedName name="DRUCK_02_FEBRUA" localSheetId="67">#REF!</definedName>
    <definedName name="DRUCK_02_FEBRUA" localSheetId="68">#REF!</definedName>
    <definedName name="DRUCK_02_FEBRUA" localSheetId="84">#REF!</definedName>
    <definedName name="DRUCK_02_FEBRUA" localSheetId="69">#REF!</definedName>
    <definedName name="DRUCK_02_FEBRUA" localSheetId="70">#REF!</definedName>
    <definedName name="DRUCK_02_FEBRUA" localSheetId="71">#REF!</definedName>
    <definedName name="DRUCK_02_FEBRUA" localSheetId="72">#REF!</definedName>
    <definedName name="DRUCK_02_FEBRUA" localSheetId="73">#REF!</definedName>
    <definedName name="DRUCK_02_FEBRUA" localSheetId="74">#REF!</definedName>
    <definedName name="DRUCK_02_FEBRUA" localSheetId="75">#REF!</definedName>
    <definedName name="DRUCK_02_FEBRUA" localSheetId="76">#REF!</definedName>
    <definedName name="DRUCK_02_FEBRUA" localSheetId="77">#REF!</definedName>
    <definedName name="DRUCK_02_FEBRUA" localSheetId="78">#REF!</definedName>
    <definedName name="DRUCK_02_FEBRUA" localSheetId="79">#REF!</definedName>
    <definedName name="DRUCK_02_FEBRUA" localSheetId="86">#REF!</definedName>
    <definedName name="DRUCK_02_FEBRUA">#REF!</definedName>
    <definedName name="DRUCK_03_MÄRZ" localSheetId="3">#REF!</definedName>
    <definedName name="DRUCK_03_MÄRZ" localSheetId="4">#REF!</definedName>
    <definedName name="DRUCK_03_MÄRZ" localSheetId="2">#REF!</definedName>
    <definedName name="DRUCK_03_MÄRZ" localSheetId="34">#REF!</definedName>
    <definedName name="DRUCK_03_MÄRZ" localSheetId="7">#REF!</definedName>
    <definedName name="DRUCK_03_MÄRZ" localSheetId="16">#REF!</definedName>
    <definedName name="DRUCK_03_MÄRZ" localSheetId="54">#REF!</definedName>
    <definedName name="DRUCK_03_MÄRZ" localSheetId="55">#REF!</definedName>
    <definedName name="DRUCK_03_MÄRZ" localSheetId="56">#REF!</definedName>
    <definedName name="DRUCK_03_MÄRZ" localSheetId="81">#REF!</definedName>
    <definedName name="DRUCK_03_MÄRZ" localSheetId="80">#REF!</definedName>
    <definedName name="DRUCK_03_MÄRZ" localSheetId="83">#REF!</definedName>
    <definedName name="DRUCK_03_MÄRZ" localSheetId="82">#REF!</definedName>
    <definedName name="DRUCK_03_MÄRZ" localSheetId="85">#REF!</definedName>
    <definedName name="DRUCK_03_MÄRZ" localSheetId="65">#REF!</definedName>
    <definedName name="DRUCK_03_MÄRZ" localSheetId="66">#REF!</definedName>
    <definedName name="DRUCK_03_MÄRZ" localSheetId="67">#REF!</definedName>
    <definedName name="DRUCK_03_MÄRZ" localSheetId="68">#REF!</definedName>
    <definedName name="DRUCK_03_MÄRZ" localSheetId="84">#REF!</definedName>
    <definedName name="DRUCK_03_MÄRZ" localSheetId="69">#REF!</definedName>
    <definedName name="DRUCK_03_MÄRZ" localSheetId="70">#REF!</definedName>
    <definedName name="DRUCK_03_MÄRZ" localSheetId="71">#REF!</definedName>
    <definedName name="DRUCK_03_MÄRZ" localSheetId="72">#REF!</definedName>
    <definedName name="DRUCK_03_MÄRZ" localSheetId="73">#REF!</definedName>
    <definedName name="DRUCK_03_MÄRZ" localSheetId="74">#REF!</definedName>
    <definedName name="DRUCK_03_MÄRZ" localSheetId="75">#REF!</definedName>
    <definedName name="DRUCK_03_MÄRZ" localSheetId="76">#REF!</definedName>
    <definedName name="DRUCK_03_MÄRZ" localSheetId="77">#REF!</definedName>
    <definedName name="DRUCK_03_MÄRZ" localSheetId="78">#REF!</definedName>
    <definedName name="DRUCK_03_MÄRZ" localSheetId="79">#REF!</definedName>
    <definedName name="DRUCK_03_MÄRZ" localSheetId="86">#REF!</definedName>
    <definedName name="DRUCK_03_MÄRZ">#REF!</definedName>
    <definedName name="DRUCK_04_APRIL" localSheetId="3">#REF!</definedName>
    <definedName name="DRUCK_04_APRIL" localSheetId="4">#REF!</definedName>
    <definedName name="DRUCK_04_APRIL" localSheetId="2">#REF!</definedName>
    <definedName name="DRUCK_04_APRIL" localSheetId="34">#REF!</definedName>
    <definedName name="DRUCK_04_APRIL" localSheetId="16">#REF!</definedName>
    <definedName name="DRUCK_04_APRIL" localSheetId="54">#REF!</definedName>
    <definedName name="DRUCK_04_APRIL" localSheetId="55">#REF!</definedName>
    <definedName name="DRUCK_04_APRIL" localSheetId="56">#REF!</definedName>
    <definedName name="DRUCK_04_APRIL" localSheetId="81">#REF!</definedName>
    <definedName name="DRUCK_04_APRIL" localSheetId="80">#REF!</definedName>
    <definedName name="DRUCK_04_APRIL" localSheetId="83">#REF!</definedName>
    <definedName name="DRUCK_04_APRIL" localSheetId="82">#REF!</definedName>
    <definedName name="DRUCK_04_APRIL" localSheetId="85">#REF!</definedName>
    <definedName name="DRUCK_04_APRIL" localSheetId="65">#REF!</definedName>
    <definedName name="DRUCK_04_APRIL" localSheetId="66">#REF!</definedName>
    <definedName name="DRUCK_04_APRIL" localSheetId="67">#REF!</definedName>
    <definedName name="DRUCK_04_APRIL" localSheetId="68">#REF!</definedName>
    <definedName name="DRUCK_04_APRIL" localSheetId="84">#REF!</definedName>
    <definedName name="DRUCK_04_APRIL" localSheetId="69">#REF!</definedName>
    <definedName name="DRUCK_04_APRIL" localSheetId="70">#REF!</definedName>
    <definedName name="DRUCK_04_APRIL" localSheetId="71">#REF!</definedName>
    <definedName name="DRUCK_04_APRIL" localSheetId="72">#REF!</definedName>
    <definedName name="DRUCK_04_APRIL" localSheetId="73">#REF!</definedName>
    <definedName name="DRUCK_04_APRIL" localSheetId="74">#REF!</definedName>
    <definedName name="DRUCK_04_APRIL" localSheetId="75">#REF!</definedName>
    <definedName name="DRUCK_04_APRIL" localSheetId="76">#REF!</definedName>
    <definedName name="DRUCK_04_APRIL" localSheetId="77">#REF!</definedName>
    <definedName name="DRUCK_04_APRIL" localSheetId="78">#REF!</definedName>
    <definedName name="DRUCK_04_APRIL" localSheetId="79">#REF!</definedName>
    <definedName name="DRUCK_04_APRIL">#REF!</definedName>
    <definedName name="DRUCK_05_MAI" localSheetId="3">#REF!</definedName>
    <definedName name="DRUCK_05_MAI" localSheetId="4">#REF!</definedName>
    <definedName name="DRUCK_05_MAI" localSheetId="2">#REF!</definedName>
    <definedName name="DRUCK_05_MAI" localSheetId="34">#REF!</definedName>
    <definedName name="DRUCK_05_MAI" localSheetId="16">#REF!</definedName>
    <definedName name="DRUCK_05_MAI" localSheetId="54">#REF!</definedName>
    <definedName name="DRUCK_05_MAI" localSheetId="55">#REF!</definedName>
    <definedName name="DRUCK_05_MAI" localSheetId="56">#REF!</definedName>
    <definedName name="DRUCK_05_MAI" localSheetId="81">#REF!</definedName>
    <definedName name="DRUCK_05_MAI" localSheetId="80">#REF!</definedName>
    <definedName name="DRUCK_05_MAI" localSheetId="83">#REF!</definedName>
    <definedName name="DRUCK_05_MAI" localSheetId="82">#REF!</definedName>
    <definedName name="DRUCK_05_MAI" localSheetId="85">#REF!</definedName>
    <definedName name="DRUCK_05_MAI" localSheetId="65">#REF!</definedName>
    <definedName name="DRUCK_05_MAI" localSheetId="66">#REF!</definedName>
    <definedName name="DRUCK_05_MAI" localSheetId="67">#REF!</definedName>
    <definedName name="DRUCK_05_MAI" localSheetId="68">#REF!</definedName>
    <definedName name="DRUCK_05_MAI" localSheetId="84">#REF!</definedName>
    <definedName name="DRUCK_05_MAI" localSheetId="69">#REF!</definedName>
    <definedName name="DRUCK_05_MAI" localSheetId="70">#REF!</definedName>
    <definedName name="DRUCK_05_MAI" localSheetId="71">#REF!</definedName>
    <definedName name="DRUCK_05_MAI" localSheetId="72">#REF!</definedName>
    <definedName name="DRUCK_05_MAI" localSheetId="73">#REF!</definedName>
    <definedName name="DRUCK_05_MAI" localSheetId="74">#REF!</definedName>
    <definedName name="DRUCK_05_MAI" localSheetId="75">#REF!</definedName>
    <definedName name="DRUCK_05_MAI" localSheetId="76">#REF!</definedName>
    <definedName name="DRUCK_05_MAI" localSheetId="77">#REF!</definedName>
    <definedName name="DRUCK_05_MAI" localSheetId="78">#REF!</definedName>
    <definedName name="DRUCK_05_MAI" localSheetId="79">#REF!</definedName>
    <definedName name="DRUCK_05_MAI">#REF!</definedName>
    <definedName name="DRUCK_06_JUNI" localSheetId="3">#REF!</definedName>
    <definedName name="DRUCK_06_JUNI" localSheetId="4">#REF!</definedName>
    <definedName name="DRUCK_06_JUNI" localSheetId="2">#REF!</definedName>
    <definedName name="DRUCK_06_JUNI" localSheetId="34">#REF!</definedName>
    <definedName name="DRUCK_06_JUNI" localSheetId="16">#REF!</definedName>
    <definedName name="DRUCK_06_JUNI" localSheetId="54">#REF!</definedName>
    <definedName name="DRUCK_06_JUNI" localSheetId="55">#REF!</definedName>
    <definedName name="DRUCK_06_JUNI" localSheetId="56">#REF!</definedName>
    <definedName name="DRUCK_06_JUNI" localSheetId="81">#REF!</definedName>
    <definedName name="DRUCK_06_JUNI" localSheetId="80">#REF!</definedName>
    <definedName name="DRUCK_06_JUNI" localSheetId="83">#REF!</definedName>
    <definedName name="DRUCK_06_JUNI" localSheetId="82">#REF!</definedName>
    <definedName name="DRUCK_06_JUNI" localSheetId="85">#REF!</definedName>
    <definedName name="DRUCK_06_JUNI" localSheetId="65">#REF!</definedName>
    <definedName name="DRUCK_06_JUNI" localSheetId="66">#REF!</definedName>
    <definedName name="DRUCK_06_JUNI" localSheetId="67">#REF!</definedName>
    <definedName name="DRUCK_06_JUNI" localSheetId="68">#REF!</definedName>
    <definedName name="DRUCK_06_JUNI" localSheetId="84">#REF!</definedName>
    <definedName name="DRUCK_06_JUNI" localSheetId="69">#REF!</definedName>
    <definedName name="DRUCK_06_JUNI" localSheetId="70">#REF!</definedName>
    <definedName name="DRUCK_06_JUNI" localSheetId="71">#REF!</definedName>
    <definedName name="DRUCK_06_JUNI" localSheetId="72">#REF!</definedName>
    <definedName name="DRUCK_06_JUNI" localSheetId="73">#REF!</definedName>
    <definedName name="DRUCK_06_JUNI" localSheetId="74">#REF!</definedName>
    <definedName name="DRUCK_06_JUNI" localSheetId="75">#REF!</definedName>
    <definedName name="DRUCK_06_JUNI" localSheetId="76">#REF!</definedName>
    <definedName name="DRUCK_06_JUNI" localSheetId="77">#REF!</definedName>
    <definedName name="DRUCK_06_JUNI" localSheetId="78">#REF!</definedName>
    <definedName name="DRUCK_06_JUNI" localSheetId="79">#REF!</definedName>
    <definedName name="DRUCK_06_JUNI">#REF!</definedName>
    <definedName name="DRUCK_07_JULI" localSheetId="3">#REF!</definedName>
    <definedName name="DRUCK_07_JULI" localSheetId="4">#REF!</definedName>
    <definedName name="DRUCK_07_JULI" localSheetId="2">#REF!</definedName>
    <definedName name="DRUCK_07_JULI" localSheetId="34">#REF!</definedName>
    <definedName name="DRUCK_07_JULI" localSheetId="16">#REF!</definedName>
    <definedName name="DRUCK_07_JULI" localSheetId="54">#REF!</definedName>
    <definedName name="DRUCK_07_JULI" localSheetId="55">#REF!</definedName>
    <definedName name="DRUCK_07_JULI" localSheetId="56">#REF!</definedName>
    <definedName name="DRUCK_07_JULI" localSheetId="81">#REF!</definedName>
    <definedName name="DRUCK_07_JULI" localSheetId="80">#REF!</definedName>
    <definedName name="DRUCK_07_JULI" localSheetId="83">#REF!</definedName>
    <definedName name="DRUCK_07_JULI" localSheetId="82">#REF!</definedName>
    <definedName name="DRUCK_07_JULI" localSheetId="85">#REF!</definedName>
    <definedName name="DRUCK_07_JULI" localSheetId="65">#REF!</definedName>
    <definedName name="DRUCK_07_JULI" localSheetId="66">#REF!</definedName>
    <definedName name="DRUCK_07_JULI" localSheetId="67">#REF!</definedName>
    <definedName name="DRUCK_07_JULI" localSheetId="68">#REF!</definedName>
    <definedName name="DRUCK_07_JULI" localSheetId="84">#REF!</definedName>
    <definedName name="DRUCK_07_JULI" localSheetId="69">#REF!</definedName>
    <definedName name="DRUCK_07_JULI" localSheetId="70">#REF!</definedName>
    <definedName name="DRUCK_07_JULI" localSheetId="71">#REF!</definedName>
    <definedName name="DRUCK_07_JULI" localSheetId="72">#REF!</definedName>
    <definedName name="DRUCK_07_JULI" localSheetId="73">#REF!</definedName>
    <definedName name="DRUCK_07_JULI" localSheetId="74">#REF!</definedName>
    <definedName name="DRUCK_07_JULI" localSheetId="75">#REF!</definedName>
    <definedName name="DRUCK_07_JULI" localSheetId="76">#REF!</definedName>
    <definedName name="DRUCK_07_JULI" localSheetId="77">#REF!</definedName>
    <definedName name="DRUCK_07_JULI" localSheetId="78">#REF!</definedName>
    <definedName name="DRUCK_07_JULI" localSheetId="79">#REF!</definedName>
    <definedName name="DRUCK_07_JULI">#REF!</definedName>
    <definedName name="DRUCK_08_AUGUST" localSheetId="3">#REF!</definedName>
    <definedName name="DRUCK_08_AUGUST" localSheetId="4">#REF!</definedName>
    <definedName name="DRUCK_08_AUGUST" localSheetId="2">#REF!</definedName>
    <definedName name="DRUCK_08_AUGUST" localSheetId="34">#REF!</definedName>
    <definedName name="DRUCK_08_AUGUST" localSheetId="16">#REF!</definedName>
    <definedName name="DRUCK_08_AUGUST" localSheetId="54">#REF!</definedName>
    <definedName name="DRUCK_08_AUGUST" localSheetId="55">#REF!</definedName>
    <definedName name="DRUCK_08_AUGUST" localSheetId="56">#REF!</definedName>
    <definedName name="DRUCK_08_AUGUST" localSheetId="81">#REF!</definedName>
    <definedName name="DRUCK_08_AUGUST" localSheetId="80">#REF!</definedName>
    <definedName name="DRUCK_08_AUGUST" localSheetId="83">#REF!</definedName>
    <definedName name="DRUCK_08_AUGUST" localSheetId="82">#REF!</definedName>
    <definedName name="DRUCK_08_AUGUST" localSheetId="85">#REF!</definedName>
    <definedName name="DRUCK_08_AUGUST" localSheetId="65">#REF!</definedName>
    <definedName name="DRUCK_08_AUGUST" localSheetId="66">#REF!</definedName>
    <definedName name="DRUCK_08_AUGUST" localSheetId="67">#REF!</definedName>
    <definedName name="DRUCK_08_AUGUST" localSheetId="68">#REF!</definedName>
    <definedName name="DRUCK_08_AUGUST" localSheetId="84">#REF!</definedName>
    <definedName name="DRUCK_08_AUGUST" localSheetId="69">#REF!</definedName>
    <definedName name="DRUCK_08_AUGUST" localSheetId="70">#REF!</definedName>
    <definedName name="DRUCK_08_AUGUST" localSheetId="71">#REF!</definedName>
    <definedName name="DRUCK_08_AUGUST" localSheetId="72">#REF!</definedName>
    <definedName name="DRUCK_08_AUGUST" localSheetId="73">#REF!</definedName>
    <definedName name="DRUCK_08_AUGUST" localSheetId="74">#REF!</definedName>
    <definedName name="DRUCK_08_AUGUST" localSheetId="75">#REF!</definedName>
    <definedName name="DRUCK_08_AUGUST" localSheetId="76">#REF!</definedName>
    <definedName name="DRUCK_08_AUGUST" localSheetId="77">#REF!</definedName>
    <definedName name="DRUCK_08_AUGUST" localSheetId="78">#REF!</definedName>
    <definedName name="DRUCK_08_AUGUST" localSheetId="79">#REF!</definedName>
    <definedName name="DRUCK_08_AUGUST">#REF!</definedName>
    <definedName name="DRUCK_09_SEPTEM" localSheetId="3">#REF!</definedName>
    <definedName name="DRUCK_09_SEPTEM" localSheetId="4">#REF!</definedName>
    <definedName name="DRUCK_09_SEPTEM" localSheetId="2">#REF!</definedName>
    <definedName name="DRUCK_09_SEPTEM" localSheetId="34">#REF!</definedName>
    <definedName name="DRUCK_09_SEPTEM" localSheetId="16">#REF!</definedName>
    <definedName name="DRUCK_09_SEPTEM" localSheetId="54">#REF!</definedName>
    <definedName name="DRUCK_09_SEPTEM" localSheetId="55">#REF!</definedName>
    <definedName name="DRUCK_09_SEPTEM" localSheetId="56">#REF!</definedName>
    <definedName name="DRUCK_09_SEPTEM" localSheetId="81">#REF!</definedName>
    <definedName name="DRUCK_09_SEPTEM" localSheetId="80">#REF!</definedName>
    <definedName name="DRUCK_09_SEPTEM" localSheetId="83">#REF!</definedName>
    <definedName name="DRUCK_09_SEPTEM" localSheetId="82">#REF!</definedName>
    <definedName name="DRUCK_09_SEPTEM" localSheetId="85">#REF!</definedName>
    <definedName name="DRUCK_09_SEPTEM" localSheetId="65">#REF!</definedName>
    <definedName name="DRUCK_09_SEPTEM" localSheetId="66">#REF!</definedName>
    <definedName name="DRUCK_09_SEPTEM" localSheetId="67">#REF!</definedName>
    <definedName name="DRUCK_09_SEPTEM" localSheetId="68">#REF!</definedName>
    <definedName name="DRUCK_09_SEPTEM" localSheetId="84">#REF!</definedName>
    <definedName name="DRUCK_09_SEPTEM" localSheetId="69">#REF!</definedName>
    <definedName name="DRUCK_09_SEPTEM" localSheetId="70">#REF!</definedName>
    <definedName name="DRUCK_09_SEPTEM" localSheetId="71">#REF!</definedName>
    <definedName name="DRUCK_09_SEPTEM" localSheetId="72">#REF!</definedName>
    <definedName name="DRUCK_09_SEPTEM" localSheetId="73">#REF!</definedName>
    <definedName name="DRUCK_09_SEPTEM" localSheetId="74">#REF!</definedName>
    <definedName name="DRUCK_09_SEPTEM" localSheetId="75">#REF!</definedName>
    <definedName name="DRUCK_09_SEPTEM" localSheetId="76">#REF!</definedName>
    <definedName name="DRUCK_09_SEPTEM" localSheetId="77">#REF!</definedName>
    <definedName name="DRUCK_09_SEPTEM" localSheetId="78">#REF!</definedName>
    <definedName name="DRUCK_09_SEPTEM" localSheetId="79">#REF!</definedName>
    <definedName name="DRUCK_09_SEPTEM">#REF!</definedName>
    <definedName name="DRUCK_10_OKTOBE" localSheetId="3">#REF!</definedName>
    <definedName name="DRUCK_10_OKTOBE" localSheetId="4">#REF!</definedName>
    <definedName name="DRUCK_10_OKTOBE" localSheetId="2">#REF!</definedName>
    <definedName name="DRUCK_10_OKTOBE" localSheetId="34">#REF!</definedName>
    <definedName name="DRUCK_10_OKTOBE" localSheetId="16">#REF!</definedName>
    <definedName name="DRUCK_10_OKTOBE" localSheetId="54">#REF!</definedName>
    <definedName name="DRUCK_10_OKTOBE" localSheetId="55">#REF!</definedName>
    <definedName name="DRUCK_10_OKTOBE" localSheetId="56">#REF!</definedName>
    <definedName name="DRUCK_10_OKTOBE" localSheetId="81">#REF!</definedName>
    <definedName name="DRUCK_10_OKTOBE" localSheetId="80">#REF!</definedName>
    <definedName name="DRUCK_10_OKTOBE" localSheetId="83">#REF!</definedName>
    <definedName name="DRUCK_10_OKTOBE" localSheetId="82">#REF!</definedName>
    <definedName name="DRUCK_10_OKTOBE" localSheetId="85">#REF!</definedName>
    <definedName name="DRUCK_10_OKTOBE" localSheetId="65">#REF!</definedName>
    <definedName name="DRUCK_10_OKTOBE" localSheetId="66">#REF!</definedName>
    <definedName name="DRUCK_10_OKTOBE" localSheetId="67">#REF!</definedName>
    <definedName name="DRUCK_10_OKTOBE" localSheetId="68">#REF!</definedName>
    <definedName name="DRUCK_10_OKTOBE" localSheetId="84">#REF!</definedName>
    <definedName name="DRUCK_10_OKTOBE" localSheetId="69">#REF!</definedName>
    <definedName name="DRUCK_10_OKTOBE" localSheetId="70">#REF!</definedName>
    <definedName name="DRUCK_10_OKTOBE" localSheetId="71">#REF!</definedName>
    <definedName name="DRUCK_10_OKTOBE" localSheetId="72">#REF!</definedName>
    <definedName name="DRUCK_10_OKTOBE" localSheetId="73">#REF!</definedName>
    <definedName name="DRUCK_10_OKTOBE" localSheetId="74">#REF!</definedName>
    <definedName name="DRUCK_10_OKTOBE" localSheetId="75">#REF!</definedName>
    <definedName name="DRUCK_10_OKTOBE" localSheetId="76">#REF!</definedName>
    <definedName name="DRUCK_10_OKTOBE" localSheetId="77">#REF!</definedName>
    <definedName name="DRUCK_10_OKTOBE" localSheetId="78">#REF!</definedName>
    <definedName name="DRUCK_10_OKTOBE" localSheetId="79">#REF!</definedName>
    <definedName name="DRUCK_10_OKTOBE">#REF!</definedName>
    <definedName name="DRUCK_11_NOVEME" localSheetId="3">#REF!</definedName>
    <definedName name="DRUCK_11_NOVEME" localSheetId="4">#REF!</definedName>
    <definedName name="DRUCK_11_NOVEME" localSheetId="2">#REF!</definedName>
    <definedName name="DRUCK_11_NOVEME" localSheetId="34">#REF!</definedName>
    <definedName name="DRUCK_11_NOVEME" localSheetId="16">#REF!</definedName>
    <definedName name="DRUCK_11_NOVEME" localSheetId="54">#REF!</definedName>
    <definedName name="DRUCK_11_NOVEME" localSheetId="55">#REF!</definedName>
    <definedName name="DRUCK_11_NOVEME" localSheetId="56">#REF!</definedName>
    <definedName name="DRUCK_11_NOVEME" localSheetId="81">#REF!</definedName>
    <definedName name="DRUCK_11_NOVEME" localSheetId="80">#REF!</definedName>
    <definedName name="DRUCK_11_NOVEME" localSheetId="83">#REF!</definedName>
    <definedName name="DRUCK_11_NOVEME" localSheetId="82">#REF!</definedName>
    <definedName name="DRUCK_11_NOVEME" localSheetId="85">#REF!</definedName>
    <definedName name="DRUCK_11_NOVEME" localSheetId="65">#REF!</definedName>
    <definedName name="DRUCK_11_NOVEME" localSheetId="66">#REF!</definedName>
    <definedName name="DRUCK_11_NOVEME" localSheetId="67">#REF!</definedName>
    <definedName name="DRUCK_11_NOVEME" localSheetId="68">#REF!</definedName>
    <definedName name="DRUCK_11_NOVEME" localSheetId="84">#REF!</definedName>
    <definedName name="DRUCK_11_NOVEME" localSheetId="69">#REF!</definedName>
    <definedName name="DRUCK_11_NOVEME" localSheetId="70">#REF!</definedName>
    <definedName name="DRUCK_11_NOVEME" localSheetId="71">#REF!</definedName>
    <definedName name="DRUCK_11_NOVEME" localSheetId="72">#REF!</definedName>
    <definedName name="DRUCK_11_NOVEME" localSheetId="73">#REF!</definedName>
    <definedName name="DRUCK_11_NOVEME" localSheetId="74">#REF!</definedName>
    <definedName name="DRUCK_11_NOVEME" localSheetId="75">#REF!</definedName>
    <definedName name="DRUCK_11_NOVEME" localSheetId="76">#REF!</definedName>
    <definedName name="DRUCK_11_NOVEME" localSheetId="77">#REF!</definedName>
    <definedName name="DRUCK_11_NOVEME" localSheetId="78">#REF!</definedName>
    <definedName name="DRUCK_11_NOVEME" localSheetId="79">#REF!</definedName>
    <definedName name="DRUCK_11_NOVEME">#REF!</definedName>
    <definedName name="DRUCK_12_DEZEME" localSheetId="3">#REF!</definedName>
    <definedName name="DRUCK_12_DEZEME" localSheetId="4">#REF!</definedName>
    <definedName name="DRUCK_12_DEZEME" localSheetId="2">#REF!</definedName>
    <definedName name="DRUCK_12_DEZEME" localSheetId="34">#REF!</definedName>
    <definedName name="DRUCK_12_DEZEME" localSheetId="16">#REF!</definedName>
    <definedName name="DRUCK_12_DEZEME" localSheetId="54">#REF!</definedName>
    <definedName name="DRUCK_12_DEZEME" localSheetId="55">#REF!</definedName>
    <definedName name="DRUCK_12_DEZEME" localSheetId="56">#REF!</definedName>
    <definedName name="DRUCK_12_DEZEME" localSheetId="81">#REF!</definedName>
    <definedName name="DRUCK_12_DEZEME" localSheetId="80">#REF!</definedName>
    <definedName name="DRUCK_12_DEZEME" localSheetId="83">#REF!</definedName>
    <definedName name="DRUCK_12_DEZEME" localSheetId="82">#REF!</definedName>
    <definedName name="DRUCK_12_DEZEME" localSheetId="85">#REF!</definedName>
    <definedName name="DRUCK_12_DEZEME" localSheetId="65">#REF!</definedName>
    <definedName name="DRUCK_12_DEZEME" localSheetId="66">#REF!</definedName>
    <definedName name="DRUCK_12_DEZEME" localSheetId="67">#REF!</definedName>
    <definedName name="DRUCK_12_DEZEME" localSheetId="68">#REF!</definedName>
    <definedName name="DRUCK_12_DEZEME" localSheetId="84">#REF!</definedName>
    <definedName name="DRUCK_12_DEZEME" localSheetId="69">#REF!</definedName>
    <definedName name="DRUCK_12_DEZEME" localSheetId="70">#REF!</definedName>
    <definedName name="DRUCK_12_DEZEME" localSheetId="71">#REF!</definedName>
    <definedName name="DRUCK_12_DEZEME" localSheetId="72">#REF!</definedName>
    <definedName name="DRUCK_12_DEZEME" localSheetId="73">#REF!</definedName>
    <definedName name="DRUCK_12_DEZEME" localSheetId="74">#REF!</definedName>
    <definedName name="DRUCK_12_DEZEME" localSheetId="75">#REF!</definedName>
    <definedName name="DRUCK_12_DEZEME" localSheetId="76">#REF!</definedName>
    <definedName name="DRUCK_12_DEZEME" localSheetId="77">#REF!</definedName>
    <definedName name="DRUCK_12_DEZEME" localSheetId="78">#REF!</definedName>
    <definedName name="DRUCK_12_DEZEME" localSheetId="79">#REF!</definedName>
    <definedName name="DRUCK_12_DEZEME">#REF!</definedName>
    <definedName name="DRUCK_ALLES" localSheetId="3">#REF!</definedName>
    <definedName name="DRUCK_ALLES" localSheetId="4">#REF!</definedName>
    <definedName name="DRUCK_ALLES" localSheetId="2">#REF!</definedName>
    <definedName name="DRUCK_ALLES" localSheetId="34">#REF!</definedName>
    <definedName name="DRUCK_ALLES" localSheetId="16">#REF!</definedName>
    <definedName name="DRUCK_ALLES" localSheetId="54">#REF!</definedName>
    <definedName name="DRUCK_ALLES" localSheetId="55">#REF!</definedName>
    <definedName name="DRUCK_ALLES" localSheetId="56">#REF!</definedName>
    <definedName name="DRUCK_ALLES" localSheetId="81">#REF!</definedName>
    <definedName name="DRUCK_ALLES" localSheetId="80">#REF!</definedName>
    <definedName name="DRUCK_ALLES" localSheetId="83">#REF!</definedName>
    <definedName name="DRUCK_ALLES" localSheetId="82">#REF!</definedName>
    <definedName name="DRUCK_ALLES" localSheetId="85">#REF!</definedName>
    <definedName name="DRUCK_ALLES" localSheetId="65">#REF!</definedName>
    <definedName name="DRUCK_ALLES" localSheetId="66">#REF!</definedName>
    <definedName name="DRUCK_ALLES" localSheetId="67">#REF!</definedName>
    <definedName name="DRUCK_ALLES" localSheetId="68">#REF!</definedName>
    <definedName name="DRUCK_ALLES" localSheetId="84">#REF!</definedName>
    <definedName name="DRUCK_ALLES" localSheetId="69">#REF!</definedName>
    <definedName name="DRUCK_ALLES" localSheetId="70">#REF!</definedName>
    <definedName name="DRUCK_ALLES" localSheetId="71">#REF!</definedName>
    <definedName name="DRUCK_ALLES" localSheetId="72">#REF!</definedName>
    <definedName name="DRUCK_ALLES" localSheetId="73">#REF!</definedName>
    <definedName name="DRUCK_ALLES" localSheetId="74">#REF!</definedName>
    <definedName name="DRUCK_ALLES" localSheetId="75">#REF!</definedName>
    <definedName name="DRUCK_ALLES" localSheetId="76">#REF!</definedName>
    <definedName name="DRUCK_ALLES" localSheetId="77">#REF!</definedName>
    <definedName name="DRUCK_ALLES" localSheetId="78">#REF!</definedName>
    <definedName name="DRUCK_ALLES" localSheetId="79">#REF!</definedName>
    <definedName name="DRUCK_ALLES">#REF!</definedName>
    <definedName name="DRUCK_GRUNDTAB" localSheetId="3">#REF!</definedName>
    <definedName name="DRUCK_GRUNDTAB" localSheetId="4">#REF!</definedName>
    <definedName name="DRUCK_GRUNDTAB" localSheetId="2">#REF!</definedName>
    <definedName name="DRUCK_GRUNDTAB" localSheetId="34">#REF!</definedName>
    <definedName name="DRUCK_GRUNDTAB" localSheetId="16">#REF!</definedName>
    <definedName name="DRUCK_GRUNDTAB" localSheetId="54">#REF!</definedName>
    <definedName name="DRUCK_GRUNDTAB" localSheetId="55">#REF!</definedName>
    <definedName name="DRUCK_GRUNDTAB" localSheetId="56">#REF!</definedName>
    <definedName name="DRUCK_GRUNDTAB" localSheetId="81">#REF!</definedName>
    <definedName name="DRUCK_GRUNDTAB" localSheetId="80">#REF!</definedName>
    <definedName name="DRUCK_GRUNDTAB" localSheetId="83">#REF!</definedName>
    <definedName name="DRUCK_GRUNDTAB" localSheetId="82">#REF!</definedName>
    <definedName name="DRUCK_GRUNDTAB" localSheetId="85">#REF!</definedName>
    <definedName name="DRUCK_GRUNDTAB" localSheetId="65">#REF!</definedName>
    <definedName name="DRUCK_GRUNDTAB" localSheetId="66">#REF!</definedName>
    <definedName name="DRUCK_GRUNDTAB" localSheetId="67">#REF!</definedName>
    <definedName name="DRUCK_GRUNDTAB" localSheetId="68">#REF!</definedName>
    <definedName name="DRUCK_GRUNDTAB" localSheetId="84">#REF!</definedName>
    <definedName name="DRUCK_GRUNDTAB" localSheetId="69">#REF!</definedName>
    <definedName name="DRUCK_GRUNDTAB" localSheetId="70">#REF!</definedName>
    <definedName name="DRUCK_GRUNDTAB" localSheetId="71">#REF!</definedName>
    <definedName name="DRUCK_GRUNDTAB" localSheetId="72">#REF!</definedName>
    <definedName name="DRUCK_GRUNDTAB" localSheetId="73">#REF!</definedName>
    <definedName name="DRUCK_GRUNDTAB" localSheetId="74">#REF!</definedName>
    <definedName name="DRUCK_GRUNDTAB" localSheetId="75">#REF!</definedName>
    <definedName name="DRUCK_GRUNDTAB" localSheetId="76">#REF!</definedName>
    <definedName name="DRUCK_GRUNDTAB" localSheetId="77">#REF!</definedName>
    <definedName name="DRUCK_GRUNDTAB" localSheetId="78">#REF!</definedName>
    <definedName name="DRUCK_GRUNDTAB" localSheetId="79">#REF!</definedName>
    <definedName name="DRUCK_GRUNDTAB">#REF!</definedName>
    <definedName name="DRUCK_TAB.02" localSheetId="3">#REF!</definedName>
    <definedName name="DRUCK_TAB.02" localSheetId="4">#REF!</definedName>
    <definedName name="DRUCK_TAB.02" localSheetId="2">#REF!</definedName>
    <definedName name="DRUCK_TAB.02" localSheetId="34">#REF!</definedName>
    <definedName name="DRUCK_TAB.02" localSheetId="16">#REF!</definedName>
    <definedName name="DRUCK_TAB.02" localSheetId="54">#REF!</definedName>
    <definedName name="DRUCK_TAB.02" localSheetId="55">#REF!</definedName>
    <definedName name="DRUCK_TAB.02" localSheetId="56">#REF!</definedName>
    <definedName name="DRUCK_TAB.02" localSheetId="81">#REF!</definedName>
    <definedName name="DRUCK_TAB.02" localSheetId="80">#REF!</definedName>
    <definedName name="DRUCK_TAB.02" localSheetId="83">#REF!</definedName>
    <definedName name="DRUCK_TAB.02" localSheetId="82">#REF!</definedName>
    <definedName name="DRUCK_TAB.02" localSheetId="85">#REF!</definedName>
    <definedName name="DRUCK_TAB.02" localSheetId="65">#REF!</definedName>
    <definedName name="DRUCK_TAB.02" localSheetId="66">#REF!</definedName>
    <definedName name="DRUCK_TAB.02" localSheetId="67">#REF!</definedName>
    <definedName name="DRUCK_TAB.02" localSheetId="68">#REF!</definedName>
    <definedName name="DRUCK_TAB.02" localSheetId="84">#REF!</definedName>
    <definedName name="DRUCK_TAB.02" localSheetId="69">#REF!</definedName>
    <definedName name="DRUCK_TAB.02" localSheetId="70">#REF!</definedName>
    <definedName name="DRUCK_TAB.02" localSheetId="71">#REF!</definedName>
    <definedName name="DRUCK_TAB.02" localSheetId="72">#REF!</definedName>
    <definedName name="DRUCK_TAB.02" localSheetId="73">#REF!</definedName>
    <definedName name="DRUCK_TAB.02" localSheetId="74">#REF!</definedName>
    <definedName name="DRUCK_TAB.02" localSheetId="75">#REF!</definedName>
    <definedName name="DRUCK_TAB.02" localSheetId="76">#REF!</definedName>
    <definedName name="DRUCK_TAB.02" localSheetId="77">#REF!</definedName>
    <definedName name="DRUCK_TAB.02" localSheetId="78">#REF!</definedName>
    <definedName name="DRUCK_TAB.02" localSheetId="79">#REF!</definedName>
    <definedName name="DRUCK_TAB.02">#REF!</definedName>
    <definedName name="DRUCK_TAB.02_13" localSheetId="3">#REF!</definedName>
    <definedName name="DRUCK_TAB.02_13" localSheetId="4">#REF!</definedName>
    <definedName name="DRUCK_TAB.02_13" localSheetId="2">#REF!</definedName>
    <definedName name="DRUCK_TAB.02_13" localSheetId="34">#REF!</definedName>
    <definedName name="DRUCK_TAB.02_13" localSheetId="16">#REF!</definedName>
    <definedName name="DRUCK_TAB.02_13" localSheetId="54">#REF!</definedName>
    <definedName name="DRUCK_TAB.02_13" localSheetId="55">#REF!</definedName>
    <definedName name="DRUCK_TAB.02_13" localSheetId="56">#REF!</definedName>
    <definedName name="DRUCK_TAB.02_13" localSheetId="81">#REF!</definedName>
    <definedName name="DRUCK_TAB.02_13" localSheetId="80">#REF!</definedName>
    <definedName name="DRUCK_TAB.02_13" localSheetId="83">#REF!</definedName>
    <definedName name="DRUCK_TAB.02_13" localSheetId="82">#REF!</definedName>
    <definedName name="DRUCK_TAB.02_13" localSheetId="85">#REF!</definedName>
    <definedName name="DRUCK_TAB.02_13" localSheetId="65">#REF!</definedName>
    <definedName name="DRUCK_TAB.02_13" localSheetId="66">#REF!</definedName>
    <definedName name="DRUCK_TAB.02_13" localSheetId="67">#REF!</definedName>
    <definedName name="DRUCK_TAB.02_13" localSheetId="68">#REF!</definedName>
    <definedName name="DRUCK_TAB.02_13" localSheetId="84">#REF!</definedName>
    <definedName name="DRUCK_TAB.02_13" localSheetId="69">#REF!</definedName>
    <definedName name="DRUCK_TAB.02_13" localSheetId="70">#REF!</definedName>
    <definedName name="DRUCK_TAB.02_13" localSheetId="71">#REF!</definedName>
    <definedName name="DRUCK_TAB.02_13" localSheetId="72">#REF!</definedName>
    <definedName name="DRUCK_TAB.02_13" localSheetId="73">#REF!</definedName>
    <definedName name="DRUCK_TAB.02_13" localSheetId="74">#REF!</definedName>
    <definedName name="DRUCK_TAB.02_13" localSheetId="75">#REF!</definedName>
    <definedName name="DRUCK_TAB.02_13" localSheetId="76">#REF!</definedName>
    <definedName name="DRUCK_TAB.02_13" localSheetId="77">#REF!</definedName>
    <definedName name="DRUCK_TAB.02_13" localSheetId="78">#REF!</definedName>
    <definedName name="DRUCK_TAB.02_13" localSheetId="79">#REF!</definedName>
    <definedName name="DRUCK_TAB.02_13">#REF!</definedName>
    <definedName name="DRUCK_TAB.03" localSheetId="3">#REF!</definedName>
    <definedName name="DRUCK_TAB.03" localSheetId="4">#REF!</definedName>
    <definedName name="DRUCK_TAB.03" localSheetId="2">#REF!</definedName>
    <definedName name="DRUCK_TAB.03" localSheetId="34">#REF!</definedName>
    <definedName name="DRUCK_TAB.03" localSheetId="16">#REF!</definedName>
    <definedName name="DRUCK_TAB.03" localSheetId="54">#REF!</definedName>
    <definedName name="DRUCK_TAB.03" localSheetId="55">#REF!</definedName>
    <definedName name="DRUCK_TAB.03" localSheetId="56">#REF!</definedName>
    <definedName name="DRUCK_TAB.03" localSheetId="81">#REF!</definedName>
    <definedName name="DRUCK_TAB.03" localSheetId="80">#REF!</definedName>
    <definedName name="DRUCK_TAB.03" localSheetId="83">#REF!</definedName>
    <definedName name="DRUCK_TAB.03" localSheetId="82">#REF!</definedName>
    <definedName name="DRUCK_TAB.03" localSheetId="85">#REF!</definedName>
    <definedName name="DRUCK_TAB.03" localSheetId="65">#REF!</definedName>
    <definedName name="DRUCK_TAB.03" localSheetId="66">#REF!</definedName>
    <definedName name="DRUCK_TAB.03" localSheetId="67">#REF!</definedName>
    <definedName name="DRUCK_TAB.03" localSheetId="68">#REF!</definedName>
    <definedName name="DRUCK_TAB.03" localSheetId="84">#REF!</definedName>
    <definedName name="DRUCK_TAB.03" localSheetId="69">#REF!</definedName>
    <definedName name="DRUCK_TAB.03" localSheetId="70">#REF!</definedName>
    <definedName name="DRUCK_TAB.03" localSheetId="71">#REF!</definedName>
    <definedName name="DRUCK_TAB.03" localSheetId="72">#REF!</definedName>
    <definedName name="DRUCK_TAB.03" localSheetId="73">#REF!</definedName>
    <definedName name="DRUCK_TAB.03" localSheetId="74">#REF!</definedName>
    <definedName name="DRUCK_TAB.03" localSheetId="75">#REF!</definedName>
    <definedName name="DRUCK_TAB.03" localSheetId="76">#REF!</definedName>
    <definedName name="DRUCK_TAB.03" localSheetId="77">#REF!</definedName>
    <definedName name="DRUCK_TAB.03" localSheetId="78">#REF!</definedName>
    <definedName name="DRUCK_TAB.03" localSheetId="79">#REF!</definedName>
    <definedName name="DRUCK_TAB.03">#REF!</definedName>
    <definedName name="DRUCK_TAB.04" localSheetId="3">#REF!</definedName>
    <definedName name="DRUCK_TAB.04" localSheetId="4">#REF!</definedName>
    <definedName name="DRUCK_TAB.04" localSheetId="2">#REF!</definedName>
    <definedName name="DRUCK_TAB.04" localSheetId="34">#REF!</definedName>
    <definedName name="DRUCK_TAB.04" localSheetId="16">#REF!</definedName>
    <definedName name="DRUCK_TAB.04" localSheetId="54">#REF!</definedName>
    <definedName name="DRUCK_TAB.04" localSheetId="55">#REF!</definedName>
    <definedName name="DRUCK_TAB.04" localSheetId="56">#REF!</definedName>
    <definedName name="DRUCK_TAB.04" localSheetId="81">#REF!</definedName>
    <definedName name="DRUCK_TAB.04" localSheetId="80">#REF!</definedName>
    <definedName name="DRUCK_TAB.04" localSheetId="83">#REF!</definedName>
    <definedName name="DRUCK_TAB.04" localSheetId="82">#REF!</definedName>
    <definedName name="DRUCK_TAB.04" localSheetId="85">#REF!</definedName>
    <definedName name="DRUCK_TAB.04" localSheetId="65">#REF!</definedName>
    <definedName name="DRUCK_TAB.04" localSheetId="66">#REF!</definedName>
    <definedName name="DRUCK_TAB.04" localSheetId="67">#REF!</definedName>
    <definedName name="DRUCK_TAB.04" localSheetId="68">#REF!</definedName>
    <definedName name="DRUCK_TAB.04" localSheetId="84">#REF!</definedName>
    <definedName name="DRUCK_TAB.04" localSheetId="69">#REF!</definedName>
    <definedName name="DRUCK_TAB.04" localSheetId="70">#REF!</definedName>
    <definedName name="DRUCK_TAB.04" localSheetId="71">#REF!</definedName>
    <definedName name="DRUCK_TAB.04" localSheetId="72">#REF!</definedName>
    <definedName name="DRUCK_TAB.04" localSheetId="73">#REF!</definedName>
    <definedName name="DRUCK_TAB.04" localSheetId="74">#REF!</definedName>
    <definedName name="DRUCK_TAB.04" localSheetId="75">#REF!</definedName>
    <definedName name="DRUCK_TAB.04" localSheetId="76">#REF!</definedName>
    <definedName name="DRUCK_TAB.04" localSheetId="77">#REF!</definedName>
    <definedName name="DRUCK_TAB.04" localSheetId="78">#REF!</definedName>
    <definedName name="DRUCK_TAB.04" localSheetId="79">#REF!</definedName>
    <definedName name="DRUCK_TAB.04">#REF!</definedName>
    <definedName name="DRUCK_TAB.05" localSheetId="3">#REF!</definedName>
    <definedName name="DRUCK_TAB.05" localSheetId="4">#REF!</definedName>
    <definedName name="DRUCK_TAB.05" localSheetId="2">#REF!</definedName>
    <definedName name="DRUCK_TAB.05" localSheetId="34">#REF!</definedName>
    <definedName name="DRUCK_TAB.05" localSheetId="16">#REF!</definedName>
    <definedName name="DRUCK_TAB.05" localSheetId="54">#REF!</definedName>
    <definedName name="DRUCK_TAB.05" localSheetId="55">#REF!</definedName>
    <definedName name="DRUCK_TAB.05" localSheetId="56">#REF!</definedName>
    <definedName name="DRUCK_TAB.05" localSheetId="81">#REF!</definedName>
    <definedName name="DRUCK_TAB.05" localSheetId="80">#REF!</definedName>
    <definedName name="DRUCK_TAB.05" localSheetId="83">#REF!</definedName>
    <definedName name="DRUCK_TAB.05" localSheetId="82">#REF!</definedName>
    <definedName name="DRUCK_TAB.05" localSheetId="85">#REF!</definedName>
    <definedName name="DRUCK_TAB.05" localSheetId="65">#REF!</definedName>
    <definedName name="DRUCK_TAB.05" localSheetId="66">#REF!</definedName>
    <definedName name="DRUCK_TAB.05" localSheetId="67">#REF!</definedName>
    <definedName name="DRUCK_TAB.05" localSheetId="68">#REF!</definedName>
    <definedName name="DRUCK_TAB.05" localSheetId="84">#REF!</definedName>
    <definedName name="DRUCK_TAB.05" localSheetId="69">#REF!</definedName>
    <definedName name="DRUCK_TAB.05" localSheetId="70">#REF!</definedName>
    <definedName name="DRUCK_TAB.05" localSheetId="71">#REF!</definedName>
    <definedName name="DRUCK_TAB.05" localSheetId="72">#REF!</definedName>
    <definedName name="DRUCK_TAB.05" localSheetId="73">#REF!</definedName>
    <definedName name="DRUCK_TAB.05" localSheetId="74">#REF!</definedName>
    <definedName name="DRUCK_TAB.05" localSheetId="75">#REF!</definedName>
    <definedName name="DRUCK_TAB.05" localSheetId="76">#REF!</definedName>
    <definedName name="DRUCK_TAB.05" localSheetId="77">#REF!</definedName>
    <definedName name="DRUCK_TAB.05" localSheetId="78">#REF!</definedName>
    <definedName name="DRUCK_TAB.05" localSheetId="79">#REF!</definedName>
    <definedName name="DRUCK_TAB.05">#REF!</definedName>
    <definedName name="DRUCK_TAB.06" localSheetId="3">#REF!</definedName>
    <definedName name="DRUCK_TAB.06" localSheetId="4">#REF!</definedName>
    <definedName name="DRUCK_TAB.06" localSheetId="2">#REF!</definedName>
    <definedName name="DRUCK_TAB.06" localSheetId="34">#REF!</definedName>
    <definedName name="DRUCK_TAB.06" localSheetId="16">#REF!</definedName>
    <definedName name="DRUCK_TAB.06" localSheetId="54">#REF!</definedName>
    <definedName name="DRUCK_TAB.06" localSheetId="55">#REF!</definedName>
    <definedName name="DRUCK_TAB.06" localSheetId="56">#REF!</definedName>
    <definedName name="DRUCK_TAB.06" localSheetId="81">#REF!</definedName>
    <definedName name="DRUCK_TAB.06" localSheetId="80">#REF!</definedName>
    <definedName name="DRUCK_TAB.06" localSheetId="83">#REF!</definedName>
    <definedName name="DRUCK_TAB.06" localSheetId="82">#REF!</definedName>
    <definedName name="DRUCK_TAB.06" localSheetId="85">#REF!</definedName>
    <definedName name="DRUCK_TAB.06" localSheetId="65">#REF!</definedName>
    <definedName name="DRUCK_TAB.06" localSheetId="66">#REF!</definedName>
    <definedName name="DRUCK_TAB.06" localSheetId="67">#REF!</definedName>
    <definedName name="DRUCK_TAB.06" localSheetId="68">#REF!</definedName>
    <definedName name="DRUCK_TAB.06" localSheetId="84">#REF!</definedName>
    <definedName name="DRUCK_TAB.06" localSheetId="69">#REF!</definedName>
    <definedName name="DRUCK_TAB.06" localSheetId="70">#REF!</definedName>
    <definedName name="DRUCK_TAB.06" localSheetId="71">#REF!</definedName>
    <definedName name="DRUCK_TAB.06" localSheetId="72">#REF!</definedName>
    <definedName name="DRUCK_TAB.06" localSheetId="73">#REF!</definedName>
    <definedName name="DRUCK_TAB.06" localSheetId="74">#REF!</definedName>
    <definedName name="DRUCK_TAB.06" localSheetId="75">#REF!</definedName>
    <definedName name="DRUCK_TAB.06" localSheetId="76">#REF!</definedName>
    <definedName name="DRUCK_TAB.06" localSheetId="77">#REF!</definedName>
    <definedName name="DRUCK_TAB.06" localSheetId="78">#REF!</definedName>
    <definedName name="DRUCK_TAB.06" localSheetId="79">#REF!</definedName>
    <definedName name="DRUCK_TAB.06">#REF!</definedName>
    <definedName name="DRUCK_TAB.07" localSheetId="3">#REF!</definedName>
    <definedName name="DRUCK_TAB.07" localSheetId="4">#REF!</definedName>
    <definedName name="DRUCK_TAB.07" localSheetId="2">#REF!</definedName>
    <definedName name="DRUCK_TAB.07" localSheetId="34">#REF!</definedName>
    <definedName name="DRUCK_TAB.07" localSheetId="16">#REF!</definedName>
    <definedName name="DRUCK_TAB.07" localSheetId="54">#REF!</definedName>
    <definedName name="DRUCK_TAB.07" localSheetId="55">#REF!</definedName>
    <definedName name="DRUCK_TAB.07" localSheetId="56">#REF!</definedName>
    <definedName name="DRUCK_TAB.07" localSheetId="81">#REF!</definedName>
    <definedName name="DRUCK_TAB.07" localSheetId="80">#REF!</definedName>
    <definedName name="DRUCK_TAB.07" localSheetId="83">#REF!</definedName>
    <definedName name="DRUCK_TAB.07" localSheetId="82">#REF!</definedName>
    <definedName name="DRUCK_TAB.07" localSheetId="85">#REF!</definedName>
    <definedName name="DRUCK_TAB.07" localSheetId="65">#REF!</definedName>
    <definedName name="DRUCK_TAB.07" localSheetId="66">#REF!</definedName>
    <definedName name="DRUCK_TAB.07" localSheetId="67">#REF!</definedName>
    <definedName name="DRUCK_TAB.07" localSheetId="68">#REF!</definedName>
    <definedName name="DRUCK_TAB.07" localSheetId="84">#REF!</definedName>
    <definedName name="DRUCK_TAB.07" localSheetId="69">#REF!</definedName>
    <definedName name="DRUCK_TAB.07" localSheetId="70">#REF!</definedName>
    <definedName name="DRUCK_TAB.07" localSheetId="71">#REF!</definedName>
    <definedName name="DRUCK_TAB.07" localSheetId="72">#REF!</definedName>
    <definedName name="DRUCK_TAB.07" localSheetId="73">#REF!</definedName>
    <definedName name="DRUCK_TAB.07" localSheetId="74">#REF!</definedName>
    <definedName name="DRUCK_TAB.07" localSheetId="75">#REF!</definedName>
    <definedName name="DRUCK_TAB.07" localSheetId="76">#REF!</definedName>
    <definedName name="DRUCK_TAB.07" localSheetId="77">#REF!</definedName>
    <definedName name="DRUCK_TAB.07" localSheetId="78">#REF!</definedName>
    <definedName name="DRUCK_TAB.07" localSheetId="79">#REF!</definedName>
    <definedName name="DRUCK_TAB.07">#REF!</definedName>
    <definedName name="DRUCK_TAB.08" localSheetId="3">#REF!</definedName>
    <definedName name="DRUCK_TAB.08" localSheetId="4">#REF!</definedName>
    <definedName name="DRUCK_TAB.08" localSheetId="2">#REF!</definedName>
    <definedName name="DRUCK_TAB.08" localSheetId="34">#REF!</definedName>
    <definedName name="DRUCK_TAB.08" localSheetId="16">#REF!</definedName>
    <definedName name="DRUCK_TAB.08" localSheetId="54">#REF!</definedName>
    <definedName name="DRUCK_TAB.08" localSheetId="55">#REF!</definedName>
    <definedName name="DRUCK_TAB.08" localSheetId="56">#REF!</definedName>
    <definedName name="DRUCK_TAB.08" localSheetId="81">#REF!</definedName>
    <definedName name="DRUCK_TAB.08" localSheetId="80">#REF!</definedName>
    <definedName name="DRUCK_TAB.08" localSheetId="83">#REF!</definedName>
    <definedName name="DRUCK_TAB.08" localSheetId="82">#REF!</definedName>
    <definedName name="DRUCK_TAB.08" localSheetId="85">#REF!</definedName>
    <definedName name="DRUCK_TAB.08" localSheetId="65">#REF!</definedName>
    <definedName name="DRUCK_TAB.08" localSheetId="66">#REF!</definedName>
    <definedName name="DRUCK_TAB.08" localSheetId="67">#REF!</definedName>
    <definedName name="DRUCK_TAB.08" localSheetId="68">#REF!</definedName>
    <definedName name="DRUCK_TAB.08" localSheetId="84">#REF!</definedName>
    <definedName name="DRUCK_TAB.08" localSheetId="69">#REF!</definedName>
    <definedName name="DRUCK_TAB.08" localSheetId="70">#REF!</definedName>
    <definedName name="DRUCK_TAB.08" localSheetId="71">#REF!</definedName>
    <definedName name="DRUCK_TAB.08" localSheetId="72">#REF!</definedName>
    <definedName name="DRUCK_TAB.08" localSheetId="73">#REF!</definedName>
    <definedName name="DRUCK_TAB.08" localSheetId="74">#REF!</definedName>
    <definedName name="DRUCK_TAB.08" localSheetId="75">#REF!</definedName>
    <definedName name="DRUCK_TAB.08" localSheetId="76">#REF!</definedName>
    <definedName name="DRUCK_TAB.08" localSheetId="77">#REF!</definedName>
    <definedName name="DRUCK_TAB.08" localSheetId="78">#REF!</definedName>
    <definedName name="DRUCK_TAB.08" localSheetId="79">#REF!</definedName>
    <definedName name="DRUCK_TAB.08">#REF!</definedName>
    <definedName name="DRUCK_TAB.09" localSheetId="3">#REF!</definedName>
    <definedName name="DRUCK_TAB.09" localSheetId="4">#REF!</definedName>
    <definedName name="DRUCK_TAB.09" localSheetId="2">#REF!</definedName>
    <definedName name="DRUCK_TAB.09" localSheetId="34">#REF!</definedName>
    <definedName name="DRUCK_TAB.09" localSheetId="16">#REF!</definedName>
    <definedName name="DRUCK_TAB.09" localSheetId="54">#REF!</definedName>
    <definedName name="DRUCK_TAB.09" localSheetId="55">#REF!</definedName>
    <definedName name="DRUCK_TAB.09" localSheetId="56">#REF!</definedName>
    <definedName name="DRUCK_TAB.09" localSheetId="81">#REF!</definedName>
    <definedName name="DRUCK_TAB.09" localSheetId="80">#REF!</definedName>
    <definedName name="DRUCK_TAB.09" localSheetId="83">#REF!</definedName>
    <definedName name="DRUCK_TAB.09" localSheetId="82">#REF!</definedName>
    <definedName name="DRUCK_TAB.09" localSheetId="85">#REF!</definedName>
    <definedName name="DRUCK_TAB.09" localSheetId="65">#REF!</definedName>
    <definedName name="DRUCK_TAB.09" localSheetId="66">#REF!</definedName>
    <definedName name="DRUCK_TAB.09" localSheetId="67">#REF!</definedName>
    <definedName name="DRUCK_TAB.09" localSheetId="68">#REF!</definedName>
    <definedName name="DRUCK_TAB.09" localSheetId="84">#REF!</definedName>
    <definedName name="DRUCK_TAB.09" localSheetId="69">#REF!</definedName>
    <definedName name="DRUCK_TAB.09" localSheetId="70">#REF!</definedName>
    <definedName name="DRUCK_TAB.09" localSheetId="71">#REF!</definedName>
    <definedName name="DRUCK_TAB.09" localSheetId="72">#REF!</definedName>
    <definedName name="DRUCK_TAB.09" localSheetId="73">#REF!</definedName>
    <definedName name="DRUCK_TAB.09" localSheetId="74">#REF!</definedName>
    <definedName name="DRUCK_TAB.09" localSheetId="75">#REF!</definedName>
    <definedName name="DRUCK_TAB.09" localSheetId="76">#REF!</definedName>
    <definedName name="DRUCK_TAB.09" localSheetId="77">#REF!</definedName>
    <definedName name="DRUCK_TAB.09" localSheetId="78">#REF!</definedName>
    <definedName name="DRUCK_TAB.09" localSheetId="79">#REF!</definedName>
    <definedName name="DRUCK_TAB.09">#REF!</definedName>
    <definedName name="DRUCK_TAB.10" localSheetId="3">#REF!</definedName>
    <definedName name="DRUCK_TAB.10" localSheetId="4">#REF!</definedName>
    <definedName name="DRUCK_TAB.10" localSheetId="2">#REF!</definedName>
    <definedName name="DRUCK_TAB.10" localSheetId="34">#REF!</definedName>
    <definedName name="DRUCK_TAB.10" localSheetId="16">#REF!</definedName>
    <definedName name="DRUCK_TAB.10" localSheetId="54">#REF!</definedName>
    <definedName name="DRUCK_TAB.10" localSheetId="55">#REF!</definedName>
    <definedName name="DRUCK_TAB.10" localSheetId="56">#REF!</definedName>
    <definedName name="DRUCK_TAB.10" localSheetId="81">#REF!</definedName>
    <definedName name="DRUCK_TAB.10" localSheetId="80">#REF!</definedName>
    <definedName name="DRUCK_TAB.10" localSheetId="83">#REF!</definedName>
    <definedName name="DRUCK_TAB.10" localSheetId="82">#REF!</definedName>
    <definedName name="DRUCK_TAB.10" localSheetId="85">#REF!</definedName>
    <definedName name="DRUCK_TAB.10" localSheetId="65">#REF!</definedName>
    <definedName name="DRUCK_TAB.10" localSheetId="66">#REF!</definedName>
    <definedName name="DRUCK_TAB.10" localSheetId="67">#REF!</definedName>
    <definedName name="DRUCK_TAB.10" localSheetId="68">#REF!</definedName>
    <definedName name="DRUCK_TAB.10" localSheetId="84">#REF!</definedName>
    <definedName name="DRUCK_TAB.10" localSheetId="69">#REF!</definedName>
    <definedName name="DRUCK_TAB.10" localSheetId="70">#REF!</definedName>
    <definedName name="DRUCK_TAB.10" localSheetId="71">#REF!</definedName>
    <definedName name="DRUCK_TAB.10" localSheetId="72">#REF!</definedName>
    <definedName name="DRUCK_TAB.10" localSheetId="73">#REF!</definedName>
    <definedName name="DRUCK_TAB.10" localSheetId="74">#REF!</definedName>
    <definedName name="DRUCK_TAB.10" localSheetId="75">#REF!</definedName>
    <definedName name="DRUCK_TAB.10" localSheetId="76">#REF!</definedName>
    <definedName name="DRUCK_TAB.10" localSheetId="77">#REF!</definedName>
    <definedName name="DRUCK_TAB.10" localSheetId="78">#REF!</definedName>
    <definedName name="DRUCK_TAB.10" localSheetId="79">#REF!</definedName>
    <definedName name="DRUCK_TAB.10">#REF!</definedName>
    <definedName name="DRUCK_TAB.11" localSheetId="3">#REF!</definedName>
    <definedName name="DRUCK_TAB.11" localSheetId="4">#REF!</definedName>
    <definedName name="DRUCK_TAB.11" localSheetId="2">#REF!</definedName>
    <definedName name="DRUCK_TAB.11" localSheetId="34">#REF!</definedName>
    <definedName name="DRUCK_TAB.11" localSheetId="16">#REF!</definedName>
    <definedName name="DRUCK_TAB.11" localSheetId="54">#REF!</definedName>
    <definedName name="DRUCK_TAB.11" localSheetId="55">#REF!</definedName>
    <definedName name="DRUCK_TAB.11" localSheetId="56">#REF!</definedName>
    <definedName name="DRUCK_TAB.11" localSheetId="81">#REF!</definedName>
    <definedName name="DRUCK_TAB.11" localSheetId="80">#REF!</definedName>
    <definedName name="DRUCK_TAB.11" localSheetId="83">#REF!</definedName>
    <definedName name="DRUCK_TAB.11" localSheetId="82">#REF!</definedName>
    <definedName name="DRUCK_TAB.11" localSheetId="85">#REF!</definedName>
    <definedName name="DRUCK_TAB.11" localSheetId="65">#REF!</definedName>
    <definedName name="DRUCK_TAB.11" localSheetId="66">#REF!</definedName>
    <definedName name="DRUCK_TAB.11" localSheetId="67">#REF!</definedName>
    <definedName name="DRUCK_TAB.11" localSheetId="68">#REF!</definedName>
    <definedName name="DRUCK_TAB.11" localSheetId="84">#REF!</definedName>
    <definedName name="DRUCK_TAB.11" localSheetId="69">#REF!</definedName>
    <definedName name="DRUCK_TAB.11" localSheetId="70">#REF!</definedName>
    <definedName name="DRUCK_TAB.11" localSheetId="71">#REF!</definedName>
    <definedName name="DRUCK_TAB.11" localSheetId="72">#REF!</definedName>
    <definedName name="DRUCK_TAB.11" localSheetId="73">#REF!</definedName>
    <definedName name="DRUCK_TAB.11" localSheetId="74">#REF!</definedName>
    <definedName name="DRUCK_TAB.11" localSheetId="75">#REF!</definedName>
    <definedName name="DRUCK_TAB.11" localSheetId="76">#REF!</definedName>
    <definedName name="DRUCK_TAB.11" localSheetId="77">#REF!</definedName>
    <definedName name="DRUCK_TAB.11" localSheetId="78">#REF!</definedName>
    <definedName name="DRUCK_TAB.11" localSheetId="79">#REF!</definedName>
    <definedName name="DRUCK_TAB.11">#REF!</definedName>
    <definedName name="DRUCK_TAB.12" localSheetId="3">#REF!</definedName>
    <definedName name="DRUCK_TAB.12" localSheetId="4">#REF!</definedName>
    <definedName name="DRUCK_TAB.12" localSheetId="2">#REF!</definedName>
    <definedName name="DRUCK_TAB.12" localSheetId="34">#REF!</definedName>
    <definedName name="DRUCK_TAB.12" localSheetId="16">#REF!</definedName>
    <definedName name="DRUCK_TAB.12" localSheetId="54">#REF!</definedName>
    <definedName name="DRUCK_TAB.12" localSheetId="55">#REF!</definedName>
    <definedName name="DRUCK_TAB.12" localSheetId="56">#REF!</definedName>
    <definedName name="DRUCK_TAB.12" localSheetId="81">#REF!</definedName>
    <definedName name="DRUCK_TAB.12" localSheetId="80">#REF!</definedName>
    <definedName name="DRUCK_TAB.12" localSheetId="83">#REF!</definedName>
    <definedName name="DRUCK_TAB.12" localSheetId="82">#REF!</definedName>
    <definedName name="DRUCK_TAB.12" localSheetId="85">#REF!</definedName>
    <definedName name="DRUCK_TAB.12" localSheetId="65">#REF!</definedName>
    <definedName name="DRUCK_TAB.12" localSheetId="66">#REF!</definedName>
    <definedName name="DRUCK_TAB.12" localSheetId="67">#REF!</definedName>
    <definedName name="DRUCK_TAB.12" localSheetId="68">#REF!</definedName>
    <definedName name="DRUCK_TAB.12" localSheetId="84">#REF!</definedName>
    <definedName name="DRUCK_TAB.12" localSheetId="69">#REF!</definedName>
    <definedName name="DRUCK_TAB.12" localSheetId="70">#REF!</definedName>
    <definedName name="DRUCK_TAB.12" localSheetId="71">#REF!</definedName>
    <definedName name="DRUCK_TAB.12" localSheetId="72">#REF!</definedName>
    <definedName name="DRUCK_TAB.12" localSheetId="73">#REF!</definedName>
    <definedName name="DRUCK_TAB.12" localSheetId="74">#REF!</definedName>
    <definedName name="DRUCK_TAB.12" localSheetId="75">#REF!</definedName>
    <definedName name="DRUCK_TAB.12" localSheetId="76">#REF!</definedName>
    <definedName name="DRUCK_TAB.12" localSheetId="77">#REF!</definedName>
    <definedName name="DRUCK_TAB.12" localSheetId="78">#REF!</definedName>
    <definedName name="DRUCK_TAB.12" localSheetId="79">#REF!</definedName>
    <definedName name="DRUCK_TAB.12">#REF!</definedName>
    <definedName name="DRUCK_TAB.13" localSheetId="3">#REF!</definedName>
    <definedName name="DRUCK_TAB.13" localSheetId="4">#REF!</definedName>
    <definedName name="DRUCK_TAB.13" localSheetId="2">#REF!</definedName>
    <definedName name="DRUCK_TAB.13" localSheetId="34">#REF!</definedName>
    <definedName name="DRUCK_TAB.13" localSheetId="16">#REF!</definedName>
    <definedName name="DRUCK_TAB.13" localSheetId="54">#REF!</definedName>
    <definedName name="DRUCK_TAB.13" localSheetId="55">#REF!</definedName>
    <definedName name="DRUCK_TAB.13" localSheetId="56">#REF!</definedName>
    <definedName name="DRUCK_TAB.13" localSheetId="81">#REF!</definedName>
    <definedName name="DRUCK_TAB.13" localSheetId="80">#REF!</definedName>
    <definedName name="DRUCK_TAB.13" localSheetId="83">#REF!</definedName>
    <definedName name="DRUCK_TAB.13" localSheetId="82">#REF!</definedName>
    <definedName name="DRUCK_TAB.13" localSheetId="85">#REF!</definedName>
    <definedName name="DRUCK_TAB.13" localSheetId="65">#REF!</definedName>
    <definedName name="DRUCK_TAB.13" localSheetId="66">#REF!</definedName>
    <definedName name="DRUCK_TAB.13" localSheetId="67">#REF!</definedName>
    <definedName name="DRUCK_TAB.13" localSheetId="68">#REF!</definedName>
    <definedName name="DRUCK_TAB.13" localSheetId="84">#REF!</definedName>
    <definedName name="DRUCK_TAB.13" localSheetId="69">#REF!</definedName>
    <definedName name="DRUCK_TAB.13" localSheetId="70">#REF!</definedName>
    <definedName name="DRUCK_TAB.13" localSheetId="71">#REF!</definedName>
    <definedName name="DRUCK_TAB.13" localSheetId="72">#REF!</definedName>
    <definedName name="DRUCK_TAB.13" localSheetId="73">#REF!</definedName>
    <definedName name="DRUCK_TAB.13" localSheetId="74">#REF!</definedName>
    <definedName name="DRUCK_TAB.13" localSheetId="75">#REF!</definedName>
    <definedName name="DRUCK_TAB.13" localSheetId="76">#REF!</definedName>
    <definedName name="DRUCK_TAB.13" localSheetId="77">#REF!</definedName>
    <definedName name="DRUCK_TAB.13" localSheetId="78">#REF!</definedName>
    <definedName name="DRUCK_TAB.13" localSheetId="79">#REF!</definedName>
    <definedName name="DRUCK_TAB.13">#REF!</definedName>
    <definedName name="DRUCK_TAB.14_16" localSheetId="3">#REF!</definedName>
    <definedName name="DRUCK_TAB.14_16" localSheetId="4">#REF!</definedName>
    <definedName name="DRUCK_TAB.14_16" localSheetId="2">#REF!</definedName>
    <definedName name="DRUCK_TAB.14_16" localSheetId="34">#REF!</definedName>
    <definedName name="DRUCK_TAB.14_16" localSheetId="16">#REF!</definedName>
    <definedName name="DRUCK_TAB.14_16" localSheetId="54">#REF!</definedName>
    <definedName name="DRUCK_TAB.14_16" localSheetId="55">#REF!</definedName>
    <definedName name="DRUCK_TAB.14_16" localSheetId="56">#REF!</definedName>
    <definedName name="DRUCK_TAB.14_16" localSheetId="81">#REF!</definedName>
    <definedName name="DRUCK_TAB.14_16" localSheetId="80">#REF!</definedName>
    <definedName name="DRUCK_TAB.14_16" localSheetId="83">#REF!</definedName>
    <definedName name="DRUCK_TAB.14_16" localSheetId="82">#REF!</definedName>
    <definedName name="DRUCK_TAB.14_16" localSheetId="85">#REF!</definedName>
    <definedName name="DRUCK_TAB.14_16" localSheetId="65">#REF!</definedName>
    <definedName name="DRUCK_TAB.14_16" localSheetId="66">#REF!</definedName>
    <definedName name="DRUCK_TAB.14_16" localSheetId="67">#REF!</definedName>
    <definedName name="DRUCK_TAB.14_16" localSheetId="68">#REF!</definedName>
    <definedName name="DRUCK_TAB.14_16" localSheetId="84">#REF!</definedName>
    <definedName name="DRUCK_TAB.14_16" localSheetId="69">#REF!</definedName>
    <definedName name="DRUCK_TAB.14_16" localSheetId="70">#REF!</definedName>
    <definedName name="DRUCK_TAB.14_16" localSheetId="71">#REF!</definedName>
    <definedName name="DRUCK_TAB.14_16" localSheetId="72">#REF!</definedName>
    <definedName name="DRUCK_TAB.14_16" localSheetId="73">#REF!</definedName>
    <definedName name="DRUCK_TAB.14_16" localSheetId="74">#REF!</definedName>
    <definedName name="DRUCK_TAB.14_16" localSheetId="75">#REF!</definedName>
    <definedName name="DRUCK_TAB.14_16" localSheetId="76">#REF!</definedName>
    <definedName name="DRUCK_TAB.14_16" localSheetId="77">#REF!</definedName>
    <definedName name="DRUCK_TAB.14_16" localSheetId="78">#REF!</definedName>
    <definedName name="DRUCK_TAB.14_16" localSheetId="79">#REF!</definedName>
    <definedName name="DRUCK_TAB.14_16">#REF!</definedName>
    <definedName name="DRUCK_TAB.14_34" localSheetId="3">#REF!</definedName>
    <definedName name="DRUCK_TAB.14_34" localSheetId="4">#REF!</definedName>
    <definedName name="DRUCK_TAB.14_34" localSheetId="2">#REF!</definedName>
    <definedName name="DRUCK_TAB.14_34" localSheetId="34">#REF!</definedName>
    <definedName name="DRUCK_TAB.14_34" localSheetId="16">#REF!</definedName>
    <definedName name="DRUCK_TAB.14_34" localSheetId="54">#REF!</definedName>
    <definedName name="DRUCK_TAB.14_34" localSheetId="55">#REF!</definedName>
    <definedName name="DRUCK_TAB.14_34" localSheetId="56">#REF!</definedName>
    <definedName name="DRUCK_TAB.14_34" localSheetId="81">#REF!</definedName>
    <definedName name="DRUCK_TAB.14_34" localSheetId="80">#REF!</definedName>
    <definedName name="DRUCK_TAB.14_34" localSheetId="83">#REF!</definedName>
    <definedName name="DRUCK_TAB.14_34" localSheetId="82">#REF!</definedName>
    <definedName name="DRUCK_TAB.14_34" localSheetId="85">#REF!</definedName>
    <definedName name="DRUCK_TAB.14_34" localSheetId="65">#REF!</definedName>
    <definedName name="DRUCK_TAB.14_34" localSheetId="66">#REF!</definedName>
    <definedName name="DRUCK_TAB.14_34" localSheetId="67">#REF!</definedName>
    <definedName name="DRUCK_TAB.14_34" localSheetId="68">#REF!</definedName>
    <definedName name="DRUCK_TAB.14_34" localSheetId="84">#REF!</definedName>
    <definedName name="DRUCK_TAB.14_34" localSheetId="69">#REF!</definedName>
    <definedName name="DRUCK_TAB.14_34" localSheetId="70">#REF!</definedName>
    <definedName name="DRUCK_TAB.14_34" localSheetId="71">#REF!</definedName>
    <definedName name="DRUCK_TAB.14_34" localSheetId="72">#REF!</definedName>
    <definedName name="DRUCK_TAB.14_34" localSheetId="73">#REF!</definedName>
    <definedName name="DRUCK_TAB.14_34" localSheetId="74">#REF!</definedName>
    <definedName name="DRUCK_TAB.14_34" localSheetId="75">#REF!</definedName>
    <definedName name="DRUCK_TAB.14_34" localSheetId="76">#REF!</definedName>
    <definedName name="DRUCK_TAB.14_34" localSheetId="77">#REF!</definedName>
    <definedName name="DRUCK_TAB.14_34" localSheetId="78">#REF!</definedName>
    <definedName name="DRUCK_TAB.14_34" localSheetId="79">#REF!</definedName>
    <definedName name="DRUCK_TAB.14_34">#REF!</definedName>
    <definedName name="DRUCK_TAB.17_19" localSheetId="3">#REF!</definedName>
    <definedName name="DRUCK_TAB.17_19" localSheetId="4">#REF!</definedName>
    <definedName name="DRUCK_TAB.17_19" localSheetId="2">#REF!</definedName>
    <definedName name="DRUCK_TAB.17_19" localSheetId="34">#REF!</definedName>
    <definedName name="DRUCK_TAB.17_19" localSheetId="16">#REF!</definedName>
    <definedName name="DRUCK_TAB.17_19" localSheetId="54">#REF!</definedName>
    <definedName name="DRUCK_TAB.17_19" localSheetId="55">#REF!</definedName>
    <definedName name="DRUCK_TAB.17_19" localSheetId="56">#REF!</definedName>
    <definedName name="DRUCK_TAB.17_19" localSheetId="81">#REF!</definedName>
    <definedName name="DRUCK_TAB.17_19" localSheetId="80">#REF!</definedName>
    <definedName name="DRUCK_TAB.17_19" localSheetId="83">#REF!</definedName>
    <definedName name="DRUCK_TAB.17_19" localSheetId="82">#REF!</definedName>
    <definedName name="DRUCK_TAB.17_19" localSheetId="85">#REF!</definedName>
    <definedName name="DRUCK_TAB.17_19" localSheetId="65">#REF!</definedName>
    <definedName name="DRUCK_TAB.17_19" localSheetId="66">#REF!</definedName>
    <definedName name="DRUCK_TAB.17_19" localSheetId="67">#REF!</definedName>
    <definedName name="DRUCK_TAB.17_19" localSheetId="68">#REF!</definedName>
    <definedName name="DRUCK_TAB.17_19" localSheetId="84">#REF!</definedName>
    <definedName name="DRUCK_TAB.17_19" localSheetId="69">#REF!</definedName>
    <definedName name="DRUCK_TAB.17_19" localSheetId="70">#REF!</definedName>
    <definedName name="DRUCK_TAB.17_19" localSheetId="71">#REF!</definedName>
    <definedName name="DRUCK_TAB.17_19" localSheetId="72">#REF!</definedName>
    <definedName name="DRUCK_TAB.17_19" localSheetId="73">#REF!</definedName>
    <definedName name="DRUCK_TAB.17_19" localSheetId="74">#REF!</definedName>
    <definedName name="DRUCK_TAB.17_19" localSheetId="75">#REF!</definedName>
    <definedName name="DRUCK_TAB.17_19" localSheetId="76">#REF!</definedName>
    <definedName name="DRUCK_TAB.17_19" localSheetId="77">#REF!</definedName>
    <definedName name="DRUCK_TAB.17_19" localSheetId="78">#REF!</definedName>
    <definedName name="DRUCK_TAB.17_19" localSheetId="79">#REF!</definedName>
    <definedName name="DRUCK_TAB.17_19">#REF!</definedName>
    <definedName name="DRUCK_TAB.20_22" localSheetId="3">#REF!</definedName>
    <definedName name="DRUCK_TAB.20_22" localSheetId="4">#REF!</definedName>
    <definedName name="DRUCK_TAB.20_22" localSheetId="2">#REF!</definedName>
    <definedName name="DRUCK_TAB.20_22" localSheetId="34">#REF!</definedName>
    <definedName name="DRUCK_TAB.20_22" localSheetId="16">#REF!</definedName>
    <definedName name="DRUCK_TAB.20_22" localSheetId="54">#REF!</definedName>
    <definedName name="DRUCK_TAB.20_22" localSheetId="55">#REF!</definedName>
    <definedName name="DRUCK_TAB.20_22" localSheetId="56">#REF!</definedName>
    <definedName name="DRUCK_TAB.20_22" localSheetId="81">#REF!</definedName>
    <definedName name="DRUCK_TAB.20_22" localSheetId="80">#REF!</definedName>
    <definedName name="DRUCK_TAB.20_22" localSheetId="83">#REF!</definedName>
    <definedName name="DRUCK_TAB.20_22" localSheetId="82">#REF!</definedName>
    <definedName name="DRUCK_TAB.20_22" localSheetId="85">#REF!</definedName>
    <definedName name="DRUCK_TAB.20_22" localSheetId="65">#REF!</definedName>
    <definedName name="DRUCK_TAB.20_22" localSheetId="66">#REF!</definedName>
    <definedName name="DRUCK_TAB.20_22" localSheetId="67">#REF!</definedName>
    <definedName name="DRUCK_TAB.20_22" localSheetId="68">#REF!</definedName>
    <definedName name="DRUCK_TAB.20_22" localSheetId="84">#REF!</definedName>
    <definedName name="DRUCK_TAB.20_22" localSheetId="69">#REF!</definedName>
    <definedName name="DRUCK_TAB.20_22" localSheetId="70">#REF!</definedName>
    <definedName name="DRUCK_TAB.20_22" localSheetId="71">#REF!</definedName>
    <definedName name="DRUCK_TAB.20_22" localSheetId="72">#REF!</definedName>
    <definedName name="DRUCK_TAB.20_22" localSheetId="73">#REF!</definedName>
    <definedName name="DRUCK_TAB.20_22" localSheetId="74">#REF!</definedName>
    <definedName name="DRUCK_TAB.20_22" localSheetId="75">#REF!</definedName>
    <definedName name="DRUCK_TAB.20_22" localSheetId="76">#REF!</definedName>
    <definedName name="DRUCK_TAB.20_22" localSheetId="77">#REF!</definedName>
    <definedName name="DRUCK_TAB.20_22" localSheetId="78">#REF!</definedName>
    <definedName name="DRUCK_TAB.20_22" localSheetId="79">#REF!</definedName>
    <definedName name="DRUCK_TAB.20_22">#REF!</definedName>
    <definedName name="DRUCK_TAB.23_25" localSheetId="3">#REF!</definedName>
    <definedName name="DRUCK_TAB.23_25" localSheetId="4">#REF!</definedName>
    <definedName name="DRUCK_TAB.23_25" localSheetId="2">#REF!</definedName>
    <definedName name="DRUCK_TAB.23_25" localSheetId="34">#REF!</definedName>
    <definedName name="DRUCK_TAB.23_25" localSheetId="16">#REF!</definedName>
    <definedName name="DRUCK_TAB.23_25" localSheetId="54">#REF!</definedName>
    <definedName name="DRUCK_TAB.23_25" localSheetId="55">#REF!</definedName>
    <definedName name="DRUCK_TAB.23_25" localSheetId="56">#REF!</definedName>
    <definedName name="DRUCK_TAB.23_25" localSheetId="81">#REF!</definedName>
    <definedName name="DRUCK_TAB.23_25" localSheetId="80">#REF!</definedName>
    <definedName name="DRUCK_TAB.23_25" localSheetId="83">#REF!</definedName>
    <definedName name="DRUCK_TAB.23_25" localSheetId="82">#REF!</definedName>
    <definedName name="DRUCK_TAB.23_25" localSheetId="85">#REF!</definedName>
    <definedName name="DRUCK_TAB.23_25" localSheetId="65">#REF!</definedName>
    <definedName name="DRUCK_TAB.23_25" localSheetId="66">#REF!</definedName>
    <definedName name="DRUCK_TAB.23_25" localSheetId="67">#REF!</definedName>
    <definedName name="DRUCK_TAB.23_25" localSheetId="68">#REF!</definedName>
    <definedName name="DRUCK_TAB.23_25" localSheetId="84">#REF!</definedName>
    <definedName name="DRUCK_TAB.23_25" localSheetId="69">#REF!</definedName>
    <definedName name="DRUCK_TAB.23_25" localSheetId="70">#REF!</definedName>
    <definedName name="DRUCK_TAB.23_25" localSheetId="71">#REF!</definedName>
    <definedName name="DRUCK_TAB.23_25" localSheetId="72">#REF!</definedName>
    <definedName name="DRUCK_TAB.23_25" localSheetId="73">#REF!</definedName>
    <definedName name="DRUCK_TAB.23_25" localSheetId="74">#REF!</definedName>
    <definedName name="DRUCK_TAB.23_25" localSheetId="75">#REF!</definedName>
    <definedName name="DRUCK_TAB.23_25" localSheetId="76">#REF!</definedName>
    <definedName name="DRUCK_TAB.23_25" localSheetId="77">#REF!</definedName>
    <definedName name="DRUCK_TAB.23_25" localSheetId="78">#REF!</definedName>
    <definedName name="DRUCK_TAB.23_25" localSheetId="79">#REF!</definedName>
    <definedName name="DRUCK_TAB.23_25">#REF!</definedName>
    <definedName name="DRUCK_TAB.26_28" localSheetId="3">#REF!</definedName>
    <definedName name="DRUCK_TAB.26_28" localSheetId="4">#REF!</definedName>
    <definedName name="DRUCK_TAB.26_28" localSheetId="2">#REF!</definedName>
    <definedName name="DRUCK_TAB.26_28" localSheetId="34">#REF!</definedName>
    <definedName name="DRUCK_TAB.26_28" localSheetId="16">#REF!</definedName>
    <definedName name="DRUCK_TAB.26_28" localSheetId="54">#REF!</definedName>
    <definedName name="DRUCK_TAB.26_28" localSheetId="55">#REF!</definedName>
    <definedName name="DRUCK_TAB.26_28" localSheetId="56">#REF!</definedName>
    <definedName name="DRUCK_TAB.26_28" localSheetId="81">#REF!</definedName>
    <definedName name="DRUCK_TAB.26_28" localSheetId="80">#REF!</definedName>
    <definedName name="DRUCK_TAB.26_28" localSheetId="83">#REF!</definedName>
    <definedName name="DRUCK_TAB.26_28" localSheetId="82">#REF!</definedName>
    <definedName name="DRUCK_TAB.26_28" localSheetId="85">#REF!</definedName>
    <definedName name="DRUCK_TAB.26_28" localSheetId="65">#REF!</definedName>
    <definedName name="DRUCK_TAB.26_28" localSheetId="66">#REF!</definedName>
    <definedName name="DRUCK_TAB.26_28" localSheetId="67">#REF!</definedName>
    <definedName name="DRUCK_TAB.26_28" localSheetId="68">#REF!</definedName>
    <definedName name="DRUCK_TAB.26_28" localSheetId="84">#REF!</definedName>
    <definedName name="DRUCK_TAB.26_28" localSheetId="69">#REF!</definedName>
    <definedName name="DRUCK_TAB.26_28" localSheetId="70">#REF!</definedName>
    <definedName name="DRUCK_TAB.26_28" localSheetId="71">#REF!</definedName>
    <definedName name="DRUCK_TAB.26_28" localSheetId="72">#REF!</definedName>
    <definedName name="DRUCK_TAB.26_28" localSheetId="73">#REF!</definedName>
    <definedName name="DRUCK_TAB.26_28" localSheetId="74">#REF!</definedName>
    <definedName name="DRUCK_TAB.26_28" localSheetId="75">#REF!</definedName>
    <definedName name="DRUCK_TAB.26_28" localSheetId="76">#REF!</definedName>
    <definedName name="DRUCK_TAB.26_28" localSheetId="77">#REF!</definedName>
    <definedName name="DRUCK_TAB.26_28" localSheetId="78">#REF!</definedName>
    <definedName name="DRUCK_TAB.26_28" localSheetId="79">#REF!</definedName>
    <definedName name="DRUCK_TAB.26_28">#REF!</definedName>
    <definedName name="DRUCK_TAB.29_31" localSheetId="3">#REF!</definedName>
    <definedName name="DRUCK_TAB.29_31" localSheetId="4">#REF!</definedName>
    <definedName name="DRUCK_TAB.29_31" localSheetId="2">#REF!</definedName>
    <definedName name="DRUCK_TAB.29_31" localSheetId="34">#REF!</definedName>
    <definedName name="DRUCK_TAB.29_31" localSheetId="16">#REF!</definedName>
    <definedName name="DRUCK_TAB.29_31" localSheetId="54">#REF!</definedName>
    <definedName name="DRUCK_TAB.29_31" localSheetId="55">#REF!</definedName>
    <definedName name="DRUCK_TAB.29_31" localSheetId="56">#REF!</definedName>
    <definedName name="DRUCK_TAB.29_31" localSheetId="81">#REF!</definedName>
    <definedName name="DRUCK_TAB.29_31" localSheetId="80">#REF!</definedName>
    <definedName name="DRUCK_TAB.29_31" localSheetId="83">#REF!</definedName>
    <definedName name="DRUCK_TAB.29_31" localSheetId="82">#REF!</definedName>
    <definedName name="DRUCK_TAB.29_31" localSheetId="85">#REF!</definedName>
    <definedName name="DRUCK_TAB.29_31" localSheetId="65">#REF!</definedName>
    <definedName name="DRUCK_TAB.29_31" localSheetId="66">#REF!</definedName>
    <definedName name="DRUCK_TAB.29_31" localSheetId="67">#REF!</definedName>
    <definedName name="DRUCK_TAB.29_31" localSheetId="68">#REF!</definedName>
    <definedName name="DRUCK_TAB.29_31" localSheetId="84">#REF!</definedName>
    <definedName name="DRUCK_TAB.29_31" localSheetId="69">#REF!</definedName>
    <definedName name="DRUCK_TAB.29_31" localSheetId="70">#REF!</definedName>
    <definedName name="DRUCK_TAB.29_31" localSheetId="71">#REF!</definedName>
    <definedName name="DRUCK_TAB.29_31" localSheetId="72">#REF!</definedName>
    <definedName name="DRUCK_TAB.29_31" localSheetId="73">#REF!</definedName>
    <definedName name="DRUCK_TAB.29_31" localSheetId="74">#REF!</definedName>
    <definedName name="DRUCK_TAB.29_31" localSheetId="75">#REF!</definedName>
    <definedName name="DRUCK_TAB.29_31" localSheetId="76">#REF!</definedName>
    <definedName name="DRUCK_TAB.29_31" localSheetId="77">#REF!</definedName>
    <definedName name="DRUCK_TAB.29_31" localSheetId="78">#REF!</definedName>
    <definedName name="DRUCK_TAB.29_31" localSheetId="79">#REF!</definedName>
    <definedName name="DRUCK_TAB.29_31">#REF!</definedName>
    <definedName name="DRUCK_TAB.32_34" localSheetId="3">#REF!</definedName>
    <definedName name="DRUCK_TAB.32_34" localSheetId="4">#REF!</definedName>
    <definedName name="DRUCK_TAB.32_34" localSheetId="2">#REF!</definedName>
    <definedName name="DRUCK_TAB.32_34" localSheetId="34">#REF!</definedName>
    <definedName name="DRUCK_TAB.32_34" localSheetId="16">#REF!</definedName>
    <definedName name="DRUCK_TAB.32_34" localSheetId="54">#REF!</definedName>
    <definedName name="DRUCK_TAB.32_34" localSheetId="55">#REF!</definedName>
    <definedName name="DRUCK_TAB.32_34" localSheetId="56">#REF!</definedName>
    <definedName name="DRUCK_TAB.32_34" localSheetId="81">#REF!</definedName>
    <definedName name="DRUCK_TAB.32_34" localSheetId="80">#REF!</definedName>
    <definedName name="DRUCK_TAB.32_34" localSheetId="83">#REF!</definedName>
    <definedName name="DRUCK_TAB.32_34" localSheetId="82">#REF!</definedName>
    <definedName name="DRUCK_TAB.32_34" localSheetId="85">#REF!</definedName>
    <definedName name="DRUCK_TAB.32_34" localSheetId="65">#REF!</definedName>
    <definedName name="DRUCK_TAB.32_34" localSheetId="66">#REF!</definedName>
    <definedName name="DRUCK_TAB.32_34" localSheetId="67">#REF!</definedName>
    <definedName name="DRUCK_TAB.32_34" localSheetId="68">#REF!</definedName>
    <definedName name="DRUCK_TAB.32_34" localSheetId="84">#REF!</definedName>
    <definedName name="DRUCK_TAB.32_34" localSheetId="69">#REF!</definedName>
    <definedName name="DRUCK_TAB.32_34" localSheetId="70">#REF!</definedName>
    <definedName name="DRUCK_TAB.32_34" localSheetId="71">#REF!</definedName>
    <definedName name="DRUCK_TAB.32_34" localSheetId="72">#REF!</definedName>
    <definedName name="DRUCK_TAB.32_34" localSheetId="73">#REF!</definedName>
    <definedName name="DRUCK_TAB.32_34" localSheetId="74">#REF!</definedName>
    <definedName name="DRUCK_TAB.32_34" localSheetId="75">#REF!</definedName>
    <definedName name="DRUCK_TAB.32_34" localSheetId="76">#REF!</definedName>
    <definedName name="DRUCK_TAB.32_34" localSheetId="77">#REF!</definedName>
    <definedName name="DRUCK_TAB.32_34" localSheetId="78">#REF!</definedName>
    <definedName name="DRUCK_TAB.32_34" localSheetId="79">#REF!</definedName>
    <definedName name="DRUCK_TAB.32_34">#REF!</definedName>
    <definedName name="_xlnm.Print_Area" localSheetId="2">Qualitätsbericht!$A$1:$B$736</definedName>
    <definedName name="_xlnm.Print_Area" localSheetId="11">'Tab 1.4.1'!$A$1:$G$61</definedName>
    <definedName name="_xlnm.Print_Area" localSheetId="12">'Tab 1.4.2'!$A$1:$G$62</definedName>
    <definedName name="_xlnm.Print_Area" localSheetId="74">'Tab 4.7.1'!$A$1:$M$87</definedName>
    <definedName name="_xlnm.Print_Area" localSheetId="75">'Tab 4.7.2'!$A$1:$M$87</definedName>
    <definedName name="_xlnm.Print_Titles" localSheetId="3">'Genesis-Online'!$1:$3</definedName>
    <definedName name="_xlnm.Print_Titles" localSheetId="4">'Genesis-Online-ZR'!$1:$3</definedName>
    <definedName name="_xlnm.Print_Titles" localSheetId="6">'Tab 1.1'!$2:$4</definedName>
    <definedName name="_xlnm.Print_Titles" localSheetId="34">'Tab 1.13'!$1:$6</definedName>
    <definedName name="_xlnm.Print_Titles" localSheetId="35">'Tab 1.14.1'!$1:$8</definedName>
    <definedName name="_xlnm.Print_Titles" localSheetId="36">'Tab 1.14.2'!$1:$8</definedName>
    <definedName name="_xlnm.Print_Titles" localSheetId="39">'Tab 1.16.1'!$1:$5</definedName>
    <definedName name="_xlnm.Print_Titles" localSheetId="40">'Tab 1.16.2'!$1:$5</definedName>
    <definedName name="_xlnm.Print_Titles" localSheetId="8">'Tab 1.2'!$1:$6</definedName>
    <definedName name="_xlnm.Print_Titles" localSheetId="13">'Tab 1.5.1'!$1:$7</definedName>
    <definedName name="_xlnm.Print_Titles" localSheetId="14">'Tab 1.5.2'!$1:$7</definedName>
    <definedName name="_xlnm.Print_Titles" localSheetId="16">'Tab 1.6'!$1:$6</definedName>
    <definedName name="_xlnm.Print_Titles" localSheetId="26">'Tab 1.9.1'!$1:$7</definedName>
    <definedName name="_xlnm.Print_Titles" localSheetId="27">'Tab 1.9.2'!$1:$7</definedName>
    <definedName name="_xlnm.Print_Titles" localSheetId="42">'Tab 2.1'!$1:$5</definedName>
    <definedName name="_xlnm.Print_Titles" localSheetId="49">'Tab 2.4.1.1- 2.4.1.4'!$A:$G,'Tab 2.4.1.1- 2.4.1.4'!$4:$12</definedName>
    <definedName name="_xlnm.Print_Titles" localSheetId="50">'Tab 2.4.2.1- 2.4.2.4'!$A:$G,'Tab 2.4.2.1- 2.4.2.4'!$4:$12</definedName>
    <definedName name="_xlnm.Print_Titles" localSheetId="51">'Tab 2.5.1.1- 2.5.1.4'!$4:$9</definedName>
    <definedName name="_xlnm.Print_Titles" localSheetId="52">'Tab 2.5.2.1- 2.5.2.4'!$4:$10</definedName>
    <definedName name="_xlnm.Print_Titles" localSheetId="54">'Tab 3.1'!$1:$6</definedName>
    <definedName name="_xlnm.Print_Titles" localSheetId="55">'Tab 3.2.1'!$1:$6</definedName>
    <definedName name="_xlnm.Print_Titles" localSheetId="56">'Tab 3.2.2'!$1:$6</definedName>
    <definedName name="_xlnm.Print_Titles" localSheetId="65">'Tab 4.2.1'!$1:$9</definedName>
    <definedName name="_xlnm.Print_Titles" localSheetId="66">'Tab 4.2.2'!$1:$9</definedName>
    <definedName name="_xlnm.Print_Titles" localSheetId="67">'Tab 4.3.1'!$1:$8</definedName>
    <definedName name="_xlnm.Print_Titles" localSheetId="68">'Tab 4.3.2'!$1:$8</definedName>
    <definedName name="_xlnm.Print_Titles" localSheetId="69">'Tab 4.4.1'!$1:$8</definedName>
    <definedName name="_xlnm.Print_Titles" localSheetId="70">'Tab 4.4.2'!$1:$8</definedName>
    <definedName name="_xlnm.Print_Titles" localSheetId="71">'Tab 4.5.1'!$1:$8</definedName>
    <definedName name="_xlnm.Print_Titles" localSheetId="72">'Tab 4.5.2'!$1:$8</definedName>
    <definedName name="_xlnm.Print_Titles" localSheetId="73">'Tab 4.6'!$1:$6</definedName>
    <definedName name="_xlnm.Print_Titles" localSheetId="74">'Tab 4.7.1'!$1:$5</definedName>
    <definedName name="_xlnm.Print_Titles" localSheetId="75">'Tab 4.7.2'!$1:$5</definedName>
    <definedName name="_xlnm.Print_Titles" localSheetId="76">'Tab 4.8.1'!$1:$5</definedName>
    <definedName name="_xlnm.Print_Titles" localSheetId="77">'Tab 4.8.2'!$1:$5</definedName>
    <definedName name="_xlnm.Print_Titles" localSheetId="78">'Tab 4.9.1'!$1:$5</definedName>
    <definedName name="_xlnm.Print_Titles" localSheetId="79">'Tab 4.9.2'!$1:$5</definedName>
    <definedName name="_xlnm.Print_Titles" localSheetId="87">'Tab 5.1'!$1:$12</definedName>
    <definedName name="DuMJan" localSheetId="3">#REF!</definedName>
    <definedName name="DuMJan" localSheetId="4">#REF!</definedName>
    <definedName name="DuMJan" localSheetId="2">#REF!</definedName>
    <definedName name="DuMJan" localSheetId="41">#REF!</definedName>
    <definedName name="DuMJan" localSheetId="45">#REF!</definedName>
    <definedName name="DuMJan" localSheetId="57">#REF!</definedName>
    <definedName name="DuMJan" localSheetId="58">#REF!</definedName>
    <definedName name="DuMJan" localSheetId="65">#REF!</definedName>
    <definedName name="DuMJan" localSheetId="66">#REF!</definedName>
    <definedName name="DuMJan" localSheetId="67">#REF!</definedName>
    <definedName name="DuMJan" localSheetId="68">#REF!</definedName>
    <definedName name="DuMJan" localSheetId="69">#REF!</definedName>
    <definedName name="DuMJan" localSheetId="70">#REF!</definedName>
    <definedName name="DuMJan" localSheetId="71">#REF!</definedName>
    <definedName name="DuMJan" localSheetId="72">#REF!</definedName>
    <definedName name="DuMJan" localSheetId="73">#REF!</definedName>
    <definedName name="DuMJan" localSheetId="74">#REF!</definedName>
    <definedName name="DuMJan" localSheetId="75">#REF!</definedName>
    <definedName name="DuMJan" localSheetId="76">#REF!</definedName>
    <definedName name="DuMJan" localSheetId="77">#REF!</definedName>
    <definedName name="DuMJan" localSheetId="78">#REF!</definedName>
    <definedName name="DuMJan" localSheetId="79">#REF!</definedName>
    <definedName name="DuMJan">#REF!</definedName>
    <definedName name="EFebruar" localSheetId="5">#REF!</definedName>
    <definedName name="EFebruar" localSheetId="15">#REF!</definedName>
    <definedName name="EFebruar" localSheetId="41">'[1]Eintrag Gesamtentwickl GH'!#REF!</definedName>
    <definedName name="EFebruar" localSheetId="45">'[2]Eintrag Gesamtentwicklung'!#REF!</definedName>
    <definedName name="EFebruar">'[2]Eintrag Gesamtentwicklung'!#REF!</definedName>
    <definedName name="EinfÜbertrag" localSheetId="3">#REF!</definedName>
    <definedName name="EinfÜbertrag" localSheetId="4">#REF!</definedName>
    <definedName name="EinfÜbertrag" localSheetId="2">#REF!</definedName>
    <definedName name="EinfÜbertrag" localSheetId="5">#REF!</definedName>
    <definedName name="EinfÜbertrag" localSheetId="34">#REF!</definedName>
    <definedName name="EinfÜbertrag" localSheetId="7">#REF!</definedName>
    <definedName name="EinfÜbertrag" localSheetId="9">#REF!</definedName>
    <definedName name="EinfÜbertrag" localSheetId="16">#REF!</definedName>
    <definedName name="EinfÜbertrag" localSheetId="15">#REF!</definedName>
    <definedName name="EinfÜbertrag" localSheetId="41">#REF!</definedName>
    <definedName name="EinfÜbertrag" localSheetId="45">#REF!</definedName>
    <definedName name="EinfÜbertrag" localSheetId="54">#REF!</definedName>
    <definedName name="EinfÜbertrag" localSheetId="55">#REF!</definedName>
    <definedName name="EinfÜbertrag" localSheetId="56">#REF!</definedName>
    <definedName name="EinfÜbertrag" localSheetId="57">#REF!</definedName>
    <definedName name="EinfÜbertrag" localSheetId="58">#REF!</definedName>
    <definedName name="EinfÜbertrag" localSheetId="59">#REF!</definedName>
    <definedName name="EinfÜbertrag" localSheetId="62">#REF!</definedName>
    <definedName name="EinfÜbertrag" localSheetId="81">#REF!</definedName>
    <definedName name="EinfÜbertrag" localSheetId="80">#REF!</definedName>
    <definedName name="EinfÜbertrag" localSheetId="83">#REF!</definedName>
    <definedName name="EinfÜbertrag" localSheetId="82">#REF!</definedName>
    <definedName name="EinfÜbertrag" localSheetId="85">#REF!</definedName>
    <definedName name="EinfÜbertrag" localSheetId="65">#REF!</definedName>
    <definedName name="EinfÜbertrag" localSheetId="66">#REF!</definedName>
    <definedName name="EinfÜbertrag" localSheetId="67">#REF!</definedName>
    <definedName name="EinfÜbertrag" localSheetId="68">#REF!</definedName>
    <definedName name="EinfÜbertrag" localSheetId="84">#REF!</definedName>
    <definedName name="EinfÜbertrag" localSheetId="69">#REF!</definedName>
    <definedName name="EinfÜbertrag" localSheetId="70">#REF!</definedName>
    <definedName name="EinfÜbertrag" localSheetId="71">#REF!</definedName>
    <definedName name="EinfÜbertrag" localSheetId="72">#REF!</definedName>
    <definedName name="EinfÜbertrag" localSheetId="73">#REF!</definedName>
    <definedName name="EinfÜbertrag" localSheetId="74">#REF!</definedName>
    <definedName name="EinfÜbertrag" localSheetId="75">#REF!</definedName>
    <definedName name="EinfÜbertrag" localSheetId="76">#REF!</definedName>
    <definedName name="EinfÜbertrag" localSheetId="77">#REF!</definedName>
    <definedName name="EinfÜbertrag" localSheetId="78">#REF!</definedName>
    <definedName name="EinfÜbertrag" localSheetId="79">#REF!</definedName>
    <definedName name="EinfÜbertrag">#REF!</definedName>
    <definedName name="EinfVolÜbertrag" localSheetId="3">#REF!</definedName>
    <definedName name="EinfVolÜbertrag" localSheetId="4">#REF!</definedName>
    <definedName name="EinfVolÜbertrag" localSheetId="2">#REF!</definedName>
    <definedName name="EinfVolÜbertrag" localSheetId="5">#REF!</definedName>
    <definedName name="EinfVolÜbertrag" localSheetId="34">#REF!</definedName>
    <definedName name="EinfVolÜbertrag" localSheetId="7">#REF!</definedName>
    <definedName name="EinfVolÜbertrag" localSheetId="9">#REF!</definedName>
    <definedName name="EinfVolÜbertrag" localSheetId="16">#REF!</definedName>
    <definedName name="EinfVolÜbertrag" localSheetId="15">#REF!</definedName>
    <definedName name="EinfVolÜbertrag" localSheetId="41">#REF!</definedName>
    <definedName name="EinfVolÜbertrag" localSheetId="54">#REF!</definedName>
    <definedName name="EinfVolÜbertrag" localSheetId="55">#REF!</definedName>
    <definedName name="EinfVolÜbertrag" localSheetId="56">#REF!</definedName>
    <definedName name="EinfVolÜbertrag" localSheetId="59">#REF!</definedName>
    <definedName name="EinfVolÜbertrag" localSheetId="62">#REF!</definedName>
    <definedName name="EinfVolÜbertrag" localSheetId="81">#REF!</definedName>
    <definedName name="EinfVolÜbertrag" localSheetId="80">#REF!</definedName>
    <definedName name="EinfVolÜbertrag" localSheetId="83">#REF!</definedName>
    <definedName name="EinfVolÜbertrag" localSheetId="82">#REF!</definedName>
    <definedName name="EinfVolÜbertrag" localSheetId="85">#REF!</definedName>
    <definedName name="EinfVolÜbertrag" localSheetId="65">#REF!</definedName>
    <definedName name="EinfVolÜbertrag" localSheetId="66">#REF!</definedName>
    <definedName name="EinfVolÜbertrag" localSheetId="67">#REF!</definedName>
    <definedName name="EinfVolÜbertrag" localSheetId="68">#REF!</definedName>
    <definedName name="EinfVolÜbertrag" localSheetId="84">#REF!</definedName>
    <definedName name="EinfVolÜbertrag" localSheetId="69">#REF!</definedName>
    <definedName name="EinfVolÜbertrag" localSheetId="70">#REF!</definedName>
    <definedName name="EinfVolÜbertrag" localSheetId="71">#REF!</definedName>
    <definedName name="EinfVolÜbertrag" localSheetId="72">#REF!</definedName>
    <definedName name="EinfVolÜbertrag" localSheetId="73">#REF!</definedName>
    <definedName name="EinfVolÜbertrag" localSheetId="74">#REF!</definedName>
    <definedName name="EinfVolÜbertrag" localSheetId="75">#REF!</definedName>
    <definedName name="EinfVolÜbertrag" localSheetId="76">#REF!</definedName>
    <definedName name="EinfVolÜbertrag" localSheetId="77">#REF!</definedName>
    <definedName name="EinfVolÜbertrag" localSheetId="78">#REF!</definedName>
    <definedName name="EinfVolÜbertrag" localSheetId="79">#REF!</definedName>
    <definedName name="EinfVolÜbertrag">#REF!</definedName>
    <definedName name="EJanuar" localSheetId="5">#REF!</definedName>
    <definedName name="EJanuar" localSheetId="15">#REF!</definedName>
    <definedName name="EJanuar" localSheetId="41">'[1]Eintrag Gesamtentwickl GH'!#REF!</definedName>
    <definedName name="EJanuar" localSheetId="59">'[2]Eintrag Gesamtentwicklung'!#REF!</definedName>
    <definedName name="EJanuar" localSheetId="62">'[2]Eintrag Gesamtentwicklung'!#REF!</definedName>
    <definedName name="EJanuar">'[2]Eintrag Gesamtentwicklung'!#REF!</definedName>
    <definedName name="EMärz" localSheetId="3">#REF!</definedName>
    <definedName name="EMärz" localSheetId="4">#REF!</definedName>
    <definedName name="EMärz" localSheetId="2">#REF!</definedName>
    <definedName name="EMärz" localSheetId="34">#REF!</definedName>
    <definedName name="EMärz" localSheetId="16">#REF!</definedName>
    <definedName name="EMärz" localSheetId="45">#REF!</definedName>
    <definedName name="EMärz" localSheetId="54">#REF!</definedName>
    <definedName name="EMärz" localSheetId="55">#REF!</definedName>
    <definedName name="EMärz" localSheetId="56">#REF!</definedName>
    <definedName name="EMärz" localSheetId="57">#REF!</definedName>
    <definedName name="EMärz" localSheetId="58">#REF!</definedName>
    <definedName name="EMärz" localSheetId="59">#REF!</definedName>
    <definedName name="EMärz" localSheetId="62">#REF!</definedName>
    <definedName name="EMärz" localSheetId="81">#REF!</definedName>
    <definedName name="EMärz" localSheetId="80">#REF!</definedName>
    <definedName name="EMärz" localSheetId="83">#REF!</definedName>
    <definedName name="EMärz" localSheetId="82">#REF!</definedName>
    <definedName name="EMärz" localSheetId="85">#REF!</definedName>
    <definedName name="EMärz" localSheetId="65">#REF!</definedName>
    <definedName name="EMärz" localSheetId="66">#REF!</definedName>
    <definedName name="EMärz" localSheetId="67">#REF!</definedName>
    <definedName name="EMärz" localSheetId="68">#REF!</definedName>
    <definedName name="EMärz" localSheetId="84">#REF!</definedName>
    <definedName name="EMärz" localSheetId="69">#REF!</definedName>
    <definedName name="EMärz" localSheetId="70">#REF!</definedName>
    <definedName name="EMärz" localSheetId="71">#REF!</definedName>
    <definedName name="EMärz" localSheetId="72">#REF!</definedName>
    <definedName name="EMärz" localSheetId="73">#REF!</definedName>
    <definedName name="EMärz" localSheetId="74">#REF!</definedName>
    <definedName name="EMärz" localSheetId="75">#REF!</definedName>
    <definedName name="EMärz" localSheetId="76">#REF!</definedName>
    <definedName name="EMärz" localSheetId="77">#REF!</definedName>
    <definedName name="EMärz" localSheetId="78">#REF!</definedName>
    <definedName name="EMärz" localSheetId="79">#REF!</definedName>
    <definedName name="EMärz">#REF!</definedName>
    <definedName name="FebBJtAHA3" localSheetId="87">'[3]3'!$B$28</definedName>
    <definedName name="FebBJtAHA3" localSheetId="86">'[3]3'!$B$28</definedName>
    <definedName name="FebBJtAHA3">'[4]3'!$B$28</definedName>
    <definedName name="FebBJtAHA6" localSheetId="87">'[3]6'!$B$33</definedName>
    <definedName name="FebBJtAHA6" localSheetId="86">'[3]6'!$B$33</definedName>
    <definedName name="FebBJtAHA6">'[4]6'!$B$33</definedName>
    <definedName name="FebBJtAHE3" localSheetId="87">'[3]3'!$C$28</definedName>
    <definedName name="FebBJtAHE3" localSheetId="86">'[3]3'!$C$28</definedName>
    <definedName name="FebBJtAHE3">'[4]3'!$C$28</definedName>
    <definedName name="FebBJtAHE6" localSheetId="87">'[3]6'!$C$33</definedName>
    <definedName name="FebBJtAHE6" localSheetId="86">'[3]6'!$C$33</definedName>
    <definedName name="FebBJtAHE6">'[4]6'!$C$33</definedName>
    <definedName name="FebBJtEXA3" localSheetId="87">'[3]3'!$E$28</definedName>
    <definedName name="FebBJtEXA3" localSheetId="86">'[3]3'!$E$28</definedName>
    <definedName name="FebBJtEXA3">'[4]3'!$E$28</definedName>
    <definedName name="FebBJtEXA6" localSheetId="87">'[3]6'!$D$33</definedName>
    <definedName name="FebBJtEXA6" localSheetId="86">'[3]6'!$D$33</definedName>
    <definedName name="FebBJtEXA6">'[4]6'!$D$33</definedName>
    <definedName name="FebBJtEXE3" localSheetId="87">'[3]3'!$F$28</definedName>
    <definedName name="FebBJtEXE3" localSheetId="86">'[3]3'!$F$28</definedName>
    <definedName name="FebBJtEXE3">'[4]3'!$F$28</definedName>
    <definedName name="FebBJtEXE6" localSheetId="87">'[3]6'!$E$33</definedName>
    <definedName name="FebBJtEXE6" localSheetId="86">'[3]6'!$E$33</definedName>
    <definedName name="FebBJtEXE6">'[4]6'!$E$33</definedName>
    <definedName name="FebBJtEZA8" localSheetId="87">'[3]8'!$E$28</definedName>
    <definedName name="FebBJtEZA8" localSheetId="86">'[3]8'!$E$28</definedName>
    <definedName name="FebBJtEZA8">'[4]8'!$E$28</definedName>
    <definedName name="FebBJtEZE8" localSheetId="87">'[3]8'!$F$28</definedName>
    <definedName name="FebBJtEZE8" localSheetId="86">'[3]8'!$F$28</definedName>
    <definedName name="FebBJtEZE8">'[4]8'!$F$28</definedName>
    <definedName name="FebBJtINA6" localSheetId="87">'[3]6'!$F$33</definedName>
    <definedName name="FebBJtINA6" localSheetId="86">'[3]6'!$F$33</definedName>
    <definedName name="FebBJtINA6">'[4]6'!$F$33</definedName>
    <definedName name="FebBJTINA8" localSheetId="87">'[3]8'!$B$28</definedName>
    <definedName name="FebBJTINA8" localSheetId="86">'[3]8'!$B$28</definedName>
    <definedName name="FebBJTINA8">'[4]8'!$B$28</definedName>
    <definedName name="FebBJtINE6" localSheetId="87">'[3]6'!$G$33</definedName>
    <definedName name="FebBJtINE6" localSheetId="86">'[3]6'!$G$33</definedName>
    <definedName name="FebBJtINE6">'[4]6'!$G$33</definedName>
    <definedName name="FebBJTINE8" localSheetId="87">'[3]8'!$C$28</definedName>
    <definedName name="FebBJTINE8" localSheetId="86">'[3]8'!$C$28</definedName>
    <definedName name="FebBJTINE8">'[4]8'!$C$28</definedName>
    <definedName name="FebBJtNEA8" localSheetId="87">'[3]8'!$H$28</definedName>
    <definedName name="FebBJtNEA8" localSheetId="86">'[3]8'!$H$28</definedName>
    <definedName name="FebBJtNEA8">'[4]8'!$H$28</definedName>
    <definedName name="FebBJtNEE8" localSheetId="87">'[3]8'!$I$28</definedName>
    <definedName name="FebBJtNEE8" localSheetId="86">'[3]8'!$I$28</definedName>
    <definedName name="FebBJtNEE8">'[4]8'!$I$28</definedName>
    <definedName name="FebBMtAHA1" localSheetId="87">'[3]1'!$B$25</definedName>
    <definedName name="FebBMtAHA1" localSheetId="86">'[3]1'!$B$25</definedName>
    <definedName name="FebBMtAHA1">'[4]1'!$B$25</definedName>
    <definedName name="FebBMtAHA5" localSheetId="87">'[3]5'!$B$29</definedName>
    <definedName name="FebBMtAHA5" localSheetId="86">'[3]5'!$B$29</definedName>
    <definedName name="FebBMtAHA5">'[4]5'!$B$29</definedName>
    <definedName name="FebBMtAHE1" localSheetId="87">'[3]1'!$C$25</definedName>
    <definedName name="FebBMtAHE1" localSheetId="86">'[3]1'!$C$25</definedName>
    <definedName name="FebBMtAHE1">'[4]1'!$C$25</definedName>
    <definedName name="FebBMtAHE5" localSheetId="87">'[3]5'!$C$29</definedName>
    <definedName name="FebBMtAHE5" localSheetId="86">'[3]5'!$C$29</definedName>
    <definedName name="FebBMtAHE5">'[4]5'!$C$29</definedName>
    <definedName name="FebBMtEXA1" localSheetId="87">'[3]1'!$D$25</definedName>
    <definedName name="FebBMtEXA1" localSheetId="86">'[3]1'!$D$25</definedName>
    <definedName name="FebBMtEXA1">'[4]1'!$D$25</definedName>
    <definedName name="FebBMtEXA5" localSheetId="87">'[3]5'!$D$29</definedName>
    <definedName name="FebBMtEXA5" localSheetId="86">'[3]5'!$D$29</definedName>
    <definedName name="FebBMtEXA5">'[4]5'!$D$29</definedName>
    <definedName name="FebBMtEXE1" localSheetId="87">'[3]1'!$G$25</definedName>
    <definedName name="FebBMtEXE1" localSheetId="86">'[3]1'!$G$25</definedName>
    <definedName name="FebBMtEXE1">'[4]1'!$G$25</definedName>
    <definedName name="FebBMtEXE5" localSheetId="87">'[3]5'!$E$29</definedName>
    <definedName name="FebBMtEXE5" localSheetId="86">'[3]5'!$E$29</definedName>
    <definedName name="FebBMtEXE5">'[4]5'!$E$29</definedName>
    <definedName name="FebBMtEZA10" localSheetId="87">'[3]10'!$D$29</definedName>
    <definedName name="FebBMtEZA10" localSheetId="86">'[3]10'!$D$29</definedName>
    <definedName name="FebBMtEZA10">'[4]10'!$D$29</definedName>
    <definedName name="FebBMtEZA11" localSheetId="87">'[3]11'!$J$25</definedName>
    <definedName name="FebBMtEZA11" localSheetId="86">'[3]11'!$J$25</definedName>
    <definedName name="FebBMtEZA11">'[4]11'!$J$25</definedName>
    <definedName name="FebBMtEZE10" localSheetId="87">'[3]10'!$E$29</definedName>
    <definedName name="FebBMtEZE10" localSheetId="86">'[3]10'!$E$29</definedName>
    <definedName name="FebBMtEZE10">'[4]10'!$E$29</definedName>
    <definedName name="FebBMtEZE11" localSheetId="87">'[3]11'!$N$25</definedName>
    <definedName name="FebBMtEZE11" localSheetId="86">'[3]11'!$N$25</definedName>
    <definedName name="FebBMtEZE11">'[4]11'!$N$25</definedName>
    <definedName name="FebBMtINA11" localSheetId="87">'[3]11'!$B$25</definedName>
    <definedName name="FebBMtINA11" localSheetId="86">'[3]11'!$B$25</definedName>
    <definedName name="FebBMtINA11">'[4]11'!$B$25</definedName>
    <definedName name="FebBMtINA5" localSheetId="87">'[3]5'!$F$29</definedName>
    <definedName name="FebBMtINA5" localSheetId="86">'[3]5'!$F$29</definedName>
    <definedName name="FebBMtINA5">'[4]5'!$F$29</definedName>
    <definedName name="FebBMtINE11" localSheetId="87">'[3]11'!$F$25</definedName>
    <definedName name="FebBMtINE11" localSheetId="86">'[3]11'!$F$25</definedName>
    <definedName name="FebBMtINE11">'[4]11'!$F$25</definedName>
    <definedName name="FebBMtINE5" localSheetId="87">'[3]5'!$G$29</definedName>
    <definedName name="FebBMtINE5" localSheetId="86">'[3]5'!$G$29</definedName>
    <definedName name="FebBMtINE5">'[4]5'!$G$29</definedName>
    <definedName name="FebBMtNEA10" localSheetId="87">'[3]10'!$F$29</definedName>
    <definedName name="FebBMtNEA10" localSheetId="86">'[3]10'!$F$29</definedName>
    <definedName name="FebBMtNEA10">'[4]10'!$F$29</definedName>
    <definedName name="FebBMtNEA7" localSheetId="87">'[3]7'!$H$24</definedName>
    <definedName name="FebBMtNEA7" localSheetId="86">'[3]7'!$H$24</definedName>
    <definedName name="FebBMtNEA7">'[4]7'!$H$24</definedName>
    <definedName name="FebBMtNEE10" localSheetId="87">'[3]10'!$G$29</definedName>
    <definedName name="FebBMtNEE10" localSheetId="86">'[3]10'!$G$29</definedName>
    <definedName name="FebBMtNEE10">'[4]10'!$G$29</definedName>
    <definedName name="FebBMtNEE7" localSheetId="87">'[3]7'!$I$24</definedName>
    <definedName name="FebBMtNEE7" localSheetId="86">'[3]7'!$I$24</definedName>
    <definedName name="FebBMtNEE7">'[4]7'!$I$24</definedName>
    <definedName name="Februar" localSheetId="5">#REF!</definedName>
    <definedName name="Februar" localSheetId="15">#REF!</definedName>
    <definedName name="Februar" localSheetId="41">'[1]Eintrag Gesamtentwickl GH'!#REF!</definedName>
    <definedName name="Februar" localSheetId="45">'[2]Eintrag Gesamtentwicklung'!#REF!</definedName>
    <definedName name="Februar" localSheetId="57">'[2]Eintrag Gesamtentwicklung'!#REF!</definedName>
    <definedName name="Februar" localSheetId="58">'[2]Eintrag Gesamtentwicklung'!#REF!</definedName>
    <definedName name="Februar" localSheetId="59">'[2]Eintrag Gesamtentwicklung'!#REF!</definedName>
    <definedName name="Februar" localSheetId="62">'[2]Eintrag Gesamtentwicklung'!#REF!</definedName>
    <definedName name="Februar" localSheetId="80">'[2]Eintrag Gesamtentwicklung'!#REF!</definedName>
    <definedName name="Februar" localSheetId="82">'[2]Eintrag Gesamtentwicklung'!#REF!</definedName>
    <definedName name="Februar" localSheetId="84">'[2]Eintrag Gesamtentwicklung'!#REF!</definedName>
    <definedName name="Februar">'[2]Eintrag Gesamtentwicklung'!#REF!</definedName>
    <definedName name="FebVJtAHA3" localSheetId="87">'[3]3'!$B$11</definedName>
    <definedName name="FebVJtAHA3" localSheetId="86">'[3]3'!$B$11</definedName>
    <definedName name="FebVJtAHA3">'[4]3'!$B$11</definedName>
    <definedName name="FebVJtAHE3" localSheetId="87">'[3]3'!$C$11</definedName>
    <definedName name="FebVJtAHE3" localSheetId="86">'[3]3'!$C$11</definedName>
    <definedName name="FebVJtAHE3">'[4]3'!$C$11</definedName>
    <definedName name="FebVJtEZA8" localSheetId="87">'[3]8'!$E$11</definedName>
    <definedName name="FebVJtEZA8" localSheetId="86">'[3]8'!$E$11</definedName>
    <definedName name="FebVJtEZA8">'[4]8'!$E$11</definedName>
    <definedName name="FebVJtEZE8" localSheetId="87">'[3]8'!$F$11</definedName>
    <definedName name="FebVJtEZE8" localSheetId="86">'[3]8'!$F$11</definedName>
    <definedName name="FebVJtEZE8">'[4]8'!$F$11</definedName>
    <definedName name="FebVJtNEA8" localSheetId="87">'[3]8'!$H$11</definedName>
    <definedName name="FebVJtNEA8" localSheetId="86">'[3]8'!$H$11</definedName>
    <definedName name="FebVJtNEA8">'[4]8'!$H$11</definedName>
    <definedName name="FebVJtNEE8" localSheetId="87">'[3]8'!$I$11</definedName>
    <definedName name="FebVJtNEE8" localSheetId="86">'[3]8'!$I$11</definedName>
    <definedName name="FebVJtNEE8">'[4]8'!$I$11</definedName>
    <definedName name="FebVMtAHA1" localSheetId="87">'[3]1'!$B$12</definedName>
    <definedName name="FebVMtAHA1" localSheetId="86">'[3]1'!$B$12</definedName>
    <definedName name="FebVMtAHA1">'[4]1'!$B$12</definedName>
    <definedName name="FebVMtAHE1" localSheetId="87">'[3]1'!$C$12</definedName>
    <definedName name="FebVMtAHE1" localSheetId="86">'[3]1'!$C$12</definedName>
    <definedName name="FebVMtAHE1">'[4]1'!$C$12</definedName>
    <definedName name="GEHE_ZU_BLATT_A" localSheetId="3">#REF!</definedName>
    <definedName name="GEHE_ZU_BLATT_A" localSheetId="4">#REF!</definedName>
    <definedName name="GEHE_ZU_BLATT_A" localSheetId="2">#REF!</definedName>
    <definedName name="GEHE_ZU_BLATT_A" localSheetId="5">#REF!</definedName>
    <definedName name="GEHE_ZU_BLATT_A" localSheetId="34">#REF!</definedName>
    <definedName name="GEHE_ZU_BLATT_A" localSheetId="7">#REF!</definedName>
    <definedName name="GEHE_ZU_BLATT_A" localSheetId="9">#REF!</definedName>
    <definedName name="GEHE_ZU_BLATT_A" localSheetId="10">#REF!</definedName>
    <definedName name="GEHE_ZU_BLATT_A" localSheetId="16">#REF!</definedName>
    <definedName name="GEHE_ZU_BLATT_A" localSheetId="15">#REF!</definedName>
    <definedName name="GEHE_ZU_BLATT_A" localSheetId="41">#REF!</definedName>
    <definedName name="GEHE_ZU_BLATT_A" localSheetId="45">#REF!</definedName>
    <definedName name="GEHE_ZU_BLATT_A" localSheetId="54">#REF!</definedName>
    <definedName name="GEHE_ZU_BLATT_A" localSheetId="55">#REF!</definedName>
    <definedName name="GEHE_ZU_BLATT_A" localSheetId="56">#REF!</definedName>
    <definedName name="GEHE_ZU_BLATT_A" localSheetId="57">#REF!</definedName>
    <definedName name="GEHE_ZU_BLATT_A" localSheetId="58">#REF!</definedName>
    <definedName name="GEHE_ZU_BLATT_A" localSheetId="59">#REF!</definedName>
    <definedName name="GEHE_ZU_BLATT_A" localSheetId="62">#REF!</definedName>
    <definedName name="GEHE_ZU_BLATT_A" localSheetId="81">#REF!</definedName>
    <definedName name="GEHE_ZU_BLATT_A" localSheetId="80">#REF!</definedName>
    <definedName name="GEHE_ZU_BLATT_A" localSheetId="83">#REF!</definedName>
    <definedName name="GEHE_ZU_BLATT_A" localSheetId="82">#REF!</definedName>
    <definedName name="GEHE_ZU_BLATT_A" localSheetId="85">#REF!</definedName>
    <definedName name="GEHE_ZU_BLATT_A" localSheetId="65">#REF!</definedName>
    <definedName name="GEHE_ZU_BLATT_A" localSheetId="66">#REF!</definedName>
    <definedName name="GEHE_ZU_BLATT_A" localSheetId="67">#REF!</definedName>
    <definedName name="GEHE_ZU_BLATT_A" localSheetId="68">#REF!</definedName>
    <definedName name="GEHE_ZU_BLATT_A" localSheetId="84">#REF!</definedName>
    <definedName name="GEHE_ZU_BLATT_A" localSheetId="69">#REF!</definedName>
    <definedName name="GEHE_ZU_BLATT_A" localSheetId="70">#REF!</definedName>
    <definedName name="GEHE_ZU_BLATT_A" localSheetId="71">#REF!</definedName>
    <definedName name="GEHE_ZU_BLATT_A" localSheetId="72">#REF!</definedName>
    <definedName name="GEHE_ZU_BLATT_A" localSheetId="73">#REF!</definedName>
    <definedName name="GEHE_ZU_BLATT_A" localSheetId="74">#REF!</definedName>
    <definedName name="GEHE_ZU_BLATT_A" localSheetId="75">#REF!</definedName>
    <definedName name="GEHE_ZU_BLATT_A" localSheetId="76">#REF!</definedName>
    <definedName name="GEHE_ZU_BLATT_A" localSheetId="77">#REF!</definedName>
    <definedName name="GEHE_ZU_BLATT_A" localSheetId="78">#REF!</definedName>
    <definedName name="GEHE_ZU_BLATT_A" localSheetId="79">#REF!</definedName>
    <definedName name="GEHE_ZU_BLATT_A" localSheetId="86">#REF!</definedName>
    <definedName name="GEHE_ZU_BLATT_A">#REF!</definedName>
    <definedName name="GEHE_ZU_BLATT_N" localSheetId="3">#REF!</definedName>
    <definedName name="GEHE_ZU_BLATT_N" localSheetId="4">#REF!</definedName>
    <definedName name="GEHE_ZU_BLATT_N" localSheetId="2">#REF!</definedName>
    <definedName name="GEHE_ZU_BLATT_N" localSheetId="5">#REF!</definedName>
    <definedName name="GEHE_ZU_BLATT_N" localSheetId="34">#REF!</definedName>
    <definedName name="GEHE_ZU_BLATT_N" localSheetId="7">#REF!</definedName>
    <definedName name="GEHE_ZU_BLATT_N" localSheetId="9">#REF!</definedName>
    <definedName name="GEHE_ZU_BLATT_N" localSheetId="10">#REF!</definedName>
    <definedName name="GEHE_ZU_BLATT_N" localSheetId="16">#REF!</definedName>
    <definedName name="GEHE_ZU_BLATT_N" localSheetId="15">#REF!</definedName>
    <definedName name="GEHE_ZU_BLATT_N" localSheetId="41">#REF!</definedName>
    <definedName name="GEHE_ZU_BLATT_N" localSheetId="54">#REF!</definedName>
    <definedName name="GEHE_ZU_BLATT_N" localSheetId="55">#REF!</definedName>
    <definedName name="GEHE_ZU_BLATT_N" localSheetId="56">#REF!</definedName>
    <definedName name="GEHE_ZU_BLATT_N" localSheetId="59">#REF!</definedName>
    <definedName name="GEHE_ZU_BLATT_N" localSheetId="62">#REF!</definedName>
    <definedName name="GEHE_ZU_BLATT_N" localSheetId="81">#REF!</definedName>
    <definedName name="GEHE_ZU_BLATT_N" localSheetId="80">#REF!</definedName>
    <definedName name="GEHE_ZU_BLATT_N" localSheetId="83">#REF!</definedName>
    <definedName name="GEHE_ZU_BLATT_N" localSheetId="82">#REF!</definedName>
    <definedName name="GEHE_ZU_BLATT_N" localSheetId="85">#REF!</definedName>
    <definedName name="GEHE_ZU_BLATT_N" localSheetId="65">#REF!</definedName>
    <definedName name="GEHE_ZU_BLATT_N" localSheetId="66">#REF!</definedName>
    <definedName name="GEHE_ZU_BLATT_N" localSheetId="67">#REF!</definedName>
    <definedName name="GEHE_ZU_BLATT_N" localSheetId="68">#REF!</definedName>
    <definedName name="GEHE_ZU_BLATT_N" localSheetId="84">#REF!</definedName>
    <definedName name="GEHE_ZU_BLATT_N" localSheetId="69">#REF!</definedName>
    <definedName name="GEHE_ZU_BLATT_N" localSheetId="70">#REF!</definedName>
    <definedName name="GEHE_ZU_BLATT_N" localSheetId="71">#REF!</definedName>
    <definedName name="GEHE_ZU_BLATT_N" localSheetId="72">#REF!</definedName>
    <definedName name="GEHE_ZU_BLATT_N" localSheetId="73">#REF!</definedName>
    <definedName name="GEHE_ZU_BLATT_N" localSheetId="74">#REF!</definedName>
    <definedName name="GEHE_ZU_BLATT_N" localSheetId="75">#REF!</definedName>
    <definedName name="GEHE_ZU_BLATT_N" localSheetId="76">#REF!</definedName>
    <definedName name="GEHE_ZU_BLATT_N" localSheetId="77">#REF!</definedName>
    <definedName name="GEHE_ZU_BLATT_N" localSheetId="78">#REF!</definedName>
    <definedName name="GEHE_ZU_BLATT_N" localSheetId="79">#REF!</definedName>
    <definedName name="GEHE_ZU_BLATT_N" localSheetId="86">#REF!</definedName>
    <definedName name="GEHE_ZU_BLATT_N">#REF!</definedName>
    <definedName name="gfgdsfg" localSheetId="41">#REF!</definedName>
    <definedName name="gfgdsfg" localSheetId="59">#REF!</definedName>
    <definedName name="gfgdsfg" localSheetId="62">#REF!</definedName>
    <definedName name="gfgdsfg">#REF!</definedName>
    <definedName name="Jahr" localSheetId="3">#REF!</definedName>
    <definedName name="Jahr" localSheetId="4">#REF!</definedName>
    <definedName name="Jahr" localSheetId="2">#REF!</definedName>
    <definedName name="Jahr" localSheetId="5">#REF!</definedName>
    <definedName name="Jahr" localSheetId="34">#REF!</definedName>
    <definedName name="Jahr" localSheetId="7">#REF!</definedName>
    <definedName name="Jahr" localSheetId="9">#REF!</definedName>
    <definedName name="Jahr" localSheetId="10">#REF!</definedName>
    <definedName name="Jahr" localSheetId="16">#REF!</definedName>
    <definedName name="Jahr" localSheetId="15">#REF!</definedName>
    <definedName name="Jahr" localSheetId="54">#REF!</definedName>
    <definedName name="Jahr" localSheetId="55">#REF!</definedName>
    <definedName name="Jahr" localSheetId="56">#REF!</definedName>
    <definedName name="Jahr" localSheetId="81">#REF!</definedName>
    <definedName name="Jahr" localSheetId="80">#REF!</definedName>
    <definedName name="Jahr" localSheetId="83">#REF!</definedName>
    <definedName name="Jahr" localSheetId="82">#REF!</definedName>
    <definedName name="Jahr" localSheetId="85">#REF!</definedName>
    <definedName name="Jahr" localSheetId="65">#REF!</definedName>
    <definedName name="Jahr" localSheetId="66">#REF!</definedName>
    <definedName name="Jahr" localSheetId="67">#REF!</definedName>
    <definedName name="Jahr" localSheetId="68">#REF!</definedName>
    <definedName name="Jahr" localSheetId="84">#REF!</definedName>
    <definedName name="Jahr" localSheetId="69">#REF!</definedName>
    <definedName name="Jahr" localSheetId="70">#REF!</definedName>
    <definedName name="Jahr" localSheetId="71">#REF!</definedName>
    <definedName name="Jahr" localSheetId="72">#REF!</definedName>
    <definedName name="Jahr" localSheetId="73">#REF!</definedName>
    <definedName name="Jahr" localSheetId="74">#REF!</definedName>
    <definedName name="Jahr" localSheetId="75">#REF!</definedName>
    <definedName name="Jahr" localSheetId="76">#REF!</definedName>
    <definedName name="Jahr" localSheetId="77">#REF!</definedName>
    <definedName name="Jahr" localSheetId="78">#REF!</definedName>
    <definedName name="Jahr" localSheetId="79">#REF!</definedName>
    <definedName name="Jahr" localSheetId="86">#REF!</definedName>
    <definedName name="Jahr">#REF!</definedName>
    <definedName name="JanBMtAHA1" localSheetId="87">'[3]1'!$B$24</definedName>
    <definedName name="JanBMtAHA1" localSheetId="86">'[3]1'!$B$24</definedName>
    <definedName name="JanBMtAHA1">'[4]1'!$B$24</definedName>
    <definedName name="JanBMtAHE1" localSheetId="87">'[3]1'!$C$24</definedName>
    <definedName name="JanBMtAHE1" localSheetId="86">'[3]1'!$C$24</definedName>
    <definedName name="JanBMtAHE1">'[4]1'!$C$24</definedName>
    <definedName name="Januar" localSheetId="5">#REF!</definedName>
    <definedName name="Januar" localSheetId="15">#REF!</definedName>
    <definedName name="Januar" localSheetId="41">'[1]Eintrag Gesamtentwickl GH'!#REF!</definedName>
    <definedName name="Januar" localSheetId="45">'[2]Eintrag Gesamtentwicklung'!#REF!</definedName>
    <definedName name="Januar" localSheetId="57">'[2]Eintrag Gesamtentwicklung'!#REF!</definedName>
    <definedName name="Januar" localSheetId="58">'[2]Eintrag Gesamtentwicklung'!#REF!</definedName>
    <definedName name="Januar" localSheetId="59">'[2]Eintrag Gesamtentwicklung'!#REF!</definedName>
    <definedName name="Januar" localSheetId="62">'[2]Eintrag Gesamtentwicklung'!#REF!</definedName>
    <definedName name="Januar" localSheetId="80">'[2]Eintrag Gesamtentwicklung'!#REF!</definedName>
    <definedName name="Januar" localSheetId="82">'[2]Eintrag Gesamtentwicklung'!#REF!</definedName>
    <definedName name="Januar" localSheetId="84">'[2]Eintrag Gesamtentwicklung'!#REF!</definedName>
    <definedName name="Januar">'[2]Eintrag Gesamtentwicklung'!#REF!</definedName>
    <definedName name="LöscheAusfuhrTatsWERT" localSheetId="6">'[5]02-12 Eintrag 1000 EUR'!$B$42:$E$45,'[5]02-12 Eintrag 1000 EUR'!$B$49:$E$50,'[5]02-12 Eintrag 1000 EUR'!$B$52:$E$53,'[5]02-12 Eintrag 1000 EUR'!$B$55:$E$55,'[5]02-12 Eintrag 1000 EUR'!$B$58:$E$58</definedName>
    <definedName name="LöscheAusfuhrTatsWERT" localSheetId="5">'[5]02-12 Eintrag 1000 EUR'!$B$42:$E$45,'[5]02-12 Eintrag 1000 EUR'!$B$49:$E$50,'[5]02-12 Eintrag 1000 EUR'!$B$52:$E$53,'[5]02-12 Eintrag 1000 EUR'!$B$55:$E$55,'[5]02-12 Eintrag 1000 EUR'!$B$58:$E$58</definedName>
    <definedName name="LöscheAusfuhrTatsWERT" localSheetId="30">'[5]02-12 Eintrag 1000 EUR'!$B$42:$E$45,'[5]02-12 Eintrag 1000 EUR'!$B$49:$E$50,'[5]02-12 Eintrag 1000 EUR'!$B$52:$E$53,'[5]02-12 Eintrag 1000 EUR'!$B$55:$E$55,'[5]02-12 Eintrag 1000 EUR'!$B$58:$E$58</definedName>
    <definedName name="LöscheAusfuhrTatsWERT" localSheetId="31">'[5]02-12 Eintrag 1000 EUR'!$B$42:$E$45,'[5]02-12 Eintrag 1000 EUR'!$B$49:$E$50,'[5]02-12 Eintrag 1000 EUR'!$B$52:$E$53,'[5]02-12 Eintrag 1000 EUR'!$B$55:$E$55,'[5]02-12 Eintrag 1000 EUR'!$B$58:$E$58</definedName>
    <definedName name="LöscheAusfuhrTatsWERT" localSheetId="8">'[5]02-12 Eintrag 1000 EUR'!$B$42:$E$45,'[5]02-12 Eintrag 1000 EUR'!$B$49:$E$50,'[5]02-12 Eintrag 1000 EUR'!$B$52:$E$53,'[5]02-12 Eintrag 1000 EUR'!$B$55:$E$55,'[5]02-12 Eintrag 1000 EUR'!$B$58:$E$58</definedName>
    <definedName name="LöscheAusfuhrTatsWERT" localSheetId="7">'[5]02-12 Eintrag 1000 EUR'!$B$42:$E$45,'[5]02-12 Eintrag 1000 EUR'!$B$49:$E$50,'[5]02-12 Eintrag 1000 EUR'!$B$52:$E$53,'[5]02-12 Eintrag 1000 EUR'!$B$55:$E$55,'[5]02-12 Eintrag 1000 EUR'!$B$58:$E$58</definedName>
    <definedName name="LöscheAusfuhrTatsWERT" localSheetId="9">'[5]02-12 Eintrag 1000 EUR'!$B$42:$E$45,'[5]02-12 Eintrag 1000 EUR'!$B$49:$E$50,'[5]02-12 Eintrag 1000 EUR'!$B$52:$E$53,'[5]02-12 Eintrag 1000 EUR'!$B$55:$E$55,'[5]02-12 Eintrag 1000 EUR'!$B$58:$E$58</definedName>
    <definedName name="LöscheAusfuhrTatsWERT" localSheetId="10">'[5]02-12 Eintrag 1000 EUR'!$B$42:$E$45,'[5]02-12 Eintrag 1000 EUR'!$B$49:$E$50,'[5]02-12 Eintrag 1000 EUR'!$B$52:$E$53,'[5]02-12 Eintrag 1000 EUR'!$B$55:$E$55,'[5]02-12 Eintrag 1000 EUR'!$B$58:$E$58</definedName>
    <definedName name="LöscheAusfuhrTatsWERT" localSheetId="13">'[5]02-12 Eintrag 1000 EUR'!$B$42:$E$45,'[5]02-12 Eintrag 1000 EUR'!$B$49:$E$50,'[5]02-12 Eintrag 1000 EUR'!$B$52:$E$53,'[5]02-12 Eintrag 1000 EUR'!$B$55:$E$55,'[5]02-12 Eintrag 1000 EUR'!$B$58:$E$58</definedName>
    <definedName name="LöscheAusfuhrTatsWERT" localSheetId="14">'[5]02-12 Eintrag 1000 EUR'!$B$42:$E$45,'[5]02-12 Eintrag 1000 EUR'!$B$49:$E$50,'[5]02-12 Eintrag 1000 EUR'!$B$52:$E$53,'[5]02-12 Eintrag 1000 EUR'!$B$55:$E$55,'[5]02-12 Eintrag 1000 EUR'!$B$58:$E$58</definedName>
    <definedName name="LöscheAusfuhrTatsWERT" localSheetId="15">'[5]02-12 Eintrag 1000 EUR'!$B$42:$E$45,'[5]02-12 Eintrag 1000 EUR'!$B$49:$E$50,'[5]02-12 Eintrag 1000 EUR'!$B$52:$E$53,'[5]02-12 Eintrag 1000 EUR'!$B$55:$E$55,'[5]02-12 Eintrag 1000 EUR'!$B$58:$E$58</definedName>
    <definedName name="LöscheAusfuhrTatsWERT" localSheetId="17">'[5]02-12 Eintrag 1000 EUR'!$B$42:$E$45,'[5]02-12 Eintrag 1000 EUR'!$B$49:$E$50,'[5]02-12 Eintrag 1000 EUR'!$B$52:$E$53,'[5]02-12 Eintrag 1000 EUR'!$B$55:$E$55,'[5]02-12 Eintrag 1000 EUR'!$B$58:$E$58</definedName>
    <definedName name="LöscheAusfuhrTatsWERT" localSheetId="18">'[5]02-12 Eintrag 1000 EUR'!$B$42:$E$45,'[5]02-12 Eintrag 1000 EUR'!$B$49:$E$50,'[5]02-12 Eintrag 1000 EUR'!$B$52:$E$53,'[5]02-12 Eintrag 1000 EUR'!$B$55:$E$55,'[5]02-12 Eintrag 1000 EUR'!$B$58:$E$58</definedName>
    <definedName name="LöscheAusfuhrTatsWERT" localSheetId="19">'[5]02-12 Eintrag 1000 EUR'!$B$42:$E$45,'[5]02-12 Eintrag 1000 EUR'!$B$49:$E$50,'[5]02-12 Eintrag 1000 EUR'!$B$52:$E$53,'[5]02-12 Eintrag 1000 EUR'!$B$55:$E$55,'[5]02-12 Eintrag 1000 EUR'!$B$58:$E$58</definedName>
    <definedName name="LöscheAusfuhrTatsWERT" localSheetId="20">'[5]02-12 Eintrag 1000 EUR'!$B$42:$E$45,'[5]02-12 Eintrag 1000 EUR'!$B$49:$E$50,'[5]02-12 Eintrag 1000 EUR'!$B$52:$E$53,'[5]02-12 Eintrag 1000 EUR'!$B$55:$E$55,'[5]02-12 Eintrag 1000 EUR'!$B$58:$E$58</definedName>
    <definedName name="LöscheAusfuhrTatsWERT" localSheetId="21">'[5]02-12 Eintrag 1000 EUR'!$B$42:$E$45,'[5]02-12 Eintrag 1000 EUR'!$B$49:$E$50,'[5]02-12 Eintrag 1000 EUR'!$B$52:$E$53,'[5]02-12 Eintrag 1000 EUR'!$B$55:$E$55,'[5]02-12 Eintrag 1000 EUR'!$B$58:$E$58</definedName>
    <definedName name="LöscheAusfuhrTatsWERT" localSheetId="22">'[5]02-12 Eintrag 1000 EUR'!$B$42:$E$45,'[5]02-12 Eintrag 1000 EUR'!$B$49:$E$50,'[5]02-12 Eintrag 1000 EUR'!$B$52:$E$53,'[5]02-12 Eintrag 1000 EUR'!$B$55:$E$55,'[5]02-12 Eintrag 1000 EUR'!$B$58:$E$58</definedName>
    <definedName name="LöscheAusfuhrTatsWERT" localSheetId="23">'[5]02-12 Eintrag 1000 EUR'!$B$42:$E$45,'[5]02-12 Eintrag 1000 EUR'!$B$49:$E$50,'[5]02-12 Eintrag 1000 EUR'!$B$52:$E$53,'[5]02-12 Eintrag 1000 EUR'!$B$55:$E$55,'[5]02-12 Eintrag 1000 EUR'!$B$58:$E$58</definedName>
    <definedName name="LöscheAusfuhrTatsWERT" localSheetId="24">'[5]02-12 Eintrag 1000 EUR'!$B$42:$E$45,'[5]02-12 Eintrag 1000 EUR'!$B$49:$E$50,'[5]02-12 Eintrag 1000 EUR'!$B$52:$E$53,'[5]02-12 Eintrag 1000 EUR'!$B$55:$E$55,'[5]02-12 Eintrag 1000 EUR'!$B$58:$E$58</definedName>
    <definedName name="LöscheAusfuhrTatsWERT" localSheetId="25">'[5]02-12 Eintrag 1000 EUR'!$B$42:$E$45,'[5]02-12 Eintrag 1000 EUR'!$B$49:$E$50,'[5]02-12 Eintrag 1000 EUR'!$B$52:$E$53,'[5]02-12 Eintrag 1000 EUR'!$B$55:$E$55,'[5]02-12 Eintrag 1000 EUR'!$B$58:$E$58</definedName>
    <definedName name="LöscheAusfuhrTatsWERT" localSheetId="55">'[5]02-12 Eintrag 1000 EUR'!$B$42:$E$45,'[5]02-12 Eintrag 1000 EUR'!$B$49:$E$50,'[5]02-12 Eintrag 1000 EUR'!$B$52:$E$53,'[5]02-12 Eintrag 1000 EUR'!$B$55:$E$55,'[5]02-12 Eintrag 1000 EUR'!$B$58:$E$58</definedName>
    <definedName name="LöscheAusfuhrTatsWERT" localSheetId="56">'[5]02-12 Eintrag 1000 EUR'!$B$42:$E$45,'[5]02-12 Eintrag 1000 EUR'!$B$49:$E$50,'[5]02-12 Eintrag 1000 EUR'!$B$52:$E$53,'[5]02-12 Eintrag 1000 EUR'!$B$55:$E$55,'[5]02-12 Eintrag 1000 EUR'!$B$58:$E$58</definedName>
    <definedName name="LöscheAusfuhrTatsWERT">'[6]02-12 Eintrag 1000 EUR'!$B$42:$E$45,'[6]02-12 Eintrag 1000 EUR'!$B$49:$E$50,'[6]02-12 Eintrag 1000 EUR'!$B$52:$E$53,'[6]02-12 Eintrag 1000 EUR'!$B$55:$E$55,'[6]02-12 Eintrag 1000 EUR'!$B$58:$E$58</definedName>
    <definedName name="LöscheAusfuhrVolumen" localSheetId="6">'[5]02-12 Eintrag 1000 EUR'!$B$93:$E$93,'[5]02-12 Eintrag 1000 EUR'!$B$97:$E$98,'[5]02-12 Eintrag 1000 EUR'!$B$100:$E$101,'[5]02-12 Eintrag 1000 EUR'!$B$103:$E$103,'[5]02-12 Eintrag 1000 EUR'!$B$106:$E$106</definedName>
    <definedName name="LöscheAusfuhrVolumen" localSheetId="5">'[5]02-12 Eintrag 1000 EUR'!$B$93:$E$93,'[5]02-12 Eintrag 1000 EUR'!$B$97:$E$98,'[5]02-12 Eintrag 1000 EUR'!$B$100:$E$101,'[5]02-12 Eintrag 1000 EUR'!$B$103:$E$103,'[5]02-12 Eintrag 1000 EUR'!$B$106:$E$106</definedName>
    <definedName name="LöscheAusfuhrVolumen" localSheetId="30">'[5]02-12 Eintrag 1000 EUR'!$B$93:$E$93,'[5]02-12 Eintrag 1000 EUR'!$B$97:$E$98,'[5]02-12 Eintrag 1000 EUR'!$B$100:$E$101,'[5]02-12 Eintrag 1000 EUR'!$B$103:$E$103,'[5]02-12 Eintrag 1000 EUR'!$B$106:$E$106</definedName>
    <definedName name="LöscheAusfuhrVolumen" localSheetId="31">'[5]02-12 Eintrag 1000 EUR'!$B$93:$E$93,'[5]02-12 Eintrag 1000 EUR'!$B$97:$E$98,'[5]02-12 Eintrag 1000 EUR'!$B$100:$E$101,'[5]02-12 Eintrag 1000 EUR'!$B$103:$E$103,'[5]02-12 Eintrag 1000 EUR'!$B$106:$E$106</definedName>
    <definedName name="LöscheAusfuhrVolumen" localSheetId="8">'[5]02-12 Eintrag 1000 EUR'!$B$93:$E$93,'[5]02-12 Eintrag 1000 EUR'!$B$97:$E$98,'[5]02-12 Eintrag 1000 EUR'!$B$100:$E$101,'[5]02-12 Eintrag 1000 EUR'!$B$103:$E$103,'[5]02-12 Eintrag 1000 EUR'!$B$106:$E$106</definedName>
    <definedName name="LöscheAusfuhrVolumen" localSheetId="7">'[5]02-12 Eintrag 1000 EUR'!$B$93:$E$93,'[5]02-12 Eintrag 1000 EUR'!$B$97:$E$98,'[5]02-12 Eintrag 1000 EUR'!$B$100:$E$101,'[5]02-12 Eintrag 1000 EUR'!$B$103:$E$103,'[5]02-12 Eintrag 1000 EUR'!$B$106:$E$106</definedName>
    <definedName name="LöscheAusfuhrVolumen" localSheetId="9">'[5]02-12 Eintrag 1000 EUR'!$B$93:$E$93,'[5]02-12 Eintrag 1000 EUR'!$B$97:$E$98,'[5]02-12 Eintrag 1000 EUR'!$B$100:$E$101,'[5]02-12 Eintrag 1000 EUR'!$B$103:$E$103,'[5]02-12 Eintrag 1000 EUR'!$B$106:$E$106</definedName>
    <definedName name="LöscheAusfuhrVolumen" localSheetId="10">'[5]02-12 Eintrag 1000 EUR'!$B$93:$E$93,'[5]02-12 Eintrag 1000 EUR'!$B$97:$E$98,'[5]02-12 Eintrag 1000 EUR'!$B$100:$E$101,'[5]02-12 Eintrag 1000 EUR'!$B$103:$E$103,'[5]02-12 Eintrag 1000 EUR'!$B$106:$E$106</definedName>
    <definedName name="LöscheAusfuhrVolumen" localSheetId="13">'[5]02-12 Eintrag 1000 EUR'!$B$93:$E$93,'[5]02-12 Eintrag 1000 EUR'!$B$97:$E$98,'[5]02-12 Eintrag 1000 EUR'!$B$100:$E$101,'[5]02-12 Eintrag 1000 EUR'!$B$103:$E$103,'[5]02-12 Eintrag 1000 EUR'!$B$106:$E$106</definedName>
    <definedName name="LöscheAusfuhrVolumen" localSheetId="14">'[5]02-12 Eintrag 1000 EUR'!$B$93:$E$93,'[5]02-12 Eintrag 1000 EUR'!$B$97:$E$98,'[5]02-12 Eintrag 1000 EUR'!$B$100:$E$101,'[5]02-12 Eintrag 1000 EUR'!$B$103:$E$103,'[5]02-12 Eintrag 1000 EUR'!$B$106:$E$106</definedName>
    <definedName name="LöscheAusfuhrVolumen" localSheetId="15">'[5]02-12 Eintrag 1000 EUR'!$B$93:$E$93,'[5]02-12 Eintrag 1000 EUR'!$B$97:$E$98,'[5]02-12 Eintrag 1000 EUR'!$B$100:$E$101,'[5]02-12 Eintrag 1000 EUR'!$B$103:$E$103,'[5]02-12 Eintrag 1000 EUR'!$B$106:$E$106</definedName>
    <definedName name="LöscheAusfuhrVolumen" localSheetId="17">'[5]02-12 Eintrag 1000 EUR'!$B$93:$E$93,'[5]02-12 Eintrag 1000 EUR'!$B$97:$E$98,'[5]02-12 Eintrag 1000 EUR'!$B$100:$E$101,'[5]02-12 Eintrag 1000 EUR'!$B$103:$E$103,'[5]02-12 Eintrag 1000 EUR'!$B$106:$E$106</definedName>
    <definedName name="LöscheAusfuhrVolumen" localSheetId="18">'[5]02-12 Eintrag 1000 EUR'!$B$93:$E$93,'[5]02-12 Eintrag 1000 EUR'!$B$97:$E$98,'[5]02-12 Eintrag 1000 EUR'!$B$100:$E$101,'[5]02-12 Eintrag 1000 EUR'!$B$103:$E$103,'[5]02-12 Eintrag 1000 EUR'!$B$106:$E$106</definedName>
    <definedName name="LöscheAusfuhrVolumen" localSheetId="19">'[5]02-12 Eintrag 1000 EUR'!$B$93:$E$93,'[5]02-12 Eintrag 1000 EUR'!$B$97:$E$98,'[5]02-12 Eintrag 1000 EUR'!$B$100:$E$101,'[5]02-12 Eintrag 1000 EUR'!$B$103:$E$103,'[5]02-12 Eintrag 1000 EUR'!$B$106:$E$106</definedName>
    <definedName name="LöscheAusfuhrVolumen" localSheetId="20">'[5]02-12 Eintrag 1000 EUR'!$B$93:$E$93,'[5]02-12 Eintrag 1000 EUR'!$B$97:$E$98,'[5]02-12 Eintrag 1000 EUR'!$B$100:$E$101,'[5]02-12 Eintrag 1000 EUR'!$B$103:$E$103,'[5]02-12 Eintrag 1000 EUR'!$B$106:$E$106</definedName>
    <definedName name="LöscheAusfuhrVolumen" localSheetId="21">'[5]02-12 Eintrag 1000 EUR'!$B$93:$E$93,'[5]02-12 Eintrag 1000 EUR'!$B$97:$E$98,'[5]02-12 Eintrag 1000 EUR'!$B$100:$E$101,'[5]02-12 Eintrag 1000 EUR'!$B$103:$E$103,'[5]02-12 Eintrag 1000 EUR'!$B$106:$E$106</definedName>
    <definedName name="LöscheAusfuhrVolumen" localSheetId="22">'[5]02-12 Eintrag 1000 EUR'!$B$93:$E$93,'[5]02-12 Eintrag 1000 EUR'!$B$97:$E$98,'[5]02-12 Eintrag 1000 EUR'!$B$100:$E$101,'[5]02-12 Eintrag 1000 EUR'!$B$103:$E$103,'[5]02-12 Eintrag 1000 EUR'!$B$106:$E$106</definedName>
    <definedName name="LöscheAusfuhrVolumen" localSheetId="23">'[5]02-12 Eintrag 1000 EUR'!$B$93:$E$93,'[5]02-12 Eintrag 1000 EUR'!$B$97:$E$98,'[5]02-12 Eintrag 1000 EUR'!$B$100:$E$101,'[5]02-12 Eintrag 1000 EUR'!$B$103:$E$103,'[5]02-12 Eintrag 1000 EUR'!$B$106:$E$106</definedName>
    <definedName name="LöscheAusfuhrVolumen" localSheetId="24">'[5]02-12 Eintrag 1000 EUR'!$B$93:$E$93,'[5]02-12 Eintrag 1000 EUR'!$B$97:$E$98,'[5]02-12 Eintrag 1000 EUR'!$B$100:$E$101,'[5]02-12 Eintrag 1000 EUR'!$B$103:$E$103,'[5]02-12 Eintrag 1000 EUR'!$B$106:$E$106</definedName>
    <definedName name="LöscheAusfuhrVolumen" localSheetId="25">'[5]02-12 Eintrag 1000 EUR'!$B$93:$E$93,'[5]02-12 Eintrag 1000 EUR'!$B$97:$E$98,'[5]02-12 Eintrag 1000 EUR'!$B$100:$E$101,'[5]02-12 Eintrag 1000 EUR'!$B$103:$E$103,'[5]02-12 Eintrag 1000 EUR'!$B$106:$E$106</definedName>
    <definedName name="LöscheAusfuhrVolumen" localSheetId="55">'[5]02-12 Eintrag 1000 EUR'!$B$93:$E$93,'[5]02-12 Eintrag 1000 EUR'!$B$97:$E$98,'[5]02-12 Eintrag 1000 EUR'!$B$100:$E$101,'[5]02-12 Eintrag 1000 EUR'!$B$103:$E$103,'[5]02-12 Eintrag 1000 EUR'!$B$106:$E$106</definedName>
    <definedName name="LöscheAusfuhrVolumen" localSheetId="56">'[5]02-12 Eintrag 1000 EUR'!$B$93:$E$93,'[5]02-12 Eintrag 1000 EUR'!$B$97:$E$98,'[5]02-12 Eintrag 1000 EUR'!$B$100:$E$101,'[5]02-12 Eintrag 1000 EUR'!$B$103:$E$103,'[5]02-12 Eintrag 1000 EUR'!$B$106:$E$106</definedName>
    <definedName name="LöscheAusfuhrVolumen">'[6]02-12 Eintrag 1000 EUR'!$B$93:$E$93,'[6]02-12 Eintrag 1000 EUR'!$B$97:$E$98,'[6]02-12 Eintrag 1000 EUR'!$B$100:$E$101,'[6]02-12 Eintrag 1000 EUR'!$B$103:$E$103,'[6]02-12 Eintrag 1000 EUR'!$B$106:$E$106</definedName>
    <definedName name="LöscheEinfuhrTatsWERT" localSheetId="6">'[5]02-12 Eintrag 1000 EUR'!$B$16:$E$19,'[5]02-12 Eintrag 1000 EUR'!$B$23:$E$24,'[5]02-12 Eintrag 1000 EUR'!$B$26:$E$27,'[5]02-12 Eintrag 1000 EUR'!$B$29:$E$29,'[5]02-12 Eintrag 1000 EUR'!$B$32:$E$32</definedName>
    <definedName name="LöscheEinfuhrTatsWERT" localSheetId="5">'[5]02-12 Eintrag 1000 EUR'!$B$16:$E$19,'[5]02-12 Eintrag 1000 EUR'!$B$23:$E$24,'[5]02-12 Eintrag 1000 EUR'!$B$26:$E$27,'[5]02-12 Eintrag 1000 EUR'!$B$29:$E$29,'[5]02-12 Eintrag 1000 EUR'!$B$32:$E$32</definedName>
    <definedName name="LöscheEinfuhrTatsWERT" localSheetId="30">'[5]02-12 Eintrag 1000 EUR'!$B$16:$E$19,'[5]02-12 Eintrag 1000 EUR'!$B$23:$E$24,'[5]02-12 Eintrag 1000 EUR'!$B$26:$E$27,'[5]02-12 Eintrag 1000 EUR'!$B$29:$E$29,'[5]02-12 Eintrag 1000 EUR'!$B$32:$E$32</definedName>
    <definedName name="LöscheEinfuhrTatsWERT" localSheetId="31">'[5]02-12 Eintrag 1000 EUR'!$B$16:$E$19,'[5]02-12 Eintrag 1000 EUR'!$B$23:$E$24,'[5]02-12 Eintrag 1000 EUR'!$B$26:$E$27,'[5]02-12 Eintrag 1000 EUR'!$B$29:$E$29,'[5]02-12 Eintrag 1000 EUR'!$B$32:$E$32</definedName>
    <definedName name="LöscheEinfuhrTatsWERT" localSheetId="8">'[5]02-12 Eintrag 1000 EUR'!$B$16:$E$19,'[5]02-12 Eintrag 1000 EUR'!$B$23:$E$24,'[5]02-12 Eintrag 1000 EUR'!$B$26:$E$27,'[5]02-12 Eintrag 1000 EUR'!$B$29:$E$29,'[5]02-12 Eintrag 1000 EUR'!$B$32:$E$32</definedName>
    <definedName name="LöscheEinfuhrTatsWERT" localSheetId="7">'[5]02-12 Eintrag 1000 EUR'!$B$16:$E$19,'[5]02-12 Eintrag 1000 EUR'!$B$23:$E$24,'[5]02-12 Eintrag 1000 EUR'!$B$26:$E$27,'[5]02-12 Eintrag 1000 EUR'!$B$29:$E$29,'[5]02-12 Eintrag 1000 EUR'!$B$32:$E$32</definedName>
    <definedName name="LöscheEinfuhrTatsWERT" localSheetId="9">'[5]02-12 Eintrag 1000 EUR'!$B$16:$E$19,'[5]02-12 Eintrag 1000 EUR'!$B$23:$E$24,'[5]02-12 Eintrag 1000 EUR'!$B$26:$E$27,'[5]02-12 Eintrag 1000 EUR'!$B$29:$E$29,'[5]02-12 Eintrag 1000 EUR'!$B$32:$E$32</definedName>
    <definedName name="LöscheEinfuhrTatsWERT" localSheetId="10">'[5]02-12 Eintrag 1000 EUR'!$B$16:$E$19,'[5]02-12 Eintrag 1000 EUR'!$B$23:$E$24,'[5]02-12 Eintrag 1000 EUR'!$B$26:$E$27,'[5]02-12 Eintrag 1000 EUR'!$B$29:$E$29,'[5]02-12 Eintrag 1000 EUR'!$B$32:$E$32</definedName>
    <definedName name="LöscheEinfuhrTatsWERT" localSheetId="13">'[5]02-12 Eintrag 1000 EUR'!$B$16:$E$19,'[5]02-12 Eintrag 1000 EUR'!$B$23:$E$24,'[5]02-12 Eintrag 1000 EUR'!$B$26:$E$27,'[5]02-12 Eintrag 1000 EUR'!$B$29:$E$29,'[5]02-12 Eintrag 1000 EUR'!$B$32:$E$32</definedName>
    <definedName name="LöscheEinfuhrTatsWERT" localSheetId="14">'[5]02-12 Eintrag 1000 EUR'!$B$16:$E$19,'[5]02-12 Eintrag 1000 EUR'!$B$23:$E$24,'[5]02-12 Eintrag 1000 EUR'!$B$26:$E$27,'[5]02-12 Eintrag 1000 EUR'!$B$29:$E$29,'[5]02-12 Eintrag 1000 EUR'!$B$32:$E$32</definedName>
    <definedName name="LöscheEinfuhrTatsWERT" localSheetId="15">'[5]02-12 Eintrag 1000 EUR'!$B$16:$E$19,'[5]02-12 Eintrag 1000 EUR'!$B$23:$E$24,'[5]02-12 Eintrag 1000 EUR'!$B$26:$E$27,'[5]02-12 Eintrag 1000 EUR'!$B$29:$E$29,'[5]02-12 Eintrag 1000 EUR'!$B$32:$E$32</definedName>
    <definedName name="LöscheEinfuhrTatsWERT" localSheetId="17">'[5]02-12 Eintrag 1000 EUR'!$B$16:$E$19,'[5]02-12 Eintrag 1000 EUR'!$B$23:$E$24,'[5]02-12 Eintrag 1000 EUR'!$B$26:$E$27,'[5]02-12 Eintrag 1000 EUR'!$B$29:$E$29,'[5]02-12 Eintrag 1000 EUR'!$B$32:$E$32</definedName>
    <definedName name="LöscheEinfuhrTatsWERT" localSheetId="18">'[5]02-12 Eintrag 1000 EUR'!$B$16:$E$19,'[5]02-12 Eintrag 1000 EUR'!$B$23:$E$24,'[5]02-12 Eintrag 1000 EUR'!$B$26:$E$27,'[5]02-12 Eintrag 1000 EUR'!$B$29:$E$29,'[5]02-12 Eintrag 1000 EUR'!$B$32:$E$32</definedName>
    <definedName name="LöscheEinfuhrTatsWERT" localSheetId="19">'[5]02-12 Eintrag 1000 EUR'!$B$16:$E$19,'[5]02-12 Eintrag 1000 EUR'!$B$23:$E$24,'[5]02-12 Eintrag 1000 EUR'!$B$26:$E$27,'[5]02-12 Eintrag 1000 EUR'!$B$29:$E$29,'[5]02-12 Eintrag 1000 EUR'!$B$32:$E$32</definedName>
    <definedName name="LöscheEinfuhrTatsWERT" localSheetId="20">'[5]02-12 Eintrag 1000 EUR'!$B$16:$E$19,'[5]02-12 Eintrag 1000 EUR'!$B$23:$E$24,'[5]02-12 Eintrag 1000 EUR'!$B$26:$E$27,'[5]02-12 Eintrag 1000 EUR'!$B$29:$E$29,'[5]02-12 Eintrag 1000 EUR'!$B$32:$E$32</definedName>
    <definedName name="LöscheEinfuhrTatsWERT" localSheetId="21">'[5]02-12 Eintrag 1000 EUR'!$B$16:$E$19,'[5]02-12 Eintrag 1000 EUR'!$B$23:$E$24,'[5]02-12 Eintrag 1000 EUR'!$B$26:$E$27,'[5]02-12 Eintrag 1000 EUR'!$B$29:$E$29,'[5]02-12 Eintrag 1000 EUR'!$B$32:$E$32</definedName>
    <definedName name="LöscheEinfuhrTatsWERT" localSheetId="22">'[5]02-12 Eintrag 1000 EUR'!$B$16:$E$19,'[5]02-12 Eintrag 1000 EUR'!$B$23:$E$24,'[5]02-12 Eintrag 1000 EUR'!$B$26:$E$27,'[5]02-12 Eintrag 1000 EUR'!$B$29:$E$29,'[5]02-12 Eintrag 1000 EUR'!$B$32:$E$32</definedName>
    <definedName name="LöscheEinfuhrTatsWERT" localSheetId="23">'[5]02-12 Eintrag 1000 EUR'!$B$16:$E$19,'[5]02-12 Eintrag 1000 EUR'!$B$23:$E$24,'[5]02-12 Eintrag 1000 EUR'!$B$26:$E$27,'[5]02-12 Eintrag 1000 EUR'!$B$29:$E$29,'[5]02-12 Eintrag 1000 EUR'!$B$32:$E$32</definedName>
    <definedName name="LöscheEinfuhrTatsWERT" localSheetId="24">'[5]02-12 Eintrag 1000 EUR'!$B$16:$E$19,'[5]02-12 Eintrag 1000 EUR'!$B$23:$E$24,'[5]02-12 Eintrag 1000 EUR'!$B$26:$E$27,'[5]02-12 Eintrag 1000 EUR'!$B$29:$E$29,'[5]02-12 Eintrag 1000 EUR'!$B$32:$E$32</definedName>
    <definedName name="LöscheEinfuhrTatsWERT" localSheetId="25">'[5]02-12 Eintrag 1000 EUR'!$B$16:$E$19,'[5]02-12 Eintrag 1000 EUR'!$B$23:$E$24,'[5]02-12 Eintrag 1000 EUR'!$B$26:$E$27,'[5]02-12 Eintrag 1000 EUR'!$B$29:$E$29,'[5]02-12 Eintrag 1000 EUR'!$B$32:$E$32</definedName>
    <definedName name="LöscheEinfuhrTatsWERT" localSheetId="55">'[5]02-12 Eintrag 1000 EUR'!$B$16:$E$19,'[5]02-12 Eintrag 1000 EUR'!$B$23:$E$24,'[5]02-12 Eintrag 1000 EUR'!$B$26:$E$27,'[5]02-12 Eintrag 1000 EUR'!$B$29:$E$29,'[5]02-12 Eintrag 1000 EUR'!$B$32:$E$32</definedName>
    <definedName name="LöscheEinfuhrTatsWERT" localSheetId="56">'[5]02-12 Eintrag 1000 EUR'!$B$16:$E$19,'[5]02-12 Eintrag 1000 EUR'!$B$23:$E$24,'[5]02-12 Eintrag 1000 EUR'!$B$26:$E$27,'[5]02-12 Eintrag 1000 EUR'!$B$29:$E$29,'[5]02-12 Eintrag 1000 EUR'!$B$32:$E$32</definedName>
    <definedName name="LöscheEinfuhrTatsWERT">'[6]02-12 Eintrag 1000 EUR'!$B$16:$E$19,'[6]02-12 Eintrag 1000 EUR'!$B$23:$E$24,'[6]02-12 Eintrag 1000 EUR'!$B$26:$E$27,'[6]02-12 Eintrag 1000 EUR'!$B$29:$E$29,'[6]02-12 Eintrag 1000 EUR'!$B$32:$E$32</definedName>
    <definedName name="LöscheEinfuhrVolumen" localSheetId="6">'[5]02-12 Eintrag 1000 EUR'!$B$69:$E$72,'[5]02-12 Eintrag 1000 EUR'!$B$76:$E$77,'[5]02-12 Eintrag 1000 EUR'!$B$79:$E$80,'[5]02-12 Eintrag 1000 EUR'!$B$82:$E$82,'[5]02-12 Eintrag 1000 EUR'!$B$85:$E$85</definedName>
    <definedName name="LöscheEinfuhrVolumen" localSheetId="5">'[5]02-12 Eintrag 1000 EUR'!$B$69:$E$72,'[5]02-12 Eintrag 1000 EUR'!$B$76:$E$77,'[5]02-12 Eintrag 1000 EUR'!$B$79:$E$80,'[5]02-12 Eintrag 1000 EUR'!$B$82:$E$82,'[5]02-12 Eintrag 1000 EUR'!$B$85:$E$85</definedName>
    <definedName name="LöscheEinfuhrVolumen" localSheetId="30">'[5]02-12 Eintrag 1000 EUR'!$B$69:$E$72,'[5]02-12 Eintrag 1000 EUR'!$B$76:$E$77,'[5]02-12 Eintrag 1000 EUR'!$B$79:$E$80,'[5]02-12 Eintrag 1000 EUR'!$B$82:$E$82,'[5]02-12 Eintrag 1000 EUR'!$B$85:$E$85</definedName>
    <definedName name="LöscheEinfuhrVolumen" localSheetId="31">'[5]02-12 Eintrag 1000 EUR'!$B$69:$E$72,'[5]02-12 Eintrag 1000 EUR'!$B$76:$E$77,'[5]02-12 Eintrag 1000 EUR'!$B$79:$E$80,'[5]02-12 Eintrag 1000 EUR'!$B$82:$E$82,'[5]02-12 Eintrag 1000 EUR'!$B$85:$E$85</definedName>
    <definedName name="LöscheEinfuhrVolumen" localSheetId="8">'[5]02-12 Eintrag 1000 EUR'!$B$69:$E$72,'[5]02-12 Eintrag 1000 EUR'!$B$76:$E$77,'[5]02-12 Eintrag 1000 EUR'!$B$79:$E$80,'[5]02-12 Eintrag 1000 EUR'!$B$82:$E$82,'[5]02-12 Eintrag 1000 EUR'!$B$85:$E$85</definedName>
    <definedName name="LöscheEinfuhrVolumen" localSheetId="7">'[5]02-12 Eintrag 1000 EUR'!$B$69:$E$72,'[5]02-12 Eintrag 1000 EUR'!$B$76:$E$77,'[5]02-12 Eintrag 1000 EUR'!$B$79:$E$80,'[5]02-12 Eintrag 1000 EUR'!$B$82:$E$82,'[5]02-12 Eintrag 1000 EUR'!$B$85:$E$85</definedName>
    <definedName name="LöscheEinfuhrVolumen" localSheetId="9">'[5]02-12 Eintrag 1000 EUR'!$B$69:$E$72,'[5]02-12 Eintrag 1000 EUR'!$B$76:$E$77,'[5]02-12 Eintrag 1000 EUR'!$B$79:$E$80,'[5]02-12 Eintrag 1000 EUR'!$B$82:$E$82,'[5]02-12 Eintrag 1000 EUR'!$B$85:$E$85</definedName>
    <definedName name="LöscheEinfuhrVolumen" localSheetId="10">'[5]02-12 Eintrag 1000 EUR'!$B$69:$E$72,'[5]02-12 Eintrag 1000 EUR'!$B$76:$E$77,'[5]02-12 Eintrag 1000 EUR'!$B$79:$E$80,'[5]02-12 Eintrag 1000 EUR'!$B$82:$E$82,'[5]02-12 Eintrag 1000 EUR'!$B$85:$E$85</definedName>
    <definedName name="LöscheEinfuhrVolumen" localSheetId="13">'[5]02-12 Eintrag 1000 EUR'!$B$69:$E$72,'[5]02-12 Eintrag 1000 EUR'!$B$76:$E$77,'[5]02-12 Eintrag 1000 EUR'!$B$79:$E$80,'[5]02-12 Eintrag 1000 EUR'!$B$82:$E$82,'[5]02-12 Eintrag 1000 EUR'!$B$85:$E$85</definedName>
    <definedName name="LöscheEinfuhrVolumen" localSheetId="14">'[5]02-12 Eintrag 1000 EUR'!$B$69:$E$72,'[5]02-12 Eintrag 1000 EUR'!$B$76:$E$77,'[5]02-12 Eintrag 1000 EUR'!$B$79:$E$80,'[5]02-12 Eintrag 1000 EUR'!$B$82:$E$82,'[5]02-12 Eintrag 1000 EUR'!$B$85:$E$85</definedName>
    <definedName name="LöscheEinfuhrVolumen" localSheetId="15">'[5]02-12 Eintrag 1000 EUR'!$B$69:$E$72,'[5]02-12 Eintrag 1000 EUR'!$B$76:$E$77,'[5]02-12 Eintrag 1000 EUR'!$B$79:$E$80,'[5]02-12 Eintrag 1000 EUR'!$B$82:$E$82,'[5]02-12 Eintrag 1000 EUR'!$B$85:$E$85</definedName>
    <definedName name="LöscheEinfuhrVolumen" localSheetId="17">'[5]02-12 Eintrag 1000 EUR'!$B$69:$E$72,'[5]02-12 Eintrag 1000 EUR'!$B$76:$E$77,'[5]02-12 Eintrag 1000 EUR'!$B$79:$E$80,'[5]02-12 Eintrag 1000 EUR'!$B$82:$E$82,'[5]02-12 Eintrag 1000 EUR'!$B$85:$E$85</definedName>
    <definedName name="LöscheEinfuhrVolumen" localSheetId="18">'[5]02-12 Eintrag 1000 EUR'!$B$69:$E$72,'[5]02-12 Eintrag 1000 EUR'!$B$76:$E$77,'[5]02-12 Eintrag 1000 EUR'!$B$79:$E$80,'[5]02-12 Eintrag 1000 EUR'!$B$82:$E$82,'[5]02-12 Eintrag 1000 EUR'!$B$85:$E$85</definedName>
    <definedName name="LöscheEinfuhrVolumen" localSheetId="19">'[5]02-12 Eintrag 1000 EUR'!$B$69:$E$72,'[5]02-12 Eintrag 1000 EUR'!$B$76:$E$77,'[5]02-12 Eintrag 1000 EUR'!$B$79:$E$80,'[5]02-12 Eintrag 1000 EUR'!$B$82:$E$82,'[5]02-12 Eintrag 1000 EUR'!$B$85:$E$85</definedName>
    <definedName name="LöscheEinfuhrVolumen" localSheetId="20">'[5]02-12 Eintrag 1000 EUR'!$B$69:$E$72,'[5]02-12 Eintrag 1000 EUR'!$B$76:$E$77,'[5]02-12 Eintrag 1000 EUR'!$B$79:$E$80,'[5]02-12 Eintrag 1000 EUR'!$B$82:$E$82,'[5]02-12 Eintrag 1000 EUR'!$B$85:$E$85</definedName>
    <definedName name="LöscheEinfuhrVolumen" localSheetId="21">'[5]02-12 Eintrag 1000 EUR'!$B$69:$E$72,'[5]02-12 Eintrag 1000 EUR'!$B$76:$E$77,'[5]02-12 Eintrag 1000 EUR'!$B$79:$E$80,'[5]02-12 Eintrag 1000 EUR'!$B$82:$E$82,'[5]02-12 Eintrag 1000 EUR'!$B$85:$E$85</definedName>
    <definedName name="LöscheEinfuhrVolumen" localSheetId="22">'[5]02-12 Eintrag 1000 EUR'!$B$69:$E$72,'[5]02-12 Eintrag 1000 EUR'!$B$76:$E$77,'[5]02-12 Eintrag 1000 EUR'!$B$79:$E$80,'[5]02-12 Eintrag 1000 EUR'!$B$82:$E$82,'[5]02-12 Eintrag 1000 EUR'!$B$85:$E$85</definedName>
    <definedName name="LöscheEinfuhrVolumen" localSheetId="23">'[5]02-12 Eintrag 1000 EUR'!$B$69:$E$72,'[5]02-12 Eintrag 1000 EUR'!$B$76:$E$77,'[5]02-12 Eintrag 1000 EUR'!$B$79:$E$80,'[5]02-12 Eintrag 1000 EUR'!$B$82:$E$82,'[5]02-12 Eintrag 1000 EUR'!$B$85:$E$85</definedName>
    <definedName name="LöscheEinfuhrVolumen" localSheetId="24">'[5]02-12 Eintrag 1000 EUR'!$B$69:$E$72,'[5]02-12 Eintrag 1000 EUR'!$B$76:$E$77,'[5]02-12 Eintrag 1000 EUR'!$B$79:$E$80,'[5]02-12 Eintrag 1000 EUR'!$B$82:$E$82,'[5]02-12 Eintrag 1000 EUR'!$B$85:$E$85</definedName>
    <definedName name="LöscheEinfuhrVolumen" localSheetId="25">'[5]02-12 Eintrag 1000 EUR'!$B$69:$E$72,'[5]02-12 Eintrag 1000 EUR'!$B$76:$E$77,'[5]02-12 Eintrag 1000 EUR'!$B$79:$E$80,'[5]02-12 Eintrag 1000 EUR'!$B$82:$E$82,'[5]02-12 Eintrag 1000 EUR'!$B$85:$E$85</definedName>
    <definedName name="LöscheEinfuhrVolumen" localSheetId="55">'[5]02-12 Eintrag 1000 EUR'!$B$69:$E$72,'[5]02-12 Eintrag 1000 EUR'!$B$76:$E$77,'[5]02-12 Eintrag 1000 EUR'!$B$79:$E$80,'[5]02-12 Eintrag 1000 EUR'!$B$82:$E$82,'[5]02-12 Eintrag 1000 EUR'!$B$85:$E$85</definedName>
    <definedName name="LöscheEinfuhrVolumen" localSheetId="56">'[5]02-12 Eintrag 1000 EUR'!$B$69:$E$72,'[5]02-12 Eintrag 1000 EUR'!$B$76:$E$77,'[5]02-12 Eintrag 1000 EUR'!$B$79:$E$80,'[5]02-12 Eintrag 1000 EUR'!$B$82:$E$82,'[5]02-12 Eintrag 1000 EUR'!$B$85:$E$85</definedName>
    <definedName name="LöscheEinfuhrVolumen">'[6]02-12 Eintrag 1000 EUR'!$B$69:$E$72,'[6]02-12 Eintrag 1000 EUR'!$B$76:$E$77,'[6]02-12 Eintrag 1000 EUR'!$B$79:$E$80,'[6]02-12 Eintrag 1000 EUR'!$B$82:$E$82,'[6]02-12 Eintrag 1000 EUR'!$B$85:$E$85</definedName>
    <definedName name="März" localSheetId="3">#REF!</definedName>
    <definedName name="März" localSheetId="4">#REF!</definedName>
    <definedName name="März" localSheetId="2">#REF!</definedName>
    <definedName name="März" localSheetId="5">#REF!</definedName>
    <definedName name="März" localSheetId="34">#REF!</definedName>
    <definedName name="März" localSheetId="16">#REF!</definedName>
    <definedName name="März" localSheetId="15">#REF!</definedName>
    <definedName name="März" localSheetId="45">#REF!</definedName>
    <definedName name="März" localSheetId="54">#REF!</definedName>
    <definedName name="März" localSheetId="55">#REF!</definedName>
    <definedName name="März" localSheetId="56">#REF!</definedName>
    <definedName name="März" localSheetId="57">#REF!</definedName>
    <definedName name="März" localSheetId="58">#REF!</definedName>
    <definedName name="März" localSheetId="59">#REF!</definedName>
    <definedName name="März" localSheetId="62">#REF!</definedName>
    <definedName name="März" localSheetId="81">#REF!</definedName>
    <definedName name="März" localSheetId="80">#REF!</definedName>
    <definedName name="März" localSheetId="83">#REF!</definedName>
    <definedName name="März" localSheetId="82">#REF!</definedName>
    <definedName name="März" localSheetId="85">#REF!</definedName>
    <definedName name="März" localSheetId="65">#REF!</definedName>
    <definedName name="März" localSheetId="66">#REF!</definedName>
    <definedName name="März" localSheetId="67">#REF!</definedName>
    <definedName name="März" localSheetId="68">#REF!</definedName>
    <definedName name="März" localSheetId="84">#REF!</definedName>
    <definedName name="März" localSheetId="69">#REF!</definedName>
    <definedName name="März" localSheetId="70">#REF!</definedName>
    <definedName name="März" localSheetId="71">#REF!</definedName>
    <definedName name="März" localSheetId="72">#REF!</definedName>
    <definedName name="März" localSheetId="73">#REF!</definedName>
    <definedName name="März" localSheetId="74">#REF!</definedName>
    <definedName name="März" localSheetId="75">#REF!</definedName>
    <definedName name="März" localSheetId="76">#REF!</definedName>
    <definedName name="März" localSheetId="77">#REF!</definedName>
    <definedName name="März" localSheetId="78">#REF!</definedName>
    <definedName name="März" localSheetId="79">#REF!</definedName>
    <definedName name="März">#REF!</definedName>
    <definedName name="Monat.2.löschen" localSheetId="3">#REF!,#REF!,#REF!,#REF!</definedName>
    <definedName name="Monat.2.löschen" localSheetId="4">#REF!,#REF!,#REF!,#REF!</definedName>
    <definedName name="Monat.2.löschen" localSheetId="2">#REF!,#REF!,#REF!,#REF!</definedName>
    <definedName name="Monat.2.löschen" localSheetId="5">#REF!,#REF!,#REF!,#REF!</definedName>
    <definedName name="Monat.2.löschen" localSheetId="34">#REF!,#REF!,#REF!,#REF!</definedName>
    <definedName name="Monat.2.löschen" localSheetId="7">#REF!,#REF!,#REF!,#REF!</definedName>
    <definedName name="Monat.2.löschen" localSheetId="9">#REF!,#REF!,#REF!,#REF!</definedName>
    <definedName name="Monat.2.löschen" localSheetId="10">#REF!,#REF!,#REF!,#REF!</definedName>
    <definedName name="Monat.2.löschen" localSheetId="16">#REF!,#REF!,#REF!,#REF!</definedName>
    <definedName name="Monat.2.löschen" localSheetId="15">#REF!,#REF!,#REF!,#REF!</definedName>
    <definedName name="Monat.2.löschen" localSheetId="41">#REF!,#REF!,#REF!,#REF!</definedName>
    <definedName name="Monat.2.löschen" localSheetId="45">#REF!,#REF!,#REF!,#REF!</definedName>
    <definedName name="Monat.2.löschen" localSheetId="54">#REF!,#REF!,#REF!,#REF!</definedName>
    <definedName name="Monat.2.löschen" localSheetId="55">#REF!,#REF!,#REF!,#REF!</definedName>
    <definedName name="Monat.2.löschen" localSheetId="56">#REF!,#REF!,#REF!,#REF!</definedName>
    <definedName name="Monat.2.löschen" localSheetId="57">#REF!,#REF!,#REF!,#REF!</definedName>
    <definedName name="Monat.2.löschen" localSheetId="58">#REF!,#REF!,#REF!,#REF!</definedName>
    <definedName name="Monat.2.löschen" localSheetId="59">#REF!,#REF!,#REF!,#REF!</definedName>
    <definedName name="Monat.2.löschen" localSheetId="62">#REF!,#REF!,#REF!,#REF!</definedName>
    <definedName name="Monat.2.löschen" localSheetId="81">#REF!,#REF!,#REF!,#REF!</definedName>
    <definedName name="Monat.2.löschen" localSheetId="80">#REF!,#REF!,#REF!,#REF!</definedName>
    <definedName name="Monat.2.löschen" localSheetId="83">#REF!,#REF!,#REF!,#REF!</definedName>
    <definedName name="Monat.2.löschen" localSheetId="82">#REF!,#REF!,#REF!,#REF!</definedName>
    <definedName name="Monat.2.löschen" localSheetId="85">#REF!,#REF!,#REF!,#REF!</definedName>
    <definedName name="Monat.2.löschen" localSheetId="65">#REF!,#REF!,#REF!,#REF!</definedName>
    <definedName name="Monat.2.löschen" localSheetId="66">#REF!,#REF!,#REF!,#REF!</definedName>
    <definedName name="Monat.2.löschen" localSheetId="67">#REF!,#REF!,#REF!,#REF!</definedName>
    <definedName name="Monat.2.löschen" localSheetId="68">#REF!,#REF!,#REF!,#REF!</definedName>
    <definedName name="Monat.2.löschen" localSheetId="84">#REF!,#REF!,#REF!,#REF!</definedName>
    <definedName name="Monat.2.löschen" localSheetId="69">#REF!,#REF!,#REF!,#REF!</definedName>
    <definedName name="Monat.2.löschen" localSheetId="70">#REF!,#REF!,#REF!,#REF!</definedName>
    <definedName name="Monat.2.löschen" localSheetId="71">#REF!,#REF!,#REF!,#REF!</definedName>
    <definedName name="Monat.2.löschen" localSheetId="72">#REF!,#REF!,#REF!,#REF!</definedName>
    <definedName name="Monat.2.löschen" localSheetId="73">#REF!,#REF!,#REF!,#REF!</definedName>
    <definedName name="Monat.2.löschen" localSheetId="74">#REF!,#REF!,#REF!,#REF!</definedName>
    <definedName name="Monat.2.löschen" localSheetId="75">#REF!,#REF!,#REF!,#REF!</definedName>
    <definedName name="Monat.2.löschen" localSheetId="76">#REF!,#REF!,#REF!,#REF!</definedName>
    <definedName name="Monat.2.löschen" localSheetId="77">#REF!,#REF!,#REF!,#REF!</definedName>
    <definedName name="Monat.2.löschen" localSheetId="78">#REF!,#REF!,#REF!,#REF!</definedName>
    <definedName name="Monat.2.löschen" localSheetId="79">#REF!,#REF!,#REF!,#REF!</definedName>
    <definedName name="Monat.2.löschen">#REF!,#REF!,#REF!,#REF!</definedName>
    <definedName name="Monat.3.löschen">'[7]Eintrag EGW (3)'!$D$9:$D$38,'[7]Eintrag EGW (3)'!$F$9:$F$38,'[7]Eintrag EGW (3)'!$J$9:$J$38,'[7]Eintrag EGW (3)'!$L$9:$L$38</definedName>
    <definedName name="MtFeb" localSheetId="5">#REF!</definedName>
    <definedName name="MtFeb" localSheetId="15">#REF!</definedName>
    <definedName name="MtFeb" localSheetId="41">'[1]Eintrag Gesamtentwickl GH'!#REF!</definedName>
    <definedName name="MtFeb" localSheetId="45">'[2]Eintrag Gesamtentwicklung'!#REF!</definedName>
    <definedName name="MtFeb" localSheetId="57">'[2]Eintrag Gesamtentwicklung'!#REF!</definedName>
    <definedName name="MtFeb" localSheetId="58">'[2]Eintrag Gesamtentwicklung'!#REF!</definedName>
    <definedName name="MtFeb" localSheetId="59">'[2]Eintrag Gesamtentwicklung'!#REF!</definedName>
    <definedName name="MtFeb" localSheetId="62">'[2]Eintrag Gesamtentwicklung'!#REF!</definedName>
    <definedName name="MtFeb" localSheetId="80">'[2]Eintrag Gesamtentwicklung'!#REF!</definedName>
    <definedName name="MtFeb" localSheetId="82">'[2]Eintrag Gesamtentwicklung'!#REF!</definedName>
    <definedName name="MtFeb" localSheetId="84">'[2]Eintrag Gesamtentwicklung'!#REF!</definedName>
    <definedName name="MtFeb">'[2]Eintrag Gesamtentwicklung'!#REF!</definedName>
    <definedName name="MtJan" localSheetId="5">#REF!</definedName>
    <definedName name="MtJan" localSheetId="15">#REF!</definedName>
    <definedName name="MtJan" localSheetId="41">'[1]Eintrag Gesamtentwickl GH'!#REF!</definedName>
    <definedName name="MtJan" localSheetId="57">'[2]Eintrag Gesamtentwicklung'!#REF!</definedName>
    <definedName name="MtJan" localSheetId="58">'[2]Eintrag Gesamtentwicklung'!#REF!</definedName>
    <definedName name="MtJan" localSheetId="59">'[2]Eintrag Gesamtentwicklung'!#REF!</definedName>
    <definedName name="MtJan" localSheetId="62">'[2]Eintrag Gesamtentwicklung'!#REF!</definedName>
    <definedName name="MtJan" localSheetId="80">'[2]Eintrag Gesamtentwicklung'!#REF!</definedName>
    <definedName name="MtJan" localSheetId="82">'[2]Eintrag Gesamtentwicklung'!#REF!</definedName>
    <definedName name="MtJan" localSheetId="84">'[2]Eintrag Gesamtentwicklung'!#REF!</definedName>
    <definedName name="MtJan">'[2]Eintrag Gesamtentwicklung'!#REF!</definedName>
    <definedName name="MtMrz" localSheetId="3">#REF!</definedName>
    <definedName name="MtMrz" localSheetId="4">#REF!</definedName>
    <definedName name="MtMrz" localSheetId="2">#REF!</definedName>
    <definedName name="MtMrz" localSheetId="5">#REF!</definedName>
    <definedName name="MtMrz" localSheetId="34">#REF!</definedName>
    <definedName name="MtMrz" localSheetId="16">#REF!</definedName>
    <definedName name="MtMrz" localSheetId="15">#REF!</definedName>
    <definedName name="MtMrz" localSheetId="41">'[1]Eintrag Gesamtentwickl GH'!$A$6:$A$6</definedName>
    <definedName name="MtMrz" localSheetId="45">#REF!</definedName>
    <definedName name="MtMrz" localSheetId="54">#REF!</definedName>
    <definedName name="MtMrz" localSheetId="55">#REF!</definedName>
    <definedName name="MtMrz" localSheetId="56">#REF!</definedName>
    <definedName name="MtMrz" localSheetId="57">#REF!</definedName>
    <definedName name="MtMrz" localSheetId="58">#REF!</definedName>
    <definedName name="MtMrz" localSheetId="59">#REF!</definedName>
    <definedName name="MtMrz" localSheetId="62">#REF!</definedName>
    <definedName name="MtMrz" localSheetId="81">#REF!</definedName>
    <definedName name="MtMrz" localSheetId="80">#REF!</definedName>
    <definedName name="MtMrz" localSheetId="83">#REF!</definedName>
    <definedName name="MtMrz" localSheetId="82">#REF!</definedName>
    <definedName name="MtMrz" localSheetId="85">#REF!</definedName>
    <definedName name="MtMrz" localSheetId="65">#REF!</definedName>
    <definedName name="MtMrz" localSheetId="66">#REF!</definedName>
    <definedName name="MtMrz" localSheetId="67">#REF!</definedName>
    <definedName name="MtMrz" localSheetId="68">#REF!</definedName>
    <definedName name="MtMrz" localSheetId="84">#REF!</definedName>
    <definedName name="MtMrz" localSheetId="69">#REF!</definedName>
    <definedName name="MtMrz" localSheetId="70">#REF!</definedName>
    <definedName name="MtMrz" localSheetId="71">#REF!</definedName>
    <definedName name="MtMrz" localSheetId="72">#REF!</definedName>
    <definedName name="MtMrz" localSheetId="73">#REF!</definedName>
    <definedName name="MtMrz" localSheetId="74">#REF!</definedName>
    <definedName name="MtMrz" localSheetId="75">#REF!</definedName>
    <definedName name="MtMrz" localSheetId="76">#REF!</definedName>
    <definedName name="MtMrz" localSheetId="77">#REF!</definedName>
    <definedName name="MtMrz" localSheetId="78">#REF!</definedName>
    <definedName name="MtMrz" localSheetId="79">#REF!</definedName>
    <definedName name="MtMrz">#REF!</definedName>
    <definedName name="NovBMtAHA1" localSheetId="87">'[3]1'!$B$34</definedName>
    <definedName name="NovBMtAHA1" localSheetId="86">'[3]1'!$B$34</definedName>
    <definedName name="NovBMtAHA1">'[4]1'!$B$34</definedName>
    <definedName name="OktBJtAHA3" localSheetId="87">'[3]3'!$B$36</definedName>
    <definedName name="OktBJtAHA3" localSheetId="86">'[3]3'!$B$36</definedName>
    <definedName name="OktBJtAHA3">'[4]3'!$B$36</definedName>
    <definedName name="OktBJtAHE3" localSheetId="87">'[3]3'!$C$36</definedName>
    <definedName name="OktBJtAHE3" localSheetId="86">'[3]3'!$C$36</definedName>
    <definedName name="OktBJtAHE3">'[4]3'!$C$36</definedName>
    <definedName name="OktBMtAHA1" localSheetId="87">'[3]1'!$B$33</definedName>
    <definedName name="OktBMtAHA1" localSheetId="86">'[3]1'!$B$33</definedName>
    <definedName name="OktBMtAHA1">'[4]1'!$B$33</definedName>
    <definedName name="OktBMtAHE1" localSheetId="87">'[3]1'!$C$33</definedName>
    <definedName name="OktBMtAHE1" localSheetId="86">'[3]1'!$C$33</definedName>
    <definedName name="OktBMtAHE1">'[4]1'!$C$33</definedName>
    <definedName name="OktVJtAHA3" localSheetId="87">'[3]3'!$B$19</definedName>
    <definedName name="OktVJtAHA3" localSheetId="86">'[3]3'!$B$19</definedName>
    <definedName name="OktVJtAHA3">'[4]3'!$B$19</definedName>
    <definedName name="OktVJtAHE3" localSheetId="87">'[3]3'!$C$19</definedName>
    <definedName name="OktVJtAHE3" localSheetId="86">'[3]3'!$C$19</definedName>
    <definedName name="OktVJtAHE3">'[4]3'!$C$19</definedName>
    <definedName name="OktVMtAHA1" localSheetId="87">'[3]1'!$B$20</definedName>
    <definedName name="OktVMtAHA1" localSheetId="86">'[3]1'!$B$20</definedName>
    <definedName name="OktVMtAHA1">'[4]1'!$B$20</definedName>
    <definedName name="OktVMtAHE1" localSheetId="87">'[3]1'!$C$20</definedName>
    <definedName name="OktVMtAHE1" localSheetId="86">'[3]1'!$C$20</definedName>
    <definedName name="OktVMtAHE1">'[4]1'!$C$20</definedName>
    <definedName name="Quali1" localSheetId="3">'[8]Eintrag Gesamtentwicklung'!#REF!</definedName>
    <definedName name="Quali1" localSheetId="4">'[8]Eintrag Gesamtentwicklung'!#REF!</definedName>
    <definedName name="Quali1" localSheetId="2">'[8]Eintrag Gesamtentwicklung'!#REF!</definedName>
    <definedName name="Quali1" localSheetId="41">'[8]Eintrag Gesamtentwicklung'!#REF!</definedName>
    <definedName name="Quali1" localSheetId="45">'[8]Eintrag Gesamtentwicklung'!#REF!</definedName>
    <definedName name="Quali1" localSheetId="57">'[9]Eintrag Gesamtentwicklung'!#REF!</definedName>
    <definedName name="Quali1" localSheetId="58">'[9]Eintrag Gesamtentwicklung'!#REF!</definedName>
    <definedName name="Quali1" localSheetId="59">'[8]Eintrag Gesamtentwicklung'!#REF!</definedName>
    <definedName name="Quali1" localSheetId="62">'[8]Eintrag Gesamtentwicklung'!#REF!</definedName>
    <definedName name="Quali1" localSheetId="80">'[8]Eintrag Gesamtentwicklung'!#REF!</definedName>
    <definedName name="Quali1" localSheetId="82">'[8]Eintrag Gesamtentwicklung'!#REF!</definedName>
    <definedName name="Quali1" localSheetId="65">'[8]Eintrag Gesamtentwicklung'!#REF!</definedName>
    <definedName name="Quali1" localSheetId="66">'[8]Eintrag Gesamtentwicklung'!#REF!</definedName>
    <definedName name="Quali1" localSheetId="67">'[8]Eintrag Gesamtentwicklung'!#REF!</definedName>
    <definedName name="Quali1" localSheetId="68">'[8]Eintrag Gesamtentwicklung'!#REF!</definedName>
    <definedName name="Quali1" localSheetId="84">'[8]Eintrag Gesamtentwicklung'!#REF!</definedName>
    <definedName name="Quali1" localSheetId="69">'[8]Eintrag Gesamtentwicklung'!#REF!</definedName>
    <definedName name="Quali1" localSheetId="70">'[8]Eintrag Gesamtentwicklung'!#REF!</definedName>
    <definedName name="Quali1" localSheetId="71">'[8]Eintrag Gesamtentwicklung'!#REF!</definedName>
    <definedName name="Quali1" localSheetId="72">'[8]Eintrag Gesamtentwicklung'!#REF!</definedName>
    <definedName name="Quali1" localSheetId="73">'[8]Eintrag Gesamtentwicklung'!#REF!</definedName>
    <definedName name="Quali1" localSheetId="74">'[8]Eintrag Gesamtentwicklung'!#REF!</definedName>
    <definedName name="Quali1" localSheetId="75">'[8]Eintrag Gesamtentwicklung'!#REF!</definedName>
    <definedName name="Quali1" localSheetId="76">'[8]Eintrag Gesamtentwicklung'!#REF!</definedName>
    <definedName name="Quali1" localSheetId="77">'[8]Eintrag Gesamtentwicklung'!#REF!</definedName>
    <definedName name="Quali1" localSheetId="78">'[8]Eintrag Gesamtentwicklung'!#REF!</definedName>
    <definedName name="Quali1" localSheetId="79">'[8]Eintrag Gesamtentwicklung'!#REF!</definedName>
    <definedName name="Quali1">'[8]Eintrag Gesamtentwicklung'!#REF!</definedName>
    <definedName name="quali1111" localSheetId="41">#REF!</definedName>
    <definedName name="quali1111" localSheetId="45">#REF!</definedName>
    <definedName name="quali1111" localSheetId="57">#REF!</definedName>
    <definedName name="quali1111" localSheetId="58">#REF!</definedName>
    <definedName name="quali1111" localSheetId="59">#REF!</definedName>
    <definedName name="quali1111" localSheetId="62">#REF!</definedName>
    <definedName name="quali1111" localSheetId="80">#REF!</definedName>
    <definedName name="quali1111" localSheetId="82">#REF!</definedName>
    <definedName name="quali1111" localSheetId="84">#REF!</definedName>
    <definedName name="quali1111">#REF!</definedName>
    <definedName name="Qualitätsbericht" localSheetId="41">#REF!</definedName>
    <definedName name="Qualitätsbericht" localSheetId="57">#REF!</definedName>
    <definedName name="Qualitätsbericht" localSheetId="58">#REF!</definedName>
    <definedName name="Qualitätsbericht" localSheetId="59">#REF!</definedName>
    <definedName name="Qualitätsbericht" localSheetId="62">#REF!</definedName>
    <definedName name="Qualitätsbericht" localSheetId="80">#REF!</definedName>
    <definedName name="Qualitätsbericht" localSheetId="82">#REF!</definedName>
    <definedName name="Qualitätsbericht" localSheetId="84">#REF!</definedName>
    <definedName name="Qualitätsbericht">#REF!</definedName>
    <definedName name="SepBJtAHA3" localSheetId="87">'[3]3'!$B$35</definedName>
    <definedName name="SepBJtAHA3" localSheetId="86">'[3]3'!$B$35</definedName>
    <definedName name="SepBJtAHA3">'[4]3'!$B$35</definedName>
    <definedName name="SepBJtAHA6" localSheetId="87">'[3]6'!$B$40</definedName>
    <definedName name="SepBJtAHA6" localSheetId="86">'[3]6'!$B$40</definedName>
    <definedName name="SepBJtAHA6">'[4]6'!$B$40</definedName>
    <definedName name="SepBJtAHE3" localSheetId="87">'[3]3'!$C$35</definedName>
    <definedName name="SepBJtAHE3" localSheetId="86">'[3]3'!$C$35</definedName>
    <definedName name="SepBJtAHE3">'[4]3'!$C$35</definedName>
    <definedName name="SepBJtAHE6" localSheetId="87">'[3]6'!$C$40</definedName>
    <definedName name="SepBJtAHE6" localSheetId="86">'[3]6'!$C$40</definedName>
    <definedName name="SepBJtAHE6">'[4]6'!$C$40</definedName>
    <definedName name="SepBJtEXA3" localSheetId="87">'[3]3'!$E$35</definedName>
    <definedName name="SepBJtEXA3" localSheetId="86">'[3]3'!$E$35</definedName>
    <definedName name="SepBJtEXA3">'[4]3'!$E$35</definedName>
    <definedName name="SepBJtEXA6" localSheetId="87">'[3]6'!$D$40</definedName>
    <definedName name="SepBJtEXA6" localSheetId="86">'[3]6'!$D$40</definedName>
    <definedName name="SepBJtEXA6">'[4]6'!$D$40</definedName>
    <definedName name="SepBJtEXE3" localSheetId="87">'[3]3'!$F$35</definedName>
    <definedName name="SepBJtEXE3" localSheetId="86">'[3]3'!$F$35</definedName>
    <definedName name="SepBJtEXE3">'[4]3'!$F$35</definedName>
    <definedName name="SepBJtEXE6" localSheetId="87">'[3]6'!$E$40</definedName>
    <definedName name="SepBJtEXE6" localSheetId="86">'[3]6'!$E$40</definedName>
    <definedName name="SepBJtEXE6">'[4]6'!$E$40</definedName>
    <definedName name="SepBJtEZA8" localSheetId="87">'[3]8'!$E$35</definedName>
    <definedName name="SepBJtEZA8" localSheetId="86">'[3]8'!$E$35</definedName>
    <definedName name="SepBJtEZA8">'[4]8'!$E$35</definedName>
    <definedName name="SepBJtEZE8" localSheetId="87">'[3]8'!$F$35</definedName>
    <definedName name="SepBJtEZE8" localSheetId="86">'[3]8'!$F$35</definedName>
    <definedName name="SepBJtEZE8">'[4]8'!$F$35</definedName>
    <definedName name="SepBJtINA6" localSheetId="87">'[3]6'!$F$40</definedName>
    <definedName name="SepBJtINA6" localSheetId="86">'[3]6'!$F$40</definedName>
    <definedName name="SepBJtINA6">'[4]6'!$F$40</definedName>
    <definedName name="SepBJTINA8" localSheetId="87">'[3]8'!$B$35</definedName>
    <definedName name="SepBJTINA8" localSheetId="86">'[3]8'!$B$35</definedName>
    <definedName name="SepBJTINA8">'[4]8'!$B$35</definedName>
    <definedName name="SepBJtINE6" localSheetId="87">'[3]6'!$G$40</definedName>
    <definedName name="SepBJtINE6" localSheetId="86">'[3]6'!$G$40</definedName>
    <definedName name="SepBJtINE6">'[4]6'!$G$40</definedName>
    <definedName name="SepBJTINE8" localSheetId="87">'[3]8'!$C$35</definedName>
    <definedName name="SepBJTINE8" localSheetId="86">'[3]8'!$C$35</definedName>
    <definedName name="SepBJTINE8">'[4]8'!$C$35</definedName>
    <definedName name="SepBJtNEA8" localSheetId="87">'[3]8'!$H$35</definedName>
    <definedName name="SepBJtNEA8" localSheetId="86">'[3]8'!$H$35</definedName>
    <definedName name="SepBJtNEA8">'[4]8'!$H$35</definedName>
    <definedName name="SepBJtNEE8" localSheetId="87">'[3]8'!$I$35</definedName>
    <definedName name="SepBJtNEE8" localSheetId="86">'[3]8'!$I$35</definedName>
    <definedName name="SepBJtNEE8">'[4]8'!$I$35</definedName>
    <definedName name="SepBMtAHA1" localSheetId="87">'[3]1'!$B$32</definedName>
    <definedName name="SepBMtAHA1" localSheetId="86">'[3]1'!$B$32</definedName>
    <definedName name="SepBMtAHA1">'[4]1'!$B$32</definedName>
    <definedName name="SepBMtAHA5" localSheetId="87">'[3]5'!$B$36</definedName>
    <definedName name="SepBMtAHA5" localSheetId="86">'[3]5'!$B$36</definedName>
    <definedName name="SepBMtAHA5">'[4]5'!$B$36</definedName>
    <definedName name="SepBMtAHE1" localSheetId="87">'[3]1'!$C$32</definedName>
    <definedName name="SepBMtAHE1" localSheetId="86">'[3]1'!$C$32</definedName>
    <definedName name="SepBMtAHE1">'[4]1'!$C$32</definedName>
    <definedName name="SepBMtAHE5" localSheetId="87">'[3]5'!$C$36</definedName>
    <definedName name="SepBMtAHE5" localSheetId="86">'[3]5'!$C$36</definedName>
    <definedName name="SepBMtAHE5">'[4]5'!$C$36</definedName>
    <definedName name="SepBMtEXA1" localSheetId="87">'[3]1'!$D$32</definedName>
    <definedName name="SepBMtEXA1" localSheetId="86">'[3]1'!$D$32</definedName>
    <definedName name="SepBMtEXA1">'[4]1'!$D$32</definedName>
    <definedName name="SepBMtEXA5" localSheetId="87">'[3]5'!$D$36</definedName>
    <definedName name="SepBMtEXA5" localSheetId="86">'[3]5'!$D$36</definedName>
    <definedName name="SepBMtEXA5">'[4]5'!$D$36</definedName>
    <definedName name="SepBMtEXE1" localSheetId="87">'[3]1'!$G$32</definedName>
    <definedName name="SepBMtEXE1" localSheetId="86">'[3]1'!$G$32</definedName>
    <definedName name="SepBMtEXE1">'[4]1'!$G$32</definedName>
    <definedName name="SepBMtEXE5" localSheetId="87">'[3]5'!$E$36</definedName>
    <definedName name="SepBMtEXE5" localSheetId="86">'[3]5'!$E$36</definedName>
    <definedName name="SepBMtEXE5">'[4]5'!$E$36</definedName>
    <definedName name="SepBMtEZA10" localSheetId="87">'[3]10'!$D$36</definedName>
    <definedName name="SepBMtEZA10" localSheetId="86">'[3]10'!$D$36</definedName>
    <definedName name="SepBMtEZA10">'[4]10'!$D$36</definedName>
    <definedName name="SepBMtEZA11" localSheetId="87">'[3]11'!$J$32</definedName>
    <definedName name="SepBMtEZA11" localSheetId="86">'[3]11'!$J$32</definedName>
    <definedName name="SepBMtEZA11">'[4]11'!$J$32</definedName>
    <definedName name="SepBMtEZE10" localSheetId="87">'[3]10'!$E$36</definedName>
    <definedName name="SepBMtEZE10" localSheetId="86">'[3]10'!$E$36</definedName>
    <definedName name="SepBMtEZE10">'[4]10'!$E$36</definedName>
    <definedName name="SepBMtEZE11" localSheetId="87">'[3]11'!$N$32</definedName>
    <definedName name="SepBMtEZE11" localSheetId="86">'[3]11'!$N$32</definedName>
    <definedName name="SepBMtEZE11">'[4]11'!$N$32</definedName>
    <definedName name="SepBMtINA11" localSheetId="87">'[3]11'!$B$32</definedName>
    <definedName name="SepBMtINA11" localSheetId="86">'[3]11'!$B$32</definedName>
    <definedName name="SepBMtINA11">'[4]11'!$B$32</definedName>
    <definedName name="SepBMtINA5" localSheetId="87">'[3]5'!$F$36</definedName>
    <definedName name="SepBMtINA5" localSheetId="86">'[3]5'!$F$36</definedName>
    <definedName name="SepBMtINA5">'[4]5'!$F$36</definedName>
    <definedName name="SepBMtINE11" localSheetId="87">'[3]11'!$F$32</definedName>
    <definedName name="SepBMtINE11" localSheetId="86">'[3]11'!$F$32</definedName>
    <definedName name="SepBMtINE11">'[4]11'!$F$32</definedName>
    <definedName name="SepBMtINE5" localSheetId="87">'[3]5'!$G$36</definedName>
    <definedName name="SepBMtINE5" localSheetId="86">'[3]5'!$G$36</definedName>
    <definedName name="SepBMtINE5">'[4]5'!$G$36</definedName>
    <definedName name="SepBMtNEA10" localSheetId="87">'[3]10'!$F$36</definedName>
    <definedName name="SepBMtNEA10" localSheetId="86">'[3]10'!$F$36</definedName>
    <definedName name="SepBMtNEA10">'[4]10'!$F$36</definedName>
    <definedName name="SepBMtNEA7" localSheetId="87">'[3]7'!$H$31</definedName>
    <definedName name="SepBMtNEA7" localSheetId="86">'[3]7'!$H$31</definedName>
    <definedName name="SepBMtNEA7">'[4]7'!$H$31</definedName>
    <definedName name="SepBMtNEE10" localSheetId="87">'[3]10'!$G$36</definedName>
    <definedName name="SepBMtNEE10" localSheetId="86">'[3]10'!$G$36</definedName>
    <definedName name="SepBMtNEE10">'[4]10'!$G$36</definedName>
    <definedName name="SepBMtNEE7" localSheetId="87">'[3]7'!$I$31</definedName>
    <definedName name="SepBMtNEE7" localSheetId="86">'[3]7'!$I$31</definedName>
    <definedName name="SepBMtNEE7">'[4]7'!$I$31</definedName>
    <definedName name="SepVJtAHA3" localSheetId="87">'[3]3'!$B$18</definedName>
    <definedName name="SepVJtAHA3" localSheetId="86">'[3]3'!$B$18</definedName>
    <definedName name="SepVJtAHA3">'[4]3'!$B$18</definedName>
    <definedName name="SepVJtAHE3" localSheetId="87">'[3]3'!$C$18</definedName>
    <definedName name="SepVJtAHE3" localSheetId="86">'[3]3'!$C$18</definedName>
    <definedName name="SepVJtAHE3">'[4]3'!$C$18</definedName>
    <definedName name="SepVJtEZA8" localSheetId="87">'[3]8'!$E$18</definedName>
    <definedName name="SepVJtEZA8" localSheetId="86">'[3]8'!$E$18</definedName>
    <definedName name="SepVJtEZA8">'[4]8'!$E$18</definedName>
    <definedName name="SepVJtEZE8" localSheetId="87">'[3]8'!$F$18</definedName>
    <definedName name="SepVJtEZE8" localSheetId="86">'[3]8'!$F$18</definedName>
    <definedName name="SepVJtEZE8">'[4]8'!$F$18</definedName>
    <definedName name="SepVJtNEA8" localSheetId="87">'[3]8'!$H$18</definedName>
    <definedName name="SepVJtNEA8" localSheetId="86">'[3]8'!$H$18</definedName>
    <definedName name="SepVJtNEA8">'[4]8'!$H$18</definedName>
    <definedName name="SepVJtNEE8" localSheetId="87">'[3]8'!$I$18</definedName>
    <definedName name="SepVJtNEE8" localSheetId="86">'[3]8'!$I$18</definedName>
    <definedName name="SepVJtNEE8">'[4]8'!$I$18</definedName>
    <definedName name="SepVMtAHA1" localSheetId="87">'[3]1'!$B$19</definedName>
    <definedName name="SepVMtAHA1" localSheetId="86">'[3]1'!$B$19</definedName>
    <definedName name="SepVMtAHA1">'[4]1'!$B$19</definedName>
    <definedName name="SepVMtAHE1" localSheetId="87">'[3]1'!$C$19</definedName>
    <definedName name="SepVMtAHE1" localSheetId="86">'[3]1'!$C$19</definedName>
    <definedName name="SepVMtAHE1">'[4]1'!$C$19</definedName>
    <definedName name="SFebruar" localSheetId="5">#REF!</definedName>
    <definedName name="SFebruar" localSheetId="15">#REF!</definedName>
    <definedName name="SFebruar" localSheetId="41">'[1]Eintrag Gesamtentwickl GH'!#REF!</definedName>
    <definedName name="SFebruar" localSheetId="45">'[2]Eintrag Gesamtentwicklung'!#REF!</definedName>
    <definedName name="SFebruar" localSheetId="57">'[2]Eintrag Gesamtentwicklung'!#REF!</definedName>
    <definedName name="SFebruar" localSheetId="58">'[2]Eintrag Gesamtentwicklung'!#REF!</definedName>
    <definedName name="SFebruar" localSheetId="59">'[2]Eintrag Gesamtentwicklung'!#REF!</definedName>
    <definedName name="SFebruar" localSheetId="62">'[2]Eintrag Gesamtentwicklung'!#REF!</definedName>
    <definedName name="SFebruar" localSheetId="80">'[2]Eintrag Gesamtentwicklung'!#REF!</definedName>
    <definedName name="SFebruar" localSheetId="82">'[2]Eintrag Gesamtentwicklung'!#REF!</definedName>
    <definedName name="SFebruar" localSheetId="84">'[2]Eintrag Gesamtentwicklung'!#REF!</definedName>
    <definedName name="SFebruar">'[2]Eintrag Gesamtentwicklung'!#REF!</definedName>
    <definedName name="SJanuar" localSheetId="5">#REF!</definedName>
    <definedName name="SJanuar" localSheetId="15">#REF!</definedName>
    <definedName name="SJanuar" localSheetId="41">'[1]Eintrag Gesamtentwickl GH'!#REF!</definedName>
    <definedName name="SJanuar" localSheetId="45">'[2]Eintrag Gesamtentwicklung'!#REF!</definedName>
    <definedName name="SJanuar" localSheetId="57">'[2]Eintrag Gesamtentwicklung'!#REF!</definedName>
    <definedName name="SJanuar" localSheetId="58">'[2]Eintrag Gesamtentwicklung'!#REF!</definedName>
    <definedName name="SJanuar" localSheetId="59">'[2]Eintrag Gesamtentwicklung'!#REF!</definedName>
    <definedName name="SJanuar" localSheetId="62">'[2]Eintrag Gesamtentwicklung'!#REF!</definedName>
    <definedName name="SJanuar" localSheetId="80">'[2]Eintrag Gesamtentwicklung'!#REF!</definedName>
    <definedName name="SJanuar" localSheetId="82">'[2]Eintrag Gesamtentwicklung'!#REF!</definedName>
    <definedName name="SJanuar" localSheetId="84">'[2]Eintrag Gesamtentwicklung'!#REF!</definedName>
    <definedName name="SJanuar">'[2]Eintrag Gesamtentwicklung'!#REF!</definedName>
    <definedName name="SMärz" localSheetId="3">#REF!</definedName>
    <definedName name="SMärz" localSheetId="4">#REF!</definedName>
    <definedName name="SMärz" localSheetId="2">#REF!</definedName>
    <definedName name="SMärz" localSheetId="5">#REF!</definedName>
    <definedName name="SMärz" localSheetId="34">#REF!</definedName>
    <definedName name="SMärz" localSheetId="16">#REF!</definedName>
    <definedName name="SMärz" localSheetId="15">#REF!</definedName>
    <definedName name="SMärz" localSheetId="45">#REF!</definedName>
    <definedName name="SMärz" localSheetId="54">#REF!</definedName>
    <definedName name="SMärz" localSheetId="55">#REF!</definedName>
    <definedName name="SMärz" localSheetId="56">#REF!</definedName>
    <definedName name="SMärz" localSheetId="57">#REF!</definedName>
    <definedName name="SMärz" localSheetId="58">#REF!</definedName>
    <definedName name="SMärz" localSheetId="59">#REF!</definedName>
    <definedName name="SMärz" localSheetId="62">#REF!</definedName>
    <definedName name="SMärz" localSheetId="81">#REF!</definedName>
    <definedName name="SMärz" localSheetId="80">#REF!</definedName>
    <definedName name="SMärz" localSheetId="83">#REF!</definedName>
    <definedName name="SMärz" localSheetId="82">#REF!</definedName>
    <definedName name="SMärz" localSheetId="85">#REF!</definedName>
    <definedName name="SMärz" localSheetId="65">#REF!</definedName>
    <definedName name="SMärz" localSheetId="66">#REF!</definedName>
    <definedName name="SMärz" localSheetId="67">#REF!</definedName>
    <definedName name="SMärz" localSheetId="68">#REF!</definedName>
    <definedName name="SMärz" localSheetId="84">#REF!</definedName>
    <definedName name="SMärz" localSheetId="69">#REF!</definedName>
    <definedName name="SMärz" localSheetId="70">#REF!</definedName>
    <definedName name="SMärz" localSheetId="71">#REF!</definedName>
    <definedName name="SMärz" localSheetId="72">#REF!</definedName>
    <definedName name="SMärz" localSheetId="73">#REF!</definedName>
    <definedName name="SMärz" localSheetId="74">#REF!</definedName>
    <definedName name="SMärz" localSheetId="75">#REF!</definedName>
    <definedName name="SMärz" localSheetId="76">#REF!</definedName>
    <definedName name="SMärz" localSheetId="77">#REF!</definedName>
    <definedName name="SMärz" localSheetId="78">#REF!</definedName>
    <definedName name="SMärz" localSheetId="79">#REF!</definedName>
    <definedName name="SMärz">#REF!</definedName>
    <definedName name="TABLE" localSheetId="16">'Tab 1.6'!$B$3:$B$5</definedName>
    <definedName name="Teil1" localSheetId="3">#REF!,#REF!,#REF!,#REF!,#REF!</definedName>
    <definedName name="Teil1" localSheetId="4">#REF!,#REF!,#REF!,#REF!,#REF!</definedName>
    <definedName name="Teil1" localSheetId="2">#REF!,#REF!,#REF!,#REF!,#REF!</definedName>
    <definedName name="Teil1" localSheetId="34">#REF!,#REF!,#REF!,#REF!,#REF!</definedName>
    <definedName name="Teil1" localSheetId="16">#REF!,#REF!,#REF!,#REF!,#REF!</definedName>
    <definedName name="Teil1" localSheetId="41">#REF!,#REF!,#REF!,#REF!,#REF!</definedName>
    <definedName name="Teil1" localSheetId="45">#REF!,#REF!,#REF!,#REF!,#REF!</definedName>
    <definedName name="Teil1" localSheetId="54">#REF!,#REF!,#REF!,#REF!,#REF!</definedName>
    <definedName name="Teil1" localSheetId="55">#REF!,#REF!,#REF!,#REF!,#REF!</definedName>
    <definedName name="Teil1" localSheetId="56">#REF!,#REF!,#REF!,#REF!,#REF!</definedName>
    <definedName name="Teil1" localSheetId="57">#REF!,#REF!,#REF!,#REF!,#REF!</definedName>
    <definedName name="Teil1" localSheetId="58">#REF!,#REF!,#REF!,#REF!,#REF!</definedName>
    <definedName name="Teil1" localSheetId="59">#REF!,#REF!,#REF!,#REF!,#REF!</definedName>
    <definedName name="Teil1" localSheetId="62">#REF!,#REF!,#REF!,#REF!,#REF!</definedName>
    <definedName name="Teil1" localSheetId="81">#REF!,#REF!,#REF!,#REF!,#REF!</definedName>
    <definedName name="Teil1" localSheetId="80">#REF!,#REF!,#REF!,#REF!,#REF!</definedName>
    <definedName name="Teil1" localSheetId="83">#REF!,#REF!,#REF!,#REF!,#REF!</definedName>
    <definedName name="Teil1" localSheetId="82">#REF!,#REF!,#REF!,#REF!,#REF!</definedName>
    <definedName name="Teil1" localSheetId="85">#REF!,#REF!,#REF!,#REF!,#REF!</definedName>
    <definedName name="Teil1" localSheetId="65">#REF!,#REF!,#REF!,#REF!,#REF!</definedName>
    <definedName name="Teil1" localSheetId="66">#REF!,#REF!,#REF!,#REF!,#REF!</definedName>
    <definedName name="Teil1" localSheetId="67">#REF!,#REF!,#REF!,#REF!,#REF!</definedName>
    <definedName name="Teil1" localSheetId="68">#REF!,#REF!,#REF!,#REF!,#REF!</definedName>
    <definedName name="Teil1" localSheetId="84">#REF!,#REF!,#REF!,#REF!,#REF!</definedName>
    <definedName name="Teil1" localSheetId="69">#REF!,#REF!,#REF!,#REF!,#REF!</definedName>
    <definedName name="Teil1" localSheetId="70">#REF!,#REF!,#REF!,#REF!,#REF!</definedName>
    <definedName name="Teil1" localSheetId="71">#REF!,#REF!,#REF!,#REF!,#REF!</definedName>
    <definedName name="Teil1" localSheetId="72">#REF!,#REF!,#REF!,#REF!,#REF!</definedName>
    <definedName name="Teil1" localSheetId="73">#REF!,#REF!,#REF!,#REF!,#REF!</definedName>
    <definedName name="Teil1" localSheetId="74">#REF!,#REF!,#REF!,#REF!,#REF!</definedName>
    <definedName name="Teil1" localSheetId="75">#REF!,#REF!,#REF!,#REF!,#REF!</definedName>
    <definedName name="Teil1" localSheetId="76">#REF!,#REF!,#REF!,#REF!,#REF!</definedName>
    <definedName name="Teil1" localSheetId="77">#REF!,#REF!,#REF!,#REF!,#REF!</definedName>
    <definedName name="Teil1" localSheetId="78">#REF!,#REF!,#REF!,#REF!,#REF!</definedName>
    <definedName name="Teil1" localSheetId="79">#REF!,#REF!,#REF!,#REF!,#REF!</definedName>
    <definedName name="Teil1">#REF!,#REF!,#REF!,#REF!,#REF!</definedName>
    <definedName name="Teil2" localSheetId="3">#REF!,#REF!,#REF!</definedName>
    <definedName name="Teil2" localSheetId="4">#REF!,#REF!,#REF!</definedName>
    <definedName name="Teil2" localSheetId="2">#REF!,#REF!,#REF!</definedName>
    <definedName name="Teil2" localSheetId="34">#REF!,#REF!,#REF!</definedName>
    <definedName name="Teil2" localSheetId="16">#REF!,#REF!,#REF!</definedName>
    <definedName name="Teil2" localSheetId="41">#REF!,#REF!,#REF!</definedName>
    <definedName name="Teil2" localSheetId="45">#REF!,#REF!,#REF!</definedName>
    <definedName name="Teil2" localSheetId="54">#REF!,#REF!,#REF!</definedName>
    <definedName name="Teil2" localSheetId="55">#REF!,#REF!,#REF!</definedName>
    <definedName name="Teil2" localSheetId="56">#REF!,#REF!,#REF!</definedName>
    <definedName name="Teil2" localSheetId="57">#REF!,#REF!,#REF!</definedName>
    <definedName name="Teil2" localSheetId="58">#REF!,#REF!,#REF!</definedName>
    <definedName name="Teil2" localSheetId="59">#REF!,#REF!,#REF!</definedName>
    <definedName name="Teil2" localSheetId="62">#REF!,#REF!,#REF!</definedName>
    <definedName name="Teil2" localSheetId="81">#REF!,#REF!,#REF!</definedName>
    <definedName name="Teil2" localSheetId="80">#REF!,#REF!,#REF!</definedName>
    <definedName name="Teil2" localSheetId="83">#REF!,#REF!,#REF!</definedName>
    <definedName name="Teil2" localSheetId="82">#REF!,#REF!,#REF!</definedName>
    <definedName name="Teil2" localSheetId="85">#REF!,#REF!,#REF!</definedName>
    <definedName name="Teil2" localSheetId="65">#REF!,#REF!,#REF!</definedName>
    <definedName name="Teil2" localSheetId="66">#REF!,#REF!,#REF!</definedName>
    <definedName name="Teil2" localSheetId="67">#REF!,#REF!,#REF!</definedName>
    <definedName name="Teil2" localSheetId="68">#REF!,#REF!,#REF!</definedName>
    <definedName name="Teil2" localSheetId="84">#REF!,#REF!,#REF!</definedName>
    <definedName name="Teil2" localSheetId="69">#REF!,#REF!,#REF!</definedName>
    <definedName name="Teil2" localSheetId="70">#REF!,#REF!,#REF!</definedName>
    <definedName name="Teil2" localSheetId="71">#REF!,#REF!,#REF!</definedName>
    <definedName name="Teil2" localSheetId="72">#REF!,#REF!,#REF!</definedName>
    <definedName name="Teil2" localSheetId="73">#REF!,#REF!,#REF!</definedName>
    <definedName name="Teil2" localSheetId="74">#REF!,#REF!,#REF!</definedName>
    <definedName name="Teil2" localSheetId="75">#REF!,#REF!,#REF!</definedName>
    <definedName name="Teil2" localSheetId="76">#REF!,#REF!,#REF!</definedName>
    <definedName name="Teil2" localSheetId="77">#REF!,#REF!,#REF!</definedName>
    <definedName name="Teil2" localSheetId="78">#REF!,#REF!,#REF!</definedName>
    <definedName name="Teil2" localSheetId="79">#REF!,#REF!,#REF!</definedName>
    <definedName name="Teil2">#REF!,#REF!,#REF!</definedName>
    <definedName name="Text20" localSheetId="0">Vorblatt!$B$58</definedName>
    <definedName name="Text9" localSheetId="0">Vorblatt!$B$57</definedName>
    <definedName name="TMJan" localSheetId="3">#REF!</definedName>
    <definedName name="TMJan" localSheetId="4">#REF!</definedName>
    <definedName name="TMJan" localSheetId="2">#REF!</definedName>
    <definedName name="TMJan" localSheetId="41">#REF!</definedName>
    <definedName name="TMJan" localSheetId="45">#REF!</definedName>
    <definedName name="TMJan" localSheetId="57">#REF!</definedName>
    <definedName name="TMJan" localSheetId="58">#REF!</definedName>
    <definedName name="TMJan" localSheetId="59">#REF!</definedName>
    <definedName name="TMJan" localSheetId="62">#REF!</definedName>
    <definedName name="TMJan" localSheetId="80">#REF!</definedName>
    <definedName name="TMJan" localSheetId="82">#REF!</definedName>
    <definedName name="TMJan" localSheetId="65">#REF!</definedName>
    <definedName name="TMJan" localSheetId="66">#REF!</definedName>
    <definedName name="TMJan" localSheetId="67">#REF!</definedName>
    <definedName name="TMJan" localSheetId="68">#REF!</definedName>
    <definedName name="TMJan" localSheetId="84">#REF!</definedName>
    <definedName name="TMJan" localSheetId="69">#REF!</definedName>
    <definedName name="TMJan" localSheetId="70">#REF!</definedName>
    <definedName name="TMJan" localSheetId="71">#REF!</definedName>
    <definedName name="TMJan" localSheetId="72">#REF!</definedName>
    <definedName name="TMJan" localSheetId="73">#REF!</definedName>
    <definedName name="TMJan" localSheetId="74">#REF!</definedName>
    <definedName name="TMJan" localSheetId="75">#REF!</definedName>
    <definedName name="TMJan" localSheetId="76">#REF!</definedName>
    <definedName name="TMJan" localSheetId="77">#REF!</definedName>
    <definedName name="TMJan" localSheetId="78">#REF!</definedName>
    <definedName name="TMJan" localSheetId="79">#REF!</definedName>
    <definedName name="TMJan">#REF!</definedName>
    <definedName name="VAprA" localSheetId="5">#REF!</definedName>
    <definedName name="VAprA" localSheetId="15">#REF!</definedName>
    <definedName name="VAprA" localSheetId="41">'[1]Eintrag Gesamtentwickl GH'!#REF!</definedName>
    <definedName name="VAprA" localSheetId="45">'[2]Eintrag Gesamtentwicklung'!#REF!</definedName>
    <definedName name="VAprA" localSheetId="57">'[2]Eintrag Gesamtentwicklung'!#REF!</definedName>
    <definedName name="VAprA" localSheetId="58">'[2]Eintrag Gesamtentwicklung'!#REF!</definedName>
    <definedName name="VAprA" localSheetId="59">'[2]Eintrag Gesamtentwicklung'!#REF!</definedName>
    <definedName name="VAprA" localSheetId="62">'[2]Eintrag Gesamtentwicklung'!#REF!</definedName>
    <definedName name="VAprA" localSheetId="80">'[2]Eintrag Gesamtentwicklung'!#REF!</definedName>
    <definedName name="VAprA" localSheetId="82">'[2]Eintrag Gesamtentwicklung'!#REF!</definedName>
    <definedName name="VAprA" localSheetId="84">'[2]Eintrag Gesamtentwicklung'!#REF!</definedName>
    <definedName name="VAprA">'[2]Eintrag Gesamtentwicklung'!#REF!</definedName>
    <definedName name="VAprE" localSheetId="5">#REF!</definedName>
    <definedName name="VAprE" localSheetId="15">#REF!</definedName>
    <definedName name="VAprE" localSheetId="41">'[1]Eintrag Gesamtentwickl GH'!#REF!</definedName>
    <definedName name="VAprE" localSheetId="45">'[2]Eintrag Gesamtentwicklung'!#REF!</definedName>
    <definedName name="VAprE" localSheetId="57">'[2]Eintrag Gesamtentwicklung'!#REF!</definedName>
    <definedName name="VAprE" localSheetId="58">'[2]Eintrag Gesamtentwicklung'!#REF!</definedName>
    <definedName name="VAprE" localSheetId="59">'[2]Eintrag Gesamtentwicklung'!#REF!</definedName>
    <definedName name="VAprE" localSheetId="62">'[2]Eintrag Gesamtentwicklung'!#REF!</definedName>
    <definedName name="VAprE" localSheetId="80">'[2]Eintrag Gesamtentwicklung'!#REF!</definedName>
    <definedName name="VAprE" localSheetId="82">'[2]Eintrag Gesamtentwicklung'!#REF!</definedName>
    <definedName name="VAprE" localSheetId="84">'[2]Eintrag Gesamtentwicklung'!#REF!</definedName>
    <definedName name="VAprE">'[2]Eintrag Gesamtentwicklung'!#REF!</definedName>
    <definedName name="VAprS" localSheetId="5">#REF!</definedName>
    <definedName name="VAprS" localSheetId="15">#REF!</definedName>
    <definedName name="VAprS" localSheetId="41">'[1]Eintrag Gesamtentwickl GH'!#REF!</definedName>
    <definedName name="VAprS" localSheetId="57">'[2]Eintrag Gesamtentwicklung'!#REF!</definedName>
    <definedName name="VAprS" localSheetId="58">'[2]Eintrag Gesamtentwicklung'!#REF!</definedName>
    <definedName name="VAprS" localSheetId="59">'[2]Eintrag Gesamtentwicklung'!#REF!</definedName>
    <definedName name="VAprS" localSheetId="62">'[2]Eintrag Gesamtentwicklung'!#REF!</definedName>
    <definedName name="VAprS" localSheetId="80">'[2]Eintrag Gesamtentwicklung'!#REF!</definedName>
    <definedName name="VAprS" localSheetId="82">'[2]Eintrag Gesamtentwicklung'!#REF!</definedName>
    <definedName name="VAprS" localSheetId="84">'[2]Eintrag Gesamtentwicklung'!#REF!</definedName>
    <definedName name="VAprS">'[2]Eintrag Gesamtentwicklung'!#REF!</definedName>
    <definedName name="VAugA" localSheetId="5">#REF!</definedName>
    <definedName name="VAugA" localSheetId="15">#REF!</definedName>
    <definedName name="VAugA" localSheetId="41">'[1]Eintrag Gesamtentwickl GH'!#REF!</definedName>
    <definedName name="VAugA" localSheetId="57">'[2]Eintrag Gesamtentwicklung'!#REF!</definedName>
    <definedName name="VAugA" localSheetId="58">'[2]Eintrag Gesamtentwicklung'!#REF!</definedName>
    <definedName name="VAugA" localSheetId="59">'[2]Eintrag Gesamtentwicklung'!#REF!</definedName>
    <definedName name="VAugA" localSheetId="62">'[2]Eintrag Gesamtentwicklung'!#REF!</definedName>
    <definedName name="VAugA" localSheetId="80">'[2]Eintrag Gesamtentwicklung'!#REF!</definedName>
    <definedName name="VAugA" localSheetId="82">'[2]Eintrag Gesamtentwicklung'!#REF!</definedName>
    <definedName name="VAugA" localSheetId="84">'[2]Eintrag Gesamtentwicklung'!#REF!</definedName>
    <definedName name="VAugA">'[2]Eintrag Gesamtentwicklung'!#REF!</definedName>
    <definedName name="VAugE" localSheetId="5">#REF!</definedName>
    <definedName name="VAugE" localSheetId="15">#REF!</definedName>
    <definedName name="VAugE" localSheetId="41">'[1]Eintrag Gesamtentwickl GH'!#REF!</definedName>
    <definedName name="VAugE" localSheetId="57">'[2]Eintrag Gesamtentwicklung'!#REF!</definedName>
    <definedName name="VAugE" localSheetId="58">'[2]Eintrag Gesamtentwicklung'!#REF!</definedName>
    <definedName name="VAugE" localSheetId="59">'[2]Eintrag Gesamtentwicklung'!#REF!</definedName>
    <definedName name="VAugE" localSheetId="62">'[2]Eintrag Gesamtentwicklung'!#REF!</definedName>
    <definedName name="VAugE" localSheetId="80">'[2]Eintrag Gesamtentwicklung'!#REF!</definedName>
    <definedName name="VAugE" localSheetId="82">'[2]Eintrag Gesamtentwicklung'!#REF!</definedName>
    <definedName name="VAugE" localSheetId="84">'[2]Eintrag Gesamtentwicklung'!#REF!</definedName>
    <definedName name="VAugE">'[2]Eintrag Gesamtentwicklung'!#REF!</definedName>
    <definedName name="VAugS" localSheetId="5">#REF!</definedName>
    <definedName name="VAugS" localSheetId="15">#REF!</definedName>
    <definedName name="VAugS" localSheetId="41">'[1]Eintrag Gesamtentwickl GH'!#REF!</definedName>
    <definedName name="VAugS" localSheetId="57">'[2]Eintrag Gesamtentwicklung'!#REF!</definedName>
    <definedName name="VAugS">'[2]Eintrag Gesamtentwicklung'!#REF!</definedName>
    <definedName name="VDezA" localSheetId="5">#REF!</definedName>
    <definedName name="VDezA" localSheetId="15">#REF!</definedName>
    <definedName name="VDezA" localSheetId="41">'[1]Eintrag Gesamtentwickl GH'!#REF!</definedName>
    <definedName name="VDezA" localSheetId="57">'[2]Eintrag Gesamtentwicklung'!#REF!</definedName>
    <definedName name="VDezA">'[2]Eintrag Gesamtentwicklung'!#REF!</definedName>
    <definedName name="VDezE" localSheetId="5">#REF!</definedName>
    <definedName name="VDezE" localSheetId="15">#REF!</definedName>
    <definedName name="VDezE" localSheetId="41">'[1]Eintrag Gesamtentwickl GH'!#REF!</definedName>
    <definedName name="VDezE" localSheetId="57">'[2]Eintrag Gesamtentwicklung'!#REF!</definedName>
    <definedName name="VDezE">'[2]Eintrag Gesamtentwicklung'!#REF!</definedName>
    <definedName name="VDezS" localSheetId="5">#REF!</definedName>
    <definedName name="VDezS" localSheetId="15">#REF!</definedName>
    <definedName name="VDezS" localSheetId="41">'[1]Eintrag Gesamtentwickl GH'!#REF!</definedName>
    <definedName name="VDezS" localSheetId="57">'[2]Eintrag Gesamtentwicklung'!#REF!</definedName>
    <definedName name="VDezS">'[2]Eintrag Gesamtentwicklung'!#REF!</definedName>
    <definedName name="VFebA" localSheetId="5">#REF!</definedName>
    <definedName name="VFebA" localSheetId="15">#REF!</definedName>
    <definedName name="VFebA" localSheetId="41">'[1]Eintrag Gesamtentwickl GH'!#REF!</definedName>
    <definedName name="VFebA" localSheetId="57">'[2]Eintrag Gesamtentwicklung'!#REF!</definedName>
    <definedName name="VFebA">'[2]Eintrag Gesamtentwicklung'!#REF!</definedName>
    <definedName name="VFebE" localSheetId="5">#REF!</definedName>
    <definedName name="VFebE" localSheetId="15">#REF!</definedName>
    <definedName name="VFebE" localSheetId="41">'[1]Eintrag Gesamtentwickl GH'!#REF!</definedName>
    <definedName name="VFebE" localSheetId="57">'[2]Eintrag Gesamtentwicklung'!#REF!</definedName>
    <definedName name="VFebE">'[2]Eintrag Gesamtentwicklung'!#REF!</definedName>
    <definedName name="VFebS" localSheetId="5">#REF!</definedName>
    <definedName name="VFebS" localSheetId="15">#REF!</definedName>
    <definedName name="VFebS" localSheetId="41">'[1]Eintrag Gesamtentwickl GH'!#REF!</definedName>
    <definedName name="VFebS" localSheetId="57">'[2]Eintrag Gesamtentwicklung'!#REF!</definedName>
    <definedName name="VFebS">'[2]Eintrag Gesamtentwicklung'!#REF!</definedName>
    <definedName name="VJanA" localSheetId="5">#REF!</definedName>
    <definedName name="VJanA" localSheetId="15">#REF!</definedName>
    <definedName name="VJanA" localSheetId="41">'[1]Eintrag Gesamtentwickl GH'!#REF!</definedName>
    <definedName name="VJanA" localSheetId="57">'[2]Eintrag Gesamtentwicklung'!#REF!</definedName>
    <definedName name="VJanA">'[2]Eintrag Gesamtentwicklung'!#REF!</definedName>
    <definedName name="VJanE" localSheetId="5">#REF!</definedName>
    <definedName name="VJanE" localSheetId="15">#REF!</definedName>
    <definedName name="VJanE" localSheetId="41">'[1]Eintrag Gesamtentwickl GH'!#REF!</definedName>
    <definedName name="VJanE" localSheetId="57">'[2]Eintrag Gesamtentwicklung'!#REF!</definedName>
    <definedName name="VJanE">'[2]Eintrag Gesamtentwicklung'!#REF!</definedName>
    <definedName name="VJanS" localSheetId="5">#REF!</definedName>
    <definedName name="VJanS" localSheetId="15">#REF!</definedName>
    <definedName name="VJanS" localSheetId="41">'[1]Eintrag Gesamtentwickl GH'!#REF!</definedName>
    <definedName name="VJanS" localSheetId="57">'[2]Eintrag Gesamtentwicklung'!#REF!</definedName>
    <definedName name="VJanS">'[2]Eintrag Gesamtentwicklung'!#REF!</definedName>
    <definedName name="VJulA" localSheetId="5">#REF!</definedName>
    <definedName name="VJulA" localSheetId="15">#REF!</definedName>
    <definedName name="VJulA" localSheetId="41">'[1]Eintrag Gesamtentwickl GH'!#REF!</definedName>
    <definedName name="VJulA" localSheetId="57">'[2]Eintrag Gesamtentwicklung'!#REF!</definedName>
    <definedName name="VJulA">'[2]Eintrag Gesamtentwicklung'!#REF!</definedName>
    <definedName name="VJulE" localSheetId="5">#REF!</definedName>
    <definedName name="VJulE" localSheetId="15">#REF!</definedName>
    <definedName name="VJulE" localSheetId="41">'[1]Eintrag Gesamtentwickl GH'!#REF!</definedName>
    <definedName name="VJulE" localSheetId="57">'[2]Eintrag Gesamtentwicklung'!#REF!</definedName>
    <definedName name="VJulE">'[2]Eintrag Gesamtentwicklung'!#REF!</definedName>
    <definedName name="VJulS" localSheetId="5">#REF!</definedName>
    <definedName name="VJulS" localSheetId="15">#REF!</definedName>
    <definedName name="VJulS" localSheetId="41">'[1]Eintrag Gesamtentwickl GH'!#REF!</definedName>
    <definedName name="VJulS" localSheetId="57">'[2]Eintrag Gesamtentwicklung'!#REF!</definedName>
    <definedName name="VJulS">'[2]Eintrag Gesamtentwicklung'!#REF!</definedName>
    <definedName name="VJunA" localSheetId="5">#REF!</definedName>
    <definedName name="VJunA" localSheetId="15">#REF!</definedName>
    <definedName name="VJunA" localSheetId="41">'[1]Eintrag Gesamtentwickl GH'!#REF!</definedName>
    <definedName name="VJunA" localSheetId="57">'[2]Eintrag Gesamtentwicklung'!#REF!</definedName>
    <definedName name="VJunA">'[2]Eintrag Gesamtentwicklung'!#REF!</definedName>
    <definedName name="VJunE" localSheetId="5">#REF!</definedName>
    <definedName name="VJunE" localSheetId="15">#REF!</definedName>
    <definedName name="VJunE" localSheetId="41">'[1]Eintrag Gesamtentwickl GH'!#REF!</definedName>
    <definedName name="VJunE" localSheetId="57">'[2]Eintrag Gesamtentwicklung'!#REF!</definedName>
    <definedName name="VJunE">'[2]Eintrag Gesamtentwicklung'!#REF!</definedName>
    <definedName name="VJunS" localSheetId="5">#REF!</definedName>
    <definedName name="VJunS" localSheetId="15">#REF!</definedName>
    <definedName name="VJunS" localSheetId="41">'[1]Eintrag Gesamtentwickl GH'!#REF!</definedName>
    <definedName name="VJunS" localSheetId="57">'[2]Eintrag Gesamtentwicklung'!#REF!</definedName>
    <definedName name="VJunS">'[2]Eintrag Gesamtentwicklung'!#REF!</definedName>
    <definedName name="VMaiA" localSheetId="5">#REF!</definedName>
    <definedName name="VMaiA" localSheetId="15">#REF!</definedName>
    <definedName name="VMaiA" localSheetId="41">'[1]Eintrag Gesamtentwickl GH'!#REF!</definedName>
    <definedName name="VMaiA" localSheetId="57">'[2]Eintrag Gesamtentwicklung'!#REF!</definedName>
    <definedName name="VMaiA">'[2]Eintrag Gesamtentwicklung'!#REF!</definedName>
    <definedName name="VMaiE" localSheetId="5">#REF!</definedName>
    <definedName name="VMaiE" localSheetId="15">#REF!</definedName>
    <definedName name="VMaiE" localSheetId="41">'[1]Eintrag Gesamtentwickl GH'!#REF!</definedName>
    <definedName name="VMaiE" localSheetId="57">'[2]Eintrag Gesamtentwicklung'!#REF!</definedName>
    <definedName name="VMaiE">'[2]Eintrag Gesamtentwicklung'!#REF!</definedName>
    <definedName name="VMaiS" localSheetId="5">#REF!</definedName>
    <definedName name="VMaiS" localSheetId="15">#REF!</definedName>
    <definedName name="VMaiS" localSheetId="41">'[1]Eintrag Gesamtentwickl GH'!#REF!</definedName>
    <definedName name="VMaiS" localSheetId="57">'[2]Eintrag Gesamtentwicklung'!#REF!</definedName>
    <definedName name="VMaiS">'[2]Eintrag Gesamtentwicklung'!#REF!</definedName>
    <definedName name="VMJan" localSheetId="3">#REF!</definedName>
    <definedName name="VMJan" localSheetId="4">#REF!</definedName>
    <definedName name="VMJan" localSheetId="2">#REF!</definedName>
    <definedName name="VMJan" localSheetId="41">#REF!</definedName>
    <definedName name="VMJan" localSheetId="45">#REF!</definedName>
    <definedName name="VMJan" localSheetId="57">#REF!</definedName>
    <definedName name="VMJan" localSheetId="58">#REF!</definedName>
    <definedName name="VMJan" localSheetId="59">#REF!</definedName>
    <definedName name="VMJan" localSheetId="62">#REF!</definedName>
    <definedName name="VMJan" localSheetId="80">#REF!</definedName>
    <definedName name="VMJan" localSheetId="82">#REF!</definedName>
    <definedName name="VMJan" localSheetId="65">#REF!</definedName>
    <definedName name="VMJan" localSheetId="66">#REF!</definedName>
    <definedName name="VMJan" localSheetId="67">#REF!</definedName>
    <definedName name="VMJan" localSheetId="68">#REF!</definedName>
    <definedName name="VMJan" localSheetId="84">#REF!</definedName>
    <definedName name="VMJan" localSheetId="69">#REF!</definedName>
    <definedName name="VMJan" localSheetId="70">#REF!</definedName>
    <definedName name="VMJan" localSheetId="71">#REF!</definedName>
    <definedName name="VMJan" localSheetId="72">#REF!</definedName>
    <definedName name="VMJan" localSheetId="73">#REF!</definedName>
    <definedName name="VMJan" localSheetId="74">#REF!</definedName>
    <definedName name="VMJan" localSheetId="75">#REF!</definedName>
    <definedName name="VMJan" localSheetId="76">#REF!</definedName>
    <definedName name="VMJan" localSheetId="77">#REF!</definedName>
    <definedName name="VMJan" localSheetId="78">#REF!</definedName>
    <definedName name="VMJan" localSheetId="79">#REF!</definedName>
    <definedName name="VMJan">#REF!</definedName>
    <definedName name="VMrzA" localSheetId="5">#REF!</definedName>
    <definedName name="VMrzA" localSheetId="15">#REF!</definedName>
    <definedName name="VMrzA" localSheetId="41">'[1]Eintrag Gesamtentwickl GH'!#REF!</definedName>
    <definedName name="VMrzA" localSheetId="45">'[2]Eintrag Gesamtentwicklung'!#REF!</definedName>
    <definedName name="VMrzA">'[2]Eintrag Gesamtentwicklung'!#REF!</definedName>
    <definedName name="VMrzE" localSheetId="5">#REF!</definedName>
    <definedName name="VMrzE" localSheetId="15">#REF!</definedName>
    <definedName name="VMrzE" localSheetId="41">'[1]Eintrag Gesamtentwickl GH'!#REF!</definedName>
    <definedName name="VMrzE" localSheetId="57">'[2]Eintrag Gesamtentwicklung'!#REF!</definedName>
    <definedName name="VMrzE">'[2]Eintrag Gesamtentwicklung'!#REF!</definedName>
    <definedName name="VMrzS" localSheetId="5">#REF!</definedName>
    <definedName name="VMrzS" localSheetId="15">#REF!</definedName>
    <definedName name="VMrzS" localSheetId="41">'[1]Eintrag Gesamtentwickl GH'!#REF!</definedName>
    <definedName name="VMrzS" localSheetId="57">'[2]Eintrag Gesamtentwicklung'!#REF!</definedName>
    <definedName name="VMrzS">'[2]Eintrag Gesamtentwicklung'!#REF!</definedName>
    <definedName name="VNovA" localSheetId="5">#REF!</definedName>
    <definedName name="VNovA" localSheetId="15">#REF!</definedName>
    <definedName name="VNovA" localSheetId="41">'[1]Eintrag Gesamtentwickl GH'!#REF!</definedName>
    <definedName name="VNovA" localSheetId="57">'[2]Eintrag Gesamtentwicklung'!#REF!</definedName>
    <definedName name="VNovA">'[2]Eintrag Gesamtentwicklung'!#REF!</definedName>
    <definedName name="VNovE" localSheetId="5">#REF!</definedName>
    <definedName name="VNovE" localSheetId="15">#REF!</definedName>
    <definedName name="VNovE" localSheetId="41">'[1]Eintrag Gesamtentwickl GH'!#REF!</definedName>
    <definedName name="VNovE" localSheetId="57">'[2]Eintrag Gesamtentwicklung'!#REF!</definedName>
    <definedName name="VNovE">'[2]Eintrag Gesamtentwicklung'!#REF!</definedName>
    <definedName name="VNovS" localSheetId="5">#REF!</definedName>
    <definedName name="VNovS" localSheetId="15">#REF!</definedName>
    <definedName name="VNovS" localSheetId="41">'[1]Eintrag Gesamtentwickl GH'!#REF!</definedName>
    <definedName name="VNovS" localSheetId="57">'[2]Eintrag Gesamtentwicklung'!#REF!</definedName>
    <definedName name="VNovS">'[2]Eintrag Gesamtentwicklung'!#REF!</definedName>
    <definedName name="VOktA" localSheetId="5">#REF!</definedName>
    <definedName name="VOktA" localSheetId="15">#REF!</definedName>
    <definedName name="VOktA" localSheetId="41">'[1]Eintrag Gesamtentwickl GH'!#REF!</definedName>
    <definedName name="VOktA" localSheetId="57">'[2]Eintrag Gesamtentwicklung'!#REF!</definedName>
    <definedName name="VOktA">'[2]Eintrag Gesamtentwicklung'!#REF!</definedName>
    <definedName name="VOktE" localSheetId="5">#REF!</definedName>
    <definedName name="VOktE" localSheetId="15">#REF!</definedName>
    <definedName name="VOktE" localSheetId="41">'[1]Eintrag Gesamtentwickl GH'!#REF!</definedName>
    <definedName name="VOktE" localSheetId="57">'[2]Eintrag Gesamtentwicklung'!#REF!</definedName>
    <definedName name="VOktE">'[2]Eintrag Gesamtentwicklung'!#REF!</definedName>
    <definedName name="VOktS" localSheetId="5">#REF!</definedName>
    <definedName name="VOktS" localSheetId="15">#REF!</definedName>
    <definedName name="VOktS" localSheetId="41">'[1]Eintrag Gesamtentwickl GH'!#REF!</definedName>
    <definedName name="VOktS" localSheetId="57">'[2]Eintrag Gesamtentwicklung'!#REF!</definedName>
    <definedName name="VOktS">'[2]Eintrag Gesamtentwicklung'!#REF!</definedName>
    <definedName name="Vorjahr" localSheetId="3">#REF!</definedName>
    <definedName name="Vorjahr" localSheetId="4">#REF!</definedName>
    <definedName name="Vorjahr" localSheetId="2">#REF!</definedName>
    <definedName name="Vorjahr" localSheetId="34">#REF!</definedName>
    <definedName name="Vorjahr" localSheetId="7">#REF!</definedName>
    <definedName name="Vorjahr" localSheetId="9">#REF!</definedName>
    <definedName name="Vorjahr" localSheetId="10">#REF!</definedName>
    <definedName name="Vorjahr" localSheetId="16">#REF!</definedName>
    <definedName name="Vorjahr" localSheetId="41">#REF!</definedName>
    <definedName name="Vorjahr" localSheetId="45">#REF!</definedName>
    <definedName name="Vorjahr" localSheetId="54">#REF!</definedName>
    <definedName name="Vorjahr" localSheetId="55">#REF!</definedName>
    <definedName name="Vorjahr" localSheetId="56">#REF!</definedName>
    <definedName name="Vorjahr" localSheetId="57">#REF!</definedName>
    <definedName name="Vorjahr" localSheetId="58">#REF!</definedName>
    <definedName name="Vorjahr" localSheetId="59">#REF!</definedName>
    <definedName name="Vorjahr" localSheetId="62">#REF!</definedName>
    <definedName name="Vorjahr" localSheetId="81">#REF!</definedName>
    <definedName name="Vorjahr" localSheetId="80">#REF!</definedName>
    <definedName name="Vorjahr" localSheetId="83">#REF!</definedName>
    <definedName name="Vorjahr" localSheetId="82">#REF!</definedName>
    <definedName name="Vorjahr" localSheetId="85">#REF!</definedName>
    <definedName name="Vorjahr" localSheetId="65">#REF!</definedName>
    <definedName name="Vorjahr" localSheetId="66">#REF!</definedName>
    <definedName name="Vorjahr" localSheetId="67">#REF!</definedName>
    <definedName name="Vorjahr" localSheetId="68">#REF!</definedName>
    <definedName name="Vorjahr" localSheetId="84">#REF!</definedName>
    <definedName name="Vorjahr" localSheetId="69">#REF!</definedName>
    <definedName name="Vorjahr" localSheetId="70">#REF!</definedName>
    <definedName name="Vorjahr" localSheetId="71">#REF!</definedName>
    <definedName name="Vorjahr" localSheetId="72">#REF!</definedName>
    <definedName name="Vorjahr" localSheetId="73">#REF!</definedName>
    <definedName name="Vorjahr" localSheetId="74">#REF!</definedName>
    <definedName name="Vorjahr" localSheetId="75">#REF!</definedName>
    <definedName name="Vorjahr" localSheetId="76">#REF!</definedName>
    <definedName name="Vorjahr" localSheetId="77">#REF!</definedName>
    <definedName name="Vorjahr" localSheetId="78">#REF!</definedName>
    <definedName name="Vorjahr" localSheetId="79">#REF!</definedName>
    <definedName name="Vorjahr" localSheetId="86">#REF!</definedName>
    <definedName name="Vorjahr">#REF!</definedName>
    <definedName name="Vorvorjahr" localSheetId="3">#REF!</definedName>
    <definedName name="Vorvorjahr" localSheetId="4">#REF!</definedName>
    <definedName name="Vorvorjahr" localSheetId="2">#REF!</definedName>
    <definedName name="Vorvorjahr" localSheetId="34">#REF!</definedName>
    <definedName name="Vorvorjahr" localSheetId="7">#REF!</definedName>
    <definedName name="Vorvorjahr" localSheetId="9">#REF!</definedName>
    <definedName name="Vorvorjahr" localSheetId="10">#REF!</definedName>
    <definedName name="Vorvorjahr" localSheetId="16">#REF!</definedName>
    <definedName name="Vorvorjahr" localSheetId="41">#REF!</definedName>
    <definedName name="Vorvorjahr" localSheetId="54">#REF!</definedName>
    <definedName name="Vorvorjahr" localSheetId="55">#REF!</definedName>
    <definedName name="Vorvorjahr" localSheetId="56">#REF!</definedName>
    <definedName name="Vorvorjahr" localSheetId="59">#REF!</definedName>
    <definedName name="Vorvorjahr" localSheetId="62">#REF!</definedName>
    <definedName name="Vorvorjahr" localSheetId="81">#REF!</definedName>
    <definedName name="Vorvorjahr" localSheetId="80">#REF!</definedName>
    <definedName name="Vorvorjahr" localSheetId="83">#REF!</definedName>
    <definedName name="Vorvorjahr" localSheetId="82">#REF!</definedName>
    <definedName name="Vorvorjahr" localSheetId="85">#REF!</definedName>
    <definedName name="Vorvorjahr" localSheetId="65">#REF!</definedName>
    <definedName name="Vorvorjahr" localSheetId="66">#REF!</definedName>
    <definedName name="Vorvorjahr" localSheetId="67">#REF!</definedName>
    <definedName name="Vorvorjahr" localSheetId="68">#REF!</definedName>
    <definedName name="Vorvorjahr" localSheetId="84">#REF!</definedName>
    <definedName name="Vorvorjahr" localSheetId="69">#REF!</definedName>
    <definedName name="Vorvorjahr" localSheetId="70">#REF!</definedName>
    <definedName name="Vorvorjahr" localSheetId="71">#REF!</definedName>
    <definedName name="Vorvorjahr" localSheetId="72">#REF!</definedName>
    <definedName name="Vorvorjahr" localSheetId="73">#REF!</definedName>
    <definedName name="Vorvorjahr" localSheetId="74">#REF!</definedName>
    <definedName name="Vorvorjahr" localSheetId="75">#REF!</definedName>
    <definedName name="Vorvorjahr" localSheetId="76">#REF!</definedName>
    <definedName name="Vorvorjahr" localSheetId="77">#REF!</definedName>
    <definedName name="Vorvorjahr" localSheetId="78">#REF!</definedName>
    <definedName name="Vorvorjahr" localSheetId="79">#REF!</definedName>
    <definedName name="Vorvorjahr" localSheetId="86">#REF!</definedName>
    <definedName name="Vorvorjahr">#REF!</definedName>
    <definedName name="VSepA" localSheetId="5">#REF!</definedName>
    <definedName name="VSepA" localSheetId="15">#REF!</definedName>
    <definedName name="VSepA" localSheetId="41">'[1]Eintrag Gesamtentwickl GH'!#REF!</definedName>
    <definedName name="VSepA" localSheetId="59">'[2]Eintrag Gesamtentwicklung'!#REF!</definedName>
    <definedName name="VSepA" localSheetId="62">'[2]Eintrag Gesamtentwicklung'!#REF!</definedName>
    <definedName name="VSepA">'[2]Eintrag Gesamtentwicklung'!#REF!</definedName>
    <definedName name="VSepE" localSheetId="5">#REF!</definedName>
    <definedName name="VSepE" localSheetId="15">#REF!</definedName>
    <definedName name="VSepE" localSheetId="41">'[1]Eintrag Gesamtentwickl GH'!#REF!</definedName>
    <definedName name="VSepE" localSheetId="57">'[2]Eintrag Gesamtentwicklung'!#REF!</definedName>
    <definedName name="VSepE" localSheetId="59">'[2]Eintrag Gesamtentwicklung'!#REF!</definedName>
    <definedName name="VSepE" localSheetId="62">'[2]Eintrag Gesamtentwicklung'!#REF!</definedName>
    <definedName name="VSepE">'[2]Eintrag Gesamtentwicklung'!#REF!</definedName>
    <definedName name="VSepS" localSheetId="5">#REF!</definedName>
    <definedName name="VSepS" localSheetId="15">#REF!</definedName>
    <definedName name="VSepS" localSheetId="41">'[1]Eintrag Gesamtentwickl GH'!#REF!</definedName>
    <definedName name="VSepS" localSheetId="57">'[2]Eintrag Gesamtentwicklung'!#REF!</definedName>
    <definedName name="VSepS">'[2]Eintrag Gesamtentwicklung'!#REF!</definedName>
    <definedName name="xlhInhalt">"ZRDaten1"</definedName>
    <definedName name="xxx">'[5]02-12 Eintrag 1000 EUR'!$B$16:$E$19,'[5]02-12 Eintrag 1000 EUR'!$B$23:$E$24,'[5]02-12 Eintrag 1000 EUR'!$B$26:$E$27,'[5]02-12 Eintrag 1000 EUR'!$B$29:$E$29,'[5]02-12 Eintrag 1000 EUR'!$B$32:$E$32</definedName>
    <definedName name="yyy">'[5]02-12 Eintrag 1000 EUR'!$B$69:$E$72,'[5]02-12 Eintrag 1000 EUR'!$B$76:$E$77,'[5]02-12 Eintrag 1000 EUR'!$B$79:$E$80,'[5]02-12 Eintrag 1000 EUR'!$B$82:$E$82,'[5]02-12 Eintrag 1000 EUR'!$B$85:$E$85</definedName>
    <definedName name="ZRDaten1.Datum">"09.08.2002 15:38:29"</definedName>
    <definedName name="ZRDaten1.ErgDef.1">"?XLSHOST_READ_1(EXCEL)_x000D_
GLOBAL(V;;;;;;;;W)_x000D_
SPALTE1(''GS4300'';KTS;''071990-'';;2)_x000D_
SPALTE2(''GS4301'';KTS;''071990-'';;2)_x000D_
SPALTE3(''GS4302'';KTS;''071990-'';;2)_x000D_
SPALTE4(''GS4303'';KTS;''071990-'';;2)_x000D_
SPALTE5(''GS8600'';KTS;''071990-'';;2)_x000D_
SPALTE_"</definedName>
    <definedName name="ZRDaten1.ErgDef.2">"?6(''GS8601'';KTS;''071990-'';;2)_x000D_
SPALTE7(''GS8602'';KTS;''071990-'';;2)"</definedName>
  </definedNames>
  <calcPr calcId="145621" fullPrecision="0"/>
</workbook>
</file>

<file path=xl/calcChain.xml><?xml version="1.0" encoding="utf-8"?>
<calcChain xmlns="http://schemas.openxmlformats.org/spreadsheetml/2006/main">
  <c r="H35" i="719" l="1"/>
  <c r="H69" i="720"/>
  <c r="H35" i="720"/>
  <c r="H33" i="720"/>
  <c r="H82" i="720"/>
  <c r="H81" i="720"/>
  <c r="H80" i="720"/>
  <c r="H78" i="720"/>
  <c r="H77" i="720"/>
  <c r="H76" i="720"/>
  <c r="H75" i="720"/>
  <c r="H74" i="720"/>
  <c r="H73" i="720"/>
  <c r="H72" i="720"/>
  <c r="H71" i="720"/>
  <c r="H70" i="720"/>
  <c r="H68" i="720"/>
  <c r="H67" i="720"/>
  <c r="H66" i="720"/>
  <c r="H65" i="720"/>
  <c r="H64" i="720"/>
  <c r="H63" i="720"/>
  <c r="H62" i="720"/>
  <c r="H61" i="720"/>
  <c r="H60" i="720"/>
  <c r="H58" i="720"/>
  <c r="H57" i="720"/>
  <c r="H56" i="720"/>
  <c r="H55" i="720"/>
  <c r="H54" i="720"/>
  <c r="H53" i="720"/>
  <c r="H52" i="720"/>
  <c r="H51" i="720"/>
  <c r="H50" i="720"/>
  <c r="H48" i="720"/>
  <c r="H47" i="720"/>
  <c r="H46" i="720"/>
  <c r="H45" i="720"/>
  <c r="H44" i="720"/>
  <c r="H43" i="720"/>
  <c r="H42" i="720"/>
  <c r="H41" i="720"/>
  <c r="H40" i="720"/>
  <c r="H39" i="720"/>
  <c r="H38" i="720"/>
  <c r="H37" i="720"/>
  <c r="H34" i="720"/>
  <c r="H32" i="720"/>
  <c r="H31" i="720"/>
  <c r="H30" i="720"/>
  <c r="H29" i="720"/>
  <c r="H28" i="720"/>
  <c r="H27" i="720"/>
  <c r="H26" i="720"/>
  <c r="H25" i="720"/>
  <c r="H24" i="720"/>
  <c r="H23" i="720"/>
  <c r="H22" i="720"/>
  <c r="H21" i="720"/>
  <c r="H20" i="720"/>
  <c r="H19" i="720"/>
  <c r="H18" i="720"/>
  <c r="H17" i="720"/>
  <c r="H16" i="720"/>
  <c r="H15" i="720"/>
  <c r="H14" i="720"/>
  <c r="H13" i="720"/>
  <c r="H12" i="720"/>
  <c r="H13" i="719"/>
  <c r="H14" i="719"/>
  <c r="H15" i="719"/>
  <c r="H16" i="719"/>
  <c r="H17" i="719"/>
  <c r="H18" i="719"/>
  <c r="H19" i="719"/>
  <c r="H20" i="719"/>
  <c r="H21" i="719"/>
  <c r="H22" i="719"/>
  <c r="H23" i="719"/>
  <c r="H24" i="719"/>
  <c r="H25" i="719"/>
  <c r="H26" i="719"/>
  <c r="H27" i="719"/>
  <c r="H28" i="719"/>
  <c r="H29" i="719"/>
  <c r="H30" i="719"/>
  <c r="H31" i="719"/>
  <c r="H32" i="719"/>
  <c r="H33" i="719"/>
  <c r="H34" i="719"/>
  <c r="H37" i="719"/>
  <c r="H38" i="719"/>
  <c r="H39" i="719"/>
  <c r="H40" i="719"/>
  <c r="H41" i="719"/>
  <c r="H42" i="719"/>
  <c r="H43" i="719"/>
  <c r="H44" i="719"/>
  <c r="H45" i="719"/>
  <c r="H46" i="719"/>
  <c r="H47" i="719"/>
  <c r="H48" i="719"/>
  <c r="H49" i="719"/>
  <c r="H50" i="719"/>
  <c r="H51" i="719"/>
  <c r="H52" i="719"/>
  <c r="H53" i="719"/>
  <c r="H54" i="719"/>
  <c r="H55" i="719"/>
  <c r="H56" i="719"/>
  <c r="H57" i="719"/>
  <c r="H58" i="719"/>
  <c r="H59" i="719"/>
  <c r="H60" i="719"/>
  <c r="H61" i="719"/>
  <c r="H62" i="719"/>
  <c r="H63" i="719"/>
  <c r="H64" i="719"/>
  <c r="H65" i="719"/>
  <c r="H66" i="719"/>
  <c r="H67" i="719"/>
  <c r="H68" i="719"/>
  <c r="H69" i="719"/>
  <c r="H70" i="719"/>
  <c r="H71" i="719"/>
  <c r="H72" i="719"/>
  <c r="H73" i="719"/>
  <c r="H74" i="719"/>
  <c r="H75" i="719"/>
  <c r="H76" i="719"/>
  <c r="H77" i="719"/>
  <c r="H78" i="719"/>
  <c r="H79" i="719"/>
  <c r="H80" i="719"/>
  <c r="H81" i="719"/>
  <c r="H82" i="719"/>
  <c r="H12" i="719"/>
  <c r="F67" i="827"/>
  <c r="E67" i="827"/>
  <c r="C16" i="828"/>
  <c r="K16" i="828"/>
  <c r="H16" i="828"/>
  <c r="C28" i="828"/>
  <c r="K28" i="828"/>
  <c r="H28" i="828"/>
  <c r="C29" i="828"/>
  <c r="K29" i="828"/>
  <c r="H29" i="828" s="1"/>
</calcChain>
</file>

<file path=xl/sharedStrings.xml><?xml version="1.0" encoding="utf-8"?>
<sst xmlns="http://schemas.openxmlformats.org/spreadsheetml/2006/main" count="10309" uniqueCount="2188">
  <si>
    <t xml:space="preserve">51000-0017 </t>
  </si>
  <si>
    <t xml:space="preserve">51000-0018 </t>
  </si>
  <si>
    <t xml:space="preserve">51000-0030 </t>
  </si>
  <si>
    <t xml:space="preserve">Nach Bundesländern </t>
  </si>
  <si>
    <t xml:space="preserve">51000-0031 </t>
  </si>
  <si>
    <t>Erläuterungen zu Verkehrszweigen</t>
  </si>
  <si>
    <t>Für die Darstellung der Außenhandelsergnisse nach Verkehrszweigen ergeben sich einige Besonderheiten:</t>
  </si>
  <si>
    <t>Grundsätzlich werden Ergebnisse der Außenhandelsstatistik in der Gliederung des Außenhandels veröffentlicht.</t>
  </si>
  <si>
    <r>
      <t xml:space="preserve">1.1 Gesamtentwicklung des deutschen Außenhandels ab 1950 </t>
    </r>
    <r>
      <rPr>
        <b/>
        <vertAlign val="superscript"/>
        <sz val="12"/>
        <rFont val="MetaNormalLF-Roman"/>
        <family val="2"/>
      </rPr>
      <t>*)</t>
    </r>
  </si>
  <si>
    <r>
      <t xml:space="preserve">1.2 Monatliche Gesamtentwicklung </t>
    </r>
    <r>
      <rPr>
        <b/>
        <vertAlign val="superscript"/>
        <sz val="12"/>
        <rFont val="MetaNormalLF-Roman"/>
        <family val="2"/>
      </rPr>
      <t>*)</t>
    </r>
  </si>
  <si>
    <t>Verbreitungswege</t>
  </si>
  <si>
    <t>Die "Dateianmeldung-Intrahandel" in IDEV ermöglicht den einfachen Dateiupload von Meldedateien. Die Meldedateien können offline erstellt und über den Menüpunkt "Dateimeldung-Intrahandel" an das Statistische Bundesamt übermittelt werden.</t>
  </si>
  <si>
    <t>eSTATISTIK.core:</t>
  </si>
  <si>
    <t>*) Außenhandelsergebnisse nach SITC-2-Stellern können über Genesis-Online abgerufen werden (Tabellen 51000-0005 jährlich, 51000-0006
    monatlich bzw. Zeitreihen 51000BJ420 jährlich, 51000BM420 monatlich).</t>
  </si>
  <si>
    <t xml:space="preserve">Ausgangsmaterial der Außenhandelsdaten der Zahlungsbilanzstatistik ist der in der Außenhandelstatistik erfasste Spezialhandel. Dieser umschließt alle physischen grenzüberschreitenden Warentransaktionen mit Handelscharakter. Er wird mit dem sogenannten Statistischen Wert, also dem Wert der Ware frei Grenze des Erhebungsgebiets, der die bis zur Grenze anfallenden Transport-, Versicherungs- und Nebenkosten mit einschließt, erfasst. Das bedeutet, dass Ausfuhren mit ihrem fob-Wert und Einfuhren mit ihrem cif-Wert erfasst werden. </t>
  </si>
  <si>
    <t>Gewürze</t>
  </si>
  <si>
    <t>Zuckerrüben, Zucker und Zuckererzeugnisse</t>
  </si>
  <si>
    <t>Ölfrüchte</t>
  </si>
  <si>
    <t>Pflanzliche Öle und Fette</t>
  </si>
  <si>
    <t>Ölkuchen</t>
  </si>
  <si>
    <t>Kleie, Abfallerzeugnisse zur Viehfütterung und sonstige Futtermittel</t>
  </si>
  <si>
    <t>Andere Nahrungsmittel pflanzlichen Ursprungs</t>
  </si>
  <si>
    <t>2.1</t>
  </si>
  <si>
    <t>Waren aus Eisen und Stahl</t>
  </si>
  <si>
    <t>Kupfer und Waren daraus</t>
  </si>
  <si>
    <t>Nickel und Waren daraus</t>
  </si>
  <si>
    <t>Aluminium und Waren daraus</t>
  </si>
  <si>
    <t>Blei und Waren daraus</t>
  </si>
  <si>
    <t>Zink und Waren daraus</t>
  </si>
  <si>
    <t>Zinn und Waren daraus</t>
  </si>
  <si>
    <t>Andere unedle Metalle; Cermets; Waren daraus</t>
  </si>
  <si>
    <t>Werkzeuge, Schneidwaren und Essbestecke</t>
  </si>
  <si>
    <t>In der Extrahandelsstatistik sind normalerweise keine Antwortausfälle zu verzeichnen. Für die Intrahandelsstatistik werden die Anwortausfälle auf Unternehmensebene nach Partnerländern, Bundesländern und Kapiteln des Warenverzeichnisses für die Außenhandelsstatistik zugeschätzt. Die anfänglichen Zuschätzungen für Antwortausfälle betragen zur Zeit für die Versendungen 6,0% und für die Eingänge 9,0%. Diese Antwortausfälle werden sukzessive durch Nachmeldungen reduziert. Bei den endgültigen Daten für 2010 lagen die Restzuschätzungen für Antwortausfälle nur noch bei 0,5% für die Versendungen und 0,8% für die Eingänge.</t>
  </si>
  <si>
    <t xml:space="preserve">In der Statistik des innergemeinschaftlichen Handels (Intrastat) wurde zur Entlastung insbesondere der kleinen und mittleren Unternehmen eine Anmeldeschwelle eingeführt. Derzeit sind alle Unternehmen, deren Warenverkehr im vorangegangenen oder im laufenden Jahr den Wert von 500 000 Euro je Lieferrichtung nicht übersteigt, von der Statistikmeldung befreit.  Das sind fast 90% der im innergemeinschaftlichen Handel tätigen Unternehmen. </t>
  </si>
  <si>
    <t>1.16.1 Ausfuhr</t>
  </si>
  <si>
    <t xml:space="preserve">  Nr. der
Klassi-
fikation</t>
  </si>
  <si>
    <t>EFTA -
Länder</t>
  </si>
  <si>
    <t xml:space="preserve">NAFTA -
Länder </t>
  </si>
  <si>
    <t>ASEAN -
Länder</t>
  </si>
  <si>
    <t>Andere
Länder</t>
  </si>
  <si>
    <t>*) Außenhandelsergebnisse nach SITC-2-Stellern und Ländern können über Genesis-Online abgerufen werden (Tabellen 51000-0007 jährlich, 51000-0008 
    monatlich bzw. Zeitreihen 51000BJ421 jährlich, 51000BM421 monatlich).</t>
  </si>
  <si>
    <t>1.16.2 Einfuhr</t>
  </si>
  <si>
    <t>2.1 Gesamtentwicklung des Generalhandels ab 1952</t>
  </si>
  <si>
    <t>2    Generalhandel</t>
  </si>
  <si>
    <r>
      <t xml:space="preserve">1.6 Rangfolge der Handelspartner im Außenhandel  der Bundesrepublik Deutschland  </t>
    </r>
    <r>
      <rPr>
        <b/>
        <vertAlign val="superscript"/>
        <sz val="12"/>
        <rFont val="MetaNormalLF-Roman"/>
        <family val="2"/>
      </rPr>
      <t>*)</t>
    </r>
  </si>
  <si>
    <r>
      <t xml:space="preserve">1.7    Ausfuhr und Einfuhr nach Kontinenten und nach Güterabteilungen des Güterverzeichnisses für Produktionsstatistiken </t>
    </r>
    <r>
      <rPr>
        <b/>
        <vertAlign val="superscript"/>
        <sz val="12"/>
        <rFont val="MetaNormalLF-Roman"/>
        <family val="2"/>
      </rPr>
      <t>*)</t>
    </r>
  </si>
  <si>
    <r>
      <t xml:space="preserve">1.7     Ausfuhr und Einfuhr nach Kontinenten und nach Güterabteilungen des Güterverzeichnisses für Produktionsstatistiken </t>
    </r>
    <r>
      <rPr>
        <b/>
        <vertAlign val="superscript"/>
        <sz val="12"/>
        <rFont val="MetaNormalLF-Roman"/>
        <family val="2"/>
      </rPr>
      <t>*)</t>
    </r>
  </si>
  <si>
    <r>
      <t>1.7     Ausfuhr und Einfuhr nach Kontinenten und nach Güterabteilungen des Güterverzeichnisses für Produktionsstatistiken</t>
    </r>
    <r>
      <rPr>
        <b/>
        <vertAlign val="superscript"/>
        <sz val="12"/>
        <rFont val="MetaNormalLF-Roman"/>
        <family val="2"/>
      </rPr>
      <t xml:space="preserve">  *)</t>
    </r>
  </si>
  <si>
    <r>
      <t xml:space="preserve">           für Produktionsstatistiken </t>
    </r>
    <r>
      <rPr>
        <b/>
        <vertAlign val="superscript"/>
        <sz val="12"/>
        <rFont val="MetaNormalLF-Roman"/>
        <family val="2"/>
      </rPr>
      <t>*)</t>
    </r>
  </si>
  <si>
    <r>
      <t xml:space="preserve">1.9    Werte nach Kapiteln des Warenverzeichnisses für die Außenhandelsstatistik </t>
    </r>
    <r>
      <rPr>
        <b/>
        <vertAlign val="superscript"/>
        <sz val="12"/>
        <rFont val="MetaNormalLF-Roman"/>
        <family val="2"/>
      </rPr>
      <t>*)</t>
    </r>
  </si>
  <si>
    <r>
      <t xml:space="preserve">1.10 Werte nach den "Main Industrial Groupings" (MIGS) </t>
    </r>
    <r>
      <rPr>
        <b/>
        <vertAlign val="superscript"/>
        <sz val="12"/>
        <rFont val="MetaNormalLF-Roman"/>
        <family val="2"/>
      </rPr>
      <t>*)</t>
    </r>
  </si>
  <si>
    <r>
      <t xml:space="preserve">1.11    Werte nach Güterabteilungen des Güterverzeichnisses für Produktionsstatistiken </t>
    </r>
    <r>
      <rPr>
        <b/>
        <vertAlign val="superscript"/>
        <sz val="12"/>
        <rFont val="MetaNormalLF-Roman"/>
        <family val="2"/>
      </rPr>
      <t>*)</t>
    </r>
  </si>
  <si>
    <r>
      <t xml:space="preserve">1.12    Werte nach Warengruppen der Ernährungswirtschaft und der Gewerblichen Wirtschaft </t>
    </r>
    <r>
      <rPr>
        <b/>
        <vertAlign val="superscript"/>
        <sz val="12"/>
        <rFont val="MetaNormalLF-Roman"/>
        <family val="2"/>
      </rPr>
      <t>*)</t>
    </r>
  </si>
  <si>
    <r>
      <t xml:space="preserve">Insgesamt </t>
    </r>
    <r>
      <rPr>
        <vertAlign val="superscript"/>
        <sz val="10"/>
        <rFont val="MetaNormalLF-Roman"/>
        <family val="2"/>
      </rPr>
      <t>1)</t>
    </r>
  </si>
  <si>
    <r>
      <t>Anteil der Warengruppen in Prozent</t>
    </r>
    <r>
      <rPr>
        <b/>
        <vertAlign val="superscript"/>
        <sz val="10"/>
        <rFont val="MetaNormalLF-Roman"/>
        <family val="2"/>
      </rPr>
      <t xml:space="preserve"> 2)</t>
    </r>
  </si>
  <si>
    <r>
      <t xml:space="preserve">1.13 Werte nach Warengruppen der Ernährungswirtschaft und der Gewerblichen Wirtschaft </t>
    </r>
    <r>
      <rPr>
        <b/>
        <vertAlign val="superscript"/>
        <sz val="12"/>
        <rFont val="MetaNormalLF-Roman"/>
        <family val="2"/>
      </rPr>
      <t>*)</t>
    </r>
  </si>
  <si>
    <r>
      <t xml:space="preserve">             und nach Ländergruppen </t>
    </r>
    <r>
      <rPr>
        <b/>
        <vertAlign val="superscript"/>
        <sz val="12"/>
        <rFont val="MetaNormalLF-Roman"/>
        <family val="2"/>
      </rPr>
      <t>*)</t>
    </r>
  </si>
  <si>
    <r>
      <t xml:space="preserve">Insge- 
samt </t>
    </r>
    <r>
      <rPr>
        <vertAlign val="superscript"/>
        <sz val="10"/>
        <rFont val="MetaNormalLF-Roman"/>
        <family val="2"/>
      </rPr>
      <t xml:space="preserve">1)  </t>
    </r>
  </si>
  <si>
    <r>
      <t xml:space="preserve">3.1 Jährliche Entwicklung nach Bundesländern </t>
    </r>
    <r>
      <rPr>
        <b/>
        <vertAlign val="superscript"/>
        <sz val="12"/>
        <rFont val="MetaNormalLF-Roman"/>
        <family val="2"/>
      </rPr>
      <t>*)</t>
    </r>
  </si>
  <si>
    <r>
      <t xml:space="preserve">           Gewerblichen Wirtschaft </t>
    </r>
    <r>
      <rPr>
        <b/>
        <vertAlign val="superscript"/>
        <sz val="12"/>
        <rFont val="MetaNormalLF-Roman"/>
        <family val="2"/>
      </rPr>
      <t>*)</t>
    </r>
  </si>
  <si>
    <r>
      <t xml:space="preserve">           Gewerblichen Wirtschaft  </t>
    </r>
    <r>
      <rPr>
        <b/>
        <vertAlign val="superscript"/>
        <sz val="12"/>
        <rFont val="MetaNormalLF-Roman"/>
        <family val="2"/>
      </rPr>
      <t>*)</t>
    </r>
  </si>
  <si>
    <t>Die Veröffentlichungstermine für ein ganzes Kalenderjahr stehen im Voraus fest. Bisher wurden diese Termine immer eingehalten.</t>
  </si>
  <si>
    <t>Vergleichbarkeit</t>
  </si>
  <si>
    <t>Räumliche Vergleichbarkeit</t>
  </si>
  <si>
    <t>Die Außenhandelsstatistik basiert auf Verordnungen der Europäischen Union und wird in allen Mitgliedstaaten nach den gleichen Konzepten und Definitionen durchgeführt. Entsprechend sind die Ergebnisse grundsätzlich EU-weit vergleichbar.</t>
  </si>
  <si>
    <t>Der Vergleich mit Außenhandelsergebnissen von Drittländern (Nicht-EU-Mitgliedstaaten) kann durch unterschiedliche Konzepte eingeschränkt sein.</t>
  </si>
  <si>
    <t>Zeitliche Vergleichbarkeit</t>
  </si>
  <si>
    <t>Export- und Importquote stellen das Verhältnis zwischen den Ausfuhren/Einfuhren und dem Bruttoinlands-</t>
  </si>
  <si>
    <t xml:space="preserve">produkt dar (Exportquote = Ausfuhr / BIP; Importquote = Einfuhr / BIP). Die Importabhängigkeitsquote misst </t>
  </si>
  <si>
    <t xml:space="preserve">den Anteil der Einfuhren an der gesamten Inlandsnachfrage, d.h. an dem um den Außenhandelssaldo </t>
  </si>
  <si>
    <t>bereinigten Bruttoinlandsprodukt (Einfuhr / (BIP – Ausfuhr + Einfuhr).</t>
  </si>
  <si>
    <t xml:space="preserve">Die normierte Außenhandelsbilanz bezieht die Außenhandelsbilanz (Differenz zwischen Ausfuhren und </t>
  </si>
  <si>
    <t xml:space="preserve">Einfuhren) auf den gesamten Handel (Summe der Ausfuhren und Einfuhren). Die Außenbeitragsquote misst </t>
  </si>
  <si>
    <t>den prozentualen Anteil der Außenhandelsbilanz an der gesamten Wirtschaftsleistung (BIP).</t>
  </si>
  <si>
    <t xml:space="preserve">Der Export-Performance-Index ermittelt die Entwicklung des Marktanteils deutscher Waren im Ausland, bezogen </t>
  </si>
  <si>
    <t>4.1.2 Einfuhr</t>
  </si>
  <si>
    <t>Exportquote</t>
  </si>
  <si>
    <t>Importquote</t>
  </si>
  <si>
    <t>Importabhängig-keitsquote</t>
  </si>
  <si>
    <t>Außenhandelsbilanz</t>
  </si>
  <si>
    <t>Export-Performance</t>
  </si>
  <si>
    <t>Außenbeitragsquote</t>
  </si>
  <si>
    <t>Normierte 
Außenhandelsbilanz</t>
  </si>
  <si>
    <t>Die Menge einer Ware wird grundsätzlich in Kilogramm erfasst und in Tonnen ( = 1000 kg) nachgewiesen. Hierbei handelt es sich um die Eigenmasse der Ware ohne Umschließungen. Für ausgewählte Warenarten wird gemäß dem Warenverzeichnis für die Außenhandelsstatistik die Menge zusätzlich in einer anderen, der sog. "Besonderen Maßeinheit" erfasst (z.B. je nach Warenart in Stück, Liter, Kubikmeter).</t>
  </si>
  <si>
    <t>Hopfen</t>
  </si>
  <si>
    <t>Kaffee</t>
  </si>
  <si>
    <t>Tee und Mate</t>
  </si>
  <si>
    <t>Rohtabak und Tabakerzeugnisse</t>
  </si>
  <si>
    <t>Bier</t>
  </si>
  <si>
    <t>Branntwein</t>
  </si>
  <si>
    <t>Meldepflichtig sind die am innergemeinschaftlichen Warenverkehr beteiligten umsatzsteuerpflichtigen Unternehmen. Zur Entlastung der Unternehmen ist eine Anmeldeschwelle festgelegt, unterhalb derer keine statistische Anmeldung erforderlich ist. Daneben sind bestimmte Warentransaktionen nicht meldepflichtig.</t>
  </si>
  <si>
    <t>*) Außenhandelsergebnisse nach Kapiteln können über Genesis-Online abgerufen werden (Tabellen 51000-0005 jährlich, 51000-0006 monatlich bzw.
     Zeitreihen 51000BJ120 jährlich, 51000BM120 monatlich).</t>
  </si>
  <si>
    <t xml:space="preserve">Die Erhebung der Außenhandelsstatistik gliedert sich mit der Einführung des EU-Binnenmarktes seit 1993 </t>
  </si>
  <si>
    <t xml:space="preserve">in die Bereiche "Intrahandel" (Handel mit EU-Mitgliedstaaten) und "Extrahandel" (Handel mit </t>
  </si>
  <si>
    <t>2.3.2</t>
  </si>
  <si>
    <t>2.5.1</t>
  </si>
  <si>
    <t>2.5.2</t>
  </si>
  <si>
    <t>2.5</t>
  </si>
  <si>
    <t>Nicht ermittelte Länder</t>
  </si>
  <si>
    <t>Darüber hinaus werden Außenhandelsergebnisse auch nach Warengruppen und -untergruppen der "Ernährungswirtschaft und der Gewerblichen Wirtschaft" (EGW) veröffentlicht. Dies ist eine nur in Deutschland angewandte zusammenfassende Warengliederung des Außenhandels.</t>
  </si>
  <si>
    <t xml:space="preserve">Auf der Grundlage des Standardkosten-Modells (SKM) hat das Statistische Bundesamt die Kosten errechnet, die den Auskunftspflichtigen durch die Intra- und Extrahandelsstatistik entstehen. </t>
  </si>
  <si>
    <t>Durch umfangreiche Plausibilitätsprüfungen werden diese Fehler weitgehend eliminiert. Auch neue Instrumente im Rahmen der "Automatisierten Sachbearbeitung Außenhandel" kommen hierbei verstärkt zur Anwendung. Neben der Prüfung von Einzeldatensätzen auf Ihre Plausibilität wurde eine "output-orientierte" Plausibilitätsprüfung installiert, die die Prüfung von Veröffentlichungsergebnissen nach verschiedenen Merkmalen unterstützt.</t>
  </si>
  <si>
    <t>In der Intrahandelsstatistik werden die Statistischen Werte (bei Kaufgeschäften) oberhalb einer Schwelle (30 Millionen Euro bei den Eingängen, 42 Millionen Euro bei den Versendungen) direkt beim Auskunftspflichtigen erhoben. Für Meldungen, die von dieser Auskunftspflicht befreit sind, werden die Statistischen Werte anhand von Umrechnungsfaktoren, die je nach Ware variieren, aus den Rechnungswerten errechnet.</t>
  </si>
  <si>
    <t>Eingeschlossen im Spezialhandel sind jedoch:</t>
  </si>
  <si>
    <t xml:space="preserve"> - die Überführung (Einfuhren) aus Lager in den freien Verkehr oder die aktive Veredelung.</t>
  </si>
  <si>
    <t>Neben den in den Rechtsgrundlagen festgelegten Konzepten und Definitionen (siehe Punkt 1.6) geben Dokumente auf EU- und internationaler Ebene Konzepte und Definitionen der Außenhandelsstatistik vor:</t>
  </si>
  <si>
    <t>- Concepts and Definitions (UN)</t>
  </si>
  <si>
    <t>- Eurostat Guidelines.</t>
  </si>
  <si>
    <t>Nutzerbedarf</t>
  </si>
  <si>
    <t>Wer verwendet Außenhandelsstatistiken wozu?</t>
  </si>
  <si>
    <t>Zeichenerklärung und Abkürzungen</t>
  </si>
  <si>
    <t>r =</t>
  </si>
  <si>
    <t>berichtigte Zahl</t>
  </si>
  <si>
    <t>0 =</t>
  </si>
  <si>
    <t>weniger als die Hälfte von 1 in der letzten besetzten Stelle, jedoch mehr als nichts</t>
  </si>
  <si>
    <t>- =</t>
  </si>
  <si>
    <t>nichts vorhanden</t>
  </si>
  <si>
    <t>… =</t>
  </si>
  <si>
    <t>Optische, fotographische Instrumente; medizinische Instrumente</t>
  </si>
  <si>
    <t>Uhrmacherwaren</t>
  </si>
  <si>
    <t>Musikinstrumente</t>
  </si>
  <si>
    <t>Waffen und Munition</t>
  </si>
  <si>
    <t>Die gesetzlichen Regelungen der Außenhandelsstatistik auf europäischer Ebene (Art. 10 Verordnung (EG)
Nr. 471/2009, Art. 11 Verordnung (EG) Nr. 638/2004) sehen die "passive Geheimhaltung" vor. Danach werden Einzelangaben auf Antrag der betroffenen Ein- oder Ausführer geheim gehalten. Namen und Adressen von Befragten werden in keinem Fall bekannt gegeben.</t>
  </si>
  <si>
    <t xml:space="preserve">Maschinen, Apparate usw. für verschied. Zwecke   </t>
  </si>
  <si>
    <t>Werte nach Abschnitten des Internationalen Warenverzeichnisses  für den Außenhandel (SITC-Rev. 4)
und nach Ländergruppen</t>
  </si>
  <si>
    <r>
      <t xml:space="preserve">1.15    Werte nach Abschnitten des Internationalen Warenverzeichnisses für den Außenhandel (SITC-Rev. 4) </t>
    </r>
    <r>
      <rPr>
        <b/>
        <vertAlign val="superscript"/>
        <sz val="12"/>
        <rFont val="MetaNormalLF-Roman"/>
        <family val="2"/>
      </rPr>
      <t>*)</t>
    </r>
  </si>
  <si>
    <t xml:space="preserve">1.16     Werte nach Abschnitten des Internationalen Warenverzeichnisses für den Außenhandel (SITC - Rev. 4) </t>
  </si>
  <si>
    <t xml:space="preserve">Antigua u. Barbuda  </t>
  </si>
  <si>
    <t xml:space="preserve">Argentinien  </t>
  </si>
  <si>
    <t>Genießbare Früchte und Nüsse; Schalen von Zitrusfrüchten</t>
  </si>
  <si>
    <t>Kaffee; Tee; Mate,Gewürze</t>
  </si>
  <si>
    <t>Getreide</t>
  </si>
  <si>
    <t>- Warenart Bananen mit Ursprungsland Grönland</t>
  </si>
  <si>
    <t>- übermäßig hohe bzw. niedrige Durchschnittswerte einer Warenart.</t>
  </si>
  <si>
    <t>Zuschätzungen für den Handel unterhalb der Schwellen</t>
  </si>
  <si>
    <t>Zuschätzungen für Anwortausfälle</t>
  </si>
  <si>
    <t>Schätzung des Statistischen Wertes</t>
  </si>
  <si>
    <t>3.4</t>
  </si>
  <si>
    <t>Tabellenfach gesperrt, Aussage nicht sinnvoll</t>
  </si>
  <si>
    <t xml:space="preserve"> –  =</t>
  </si>
  <si>
    <t>Rückstände und Abfälle der Lebensmittelindustrie</t>
  </si>
  <si>
    <t>Handelskennzahlen: Verschiedene Handelskennzahlen vor dem Hintergrund der fortschreitenden Globalisierung</t>
  </si>
  <si>
    <t>Ist der Antrag auf Geheimhaltung gerechtfertigt, werden die entsprechenden Außenhandelsdaten geheimgehalten.</t>
  </si>
  <si>
    <t>Fettsäuren, Paraffin, Vaselin und Wachse</t>
  </si>
  <si>
    <t xml:space="preserve">51000-0056 </t>
  </si>
  <si>
    <t>Die Interessen und Wünsche der Datennutzer werden auf verschiedenen Wegen berücksichtigt. Die Ressorts des Bundes und der Länder können über das nationale Gesetzgebungsverfahren direkt Einfluss auf die Außenhandelsstatistik nehmen.  Allerdings werden Erhebungsprogramm und Rahmenbedingungen der Außenhandelsstatistik weitgehend durch EU-Vorschriften geregelt. 
Auch über den Bund-Länderausschuss „Statistik“ können Nutzerinteressen artikuliert werden.  
Im Fachausschuss „Handel“, der für den Bereich "Außenhandel" alle zwei Jahre unter Leitung des Statistischen Bundesamtes zusammenkommt, werden die Hauptnutzer der Außenhandelsstatistik (u.a. Ministerien, Verbände, Bundesbank, Statistische Landesämter) über aktuelle Entwicklungen informiert  und um ihre Bewertung aus Nutzersicht gebeten. Außerdem werden von Zeit zu Zeit gezielte Nutzerbefragungen auf nationaler und auf EU-Ebene durchgeführt. Zuletzt wurde von Eurostat im Jahr 2007 eine EU-weite Befragung bei rd. 1900 Nutzern durchgeführt. Im September 2011 führte das LINK Institut für Markt- und Sozialforschung im Auftrag von Destatis eine Kundenzufriedenheitsbefragung durch.</t>
  </si>
  <si>
    <t>Bei direkter Firmenbefragung (Intrastat-System) sind Unternehmen, deren innergemeinschaftliche Warenverkehre je Verkehrsrichtung (Eingang bzw. Versendung) im Vorjahr bzw. im laufenden Jahr den Wert von derzeit 500 000 Euro nicht übersteigen, von der Meldung befreit.</t>
  </si>
  <si>
    <t>1982</t>
  </si>
  <si>
    <t>1983</t>
  </si>
  <si>
    <t>1984</t>
  </si>
  <si>
    <t>1985</t>
  </si>
  <si>
    <t>1986</t>
  </si>
  <si>
    <t>1987</t>
  </si>
  <si>
    <t>1988</t>
  </si>
  <si>
    <t>1989</t>
  </si>
  <si>
    <t>1990</t>
  </si>
  <si>
    <t>1991</t>
  </si>
  <si>
    <t>1992</t>
  </si>
  <si>
    <t>1993</t>
  </si>
  <si>
    <t>1994</t>
  </si>
  <si>
    <t>1995</t>
  </si>
  <si>
    <t>1996</t>
  </si>
  <si>
    <t>1997</t>
  </si>
  <si>
    <t>1998</t>
  </si>
  <si>
    <t>1999</t>
  </si>
  <si>
    <t>Da die Zuschätzungen für Antwortausfälle nur bis auf die Zweisteller-Ebene des Warenverzeichnisses erfolgen, kann es auf der niedrigsten Detailebene nach achtstelligen Warennummern zu Untererfassungen kommen. Diese werden durch die Nachmeldungen der Unternehmen bis zu den endgültigen Daten weitgehend reduziert.</t>
  </si>
  <si>
    <t xml:space="preserve">Mai </t>
  </si>
  <si>
    <t xml:space="preserve">Juni </t>
  </si>
  <si>
    <t xml:space="preserve">Juli </t>
  </si>
  <si>
    <t>Bestimmungsland</t>
  </si>
  <si>
    <t>Ursprungsland</t>
  </si>
  <si>
    <t>Radioaktive Elemente und radioaktive Isotope</t>
  </si>
  <si>
    <t>Andere unedle Metalle</t>
  </si>
  <si>
    <t>Brandenburg</t>
  </si>
  <si>
    <t>Bremen</t>
  </si>
  <si>
    <t>Hamburg</t>
  </si>
  <si>
    <t>Hessen</t>
  </si>
  <si>
    <t>Mecklenburg-Vorpommern</t>
  </si>
  <si>
    <t>Niedersachsen</t>
  </si>
  <si>
    <t>Andere lebende Tiere</t>
  </si>
  <si>
    <t xml:space="preserve">Die Vergleichbarkeit über die Zeit hinweg ist ein weiterer wichtiger Qualitätsaspekt. Unter anderem haben Änderungen von Definitionen, dem Erfassungsgrad oder von Methoden Auswirkungen auf die Vergleichbarkeit der Ergebnisse verschiedener Zeitpunkte.  </t>
  </si>
  <si>
    <t>Die Veröffentlichungstermine für die ersten Außenhandelsergebnisse eines Monats in Form einer Pressemitteilung werden im Veröffentlichungskalender der Pressestelle festgehalten und im Internet veröffentlicht:</t>
  </si>
  <si>
    <t>Sonstige fachstatistische Hinweise</t>
  </si>
  <si>
    <t>Neben den tatsächlichen Werten veröffentlicht die Außenhandelsstatistik auch das sog. Volumen und verschiedene Indizes.</t>
  </si>
  <si>
    <t>Die Terms of Trade geben an, wie sich die Kaufkraft einer Exporteinheit, gemessen in Importeinheiten im Vergleich zum Basisjahr verändert hat.</t>
  </si>
  <si>
    <t>Indexformeln:</t>
  </si>
  <si>
    <t>- Volumen:</t>
  </si>
  <si>
    <t>-  Index der tatsächlichen Werte:</t>
  </si>
  <si>
    <t>Zubereitungen von Fleisch, Fischen oder von Krebstieren</t>
  </si>
  <si>
    <t>Zucker und Zuckerwaren</t>
  </si>
  <si>
    <t>Kakao und Zubereitungen aus Kakao</t>
  </si>
  <si>
    <t>Zubereitungen aus Getreide, Mehl, Stärke; Milch; Backwaren</t>
  </si>
  <si>
    <t>Konzept der Datengewinnung</t>
  </si>
  <si>
    <t>8.3</t>
  </si>
  <si>
    <t>9</t>
  </si>
  <si>
    <t>Insgesamt</t>
  </si>
  <si>
    <t>EU - Länder</t>
  </si>
  <si>
    <t>Drittländer</t>
  </si>
  <si>
    <t>Milch und Milcherzeugnisse; Vogeleier; Honig</t>
  </si>
  <si>
    <t>Andere Waren tierischen Ursprungs</t>
  </si>
  <si>
    <t>Lebende Pflanzen und Waren des Blumenhandels</t>
  </si>
  <si>
    <t xml:space="preserve">Gemüse, Pflanzen, Wurzeln, Knollen,  zu Ernährungszwecken </t>
  </si>
  <si>
    <t>Mess-, steuerungs- und regelungstechnische Erzeugnisse</t>
  </si>
  <si>
    <t>Maschinen für das Papier- und Druckgewerbe</t>
  </si>
  <si>
    <t>Andere Maschinen</t>
  </si>
  <si>
    <t>Sportgeräte</t>
  </si>
  <si>
    <t>Geräte zur Elektrizitätserzeugung und -verteilung</t>
  </si>
  <si>
    <t>1.1</t>
  </si>
  <si>
    <t>1.2</t>
  </si>
  <si>
    <t>1.3</t>
  </si>
  <si>
    <t>Ausfuhr</t>
  </si>
  <si>
    <t>2.1.2</t>
  </si>
  <si>
    <t>Fische und Krebstiere, Weichtiere und andere wirbellose Wassertieren</t>
  </si>
  <si>
    <t>Aktualität und Pünktlichkeit</t>
  </si>
  <si>
    <t>Aktualität</t>
  </si>
  <si>
    <t>Pünktlichkeit</t>
  </si>
  <si>
    <t>In unregelmäßigen Abständen werden Sonderveröffentlichungen erstellt (z.B. "Deutscher Außenhandel vor der EU-Erweiterung" und "Export, Import, Globalisierung - Deutscher Außenhandel und Welthandel, 1990 bis 2008"). Außerdem enthält das Statistische Jahrbuch die wichtigsten Außenhandelsdaten.</t>
  </si>
  <si>
    <t>Fachaufsätze in „Wirtschaft und Statistik“: In der monatlich vom Statistischen Bundesamt herausgegebenen Publikation „Wirtschaft und Statistik“ erscheinen mehrmals im Jahr Aufsätze mit Hintergrundinformationen und Entwicklungen zu Ergebnissen und Methoden der Außenhandelsstatistik.</t>
  </si>
  <si>
    <t>Über 95% aller Außenhandelsdaten stehen den Nutzern allgemein zugänglich in GENESIS-Online zur Verfügung. Damit haben alle Nutzer gleichzeitig nach der Veröffentlichung der aktuellsten Monatsdaten kostenfreien Zugang zu den wichtigsten Außenhandelsergebnissen.</t>
  </si>
  <si>
    <t>1970</t>
  </si>
  <si>
    <t>1971</t>
  </si>
  <si>
    <t>1972</t>
  </si>
  <si>
    <t>1973</t>
  </si>
  <si>
    <t>1974</t>
  </si>
  <si>
    <t>1975</t>
  </si>
  <si>
    <t>Rohstoffe
5</t>
  </si>
  <si>
    <t>Halbwaren
6</t>
  </si>
  <si>
    <t>Vor-
erzeugnisse
7</t>
  </si>
  <si>
    <t>End-
erzeugnisse
8</t>
  </si>
  <si>
    <t>Andere nicht
 aufgliederbare 
Warenverkehre
9</t>
  </si>
  <si>
    <t>tierischen Ursprungs</t>
  </si>
  <si>
    <t>pflanzlichen Ursprungs</t>
  </si>
  <si>
    <t>Nach Bundesländern, Güterabteilungen GP2009-2-Steller</t>
  </si>
  <si>
    <t xml:space="preserve">Nach Bundesländern und Warengruppen EGW-1-Steller der </t>
  </si>
  <si>
    <t xml:space="preserve">Nach Bundesländern, Warengruppen EGW-1-Steller der </t>
  </si>
  <si>
    <t xml:space="preserve">Nach Bundesländern und Warengruppen EGW-3-Steller der </t>
  </si>
  <si>
    <t xml:space="preserve">Nach Bundesländern, Warengruppen EGW-3-Steller der </t>
  </si>
  <si>
    <t>Thüringen</t>
  </si>
  <si>
    <t>Waren ausländischen Ursprungs</t>
  </si>
  <si>
    <t>Für den Bereich der Außenhandelsstatistik sind folgende Abrufmöglichkeiten gegeben:</t>
  </si>
  <si>
    <t>Code</t>
  </si>
  <si>
    <t>Inhalt</t>
  </si>
  <si>
    <t>Zeitraum</t>
  </si>
  <si>
    <t xml:space="preserve">51000-0001 </t>
  </si>
  <si>
    <t>Deutschland (insgesamt)</t>
  </si>
  <si>
    <t>in 1 000 Euro</t>
  </si>
  <si>
    <t>Erze sowie Schlacken und Aschen</t>
  </si>
  <si>
    <t>Mineralische Brennstoffe; Mineralöle; bituminöse Stoffe</t>
  </si>
  <si>
    <t>Anorganische chemische Erzeugnisse</t>
  </si>
  <si>
    <t>Organische chemische Erzeugnisse</t>
  </si>
  <si>
    <t>Pharmazeutische Erzeugnisse</t>
  </si>
  <si>
    <t>Düngemittel</t>
  </si>
  <si>
    <t>Bei der Saisonbereinigung werden die Kalendereinflüsse aus einer Statistik eliminiert, um das Niveau und die Grundrichtung einer Zeitreihe in Bezug auf langfristige Trends oder Konjunkturzyklen analysieren zu können. Im Statistischen Bundesamt wird das X-12-ARIMA-Verfahren zur Saisonbereinigung verwendet.</t>
  </si>
  <si>
    <t>Bei Verletzung der Meldepflicht werden die betreffenden Unternehmen vom Statistischen Bundesamt aufgefordert, die fehlenden Meldungen nachzureichen bzw. die Ursachen für die Abweichungen aufzuklären. Bei Verstößen gegen die Meldepflicht können vom Statistischen Bundesamt gegen die betreffenden Unternehmen Ordnungswidrigkeitsverfahren eingeleitet und Bußgelder verhängt werden.</t>
  </si>
  <si>
    <t xml:space="preserve">Im Statistischen Bundesamt wird der Umfang des innergemeinschaftlichen Handels deutscher Unternehmen unterhalb der Anmeldeschwelle anhand der von der Steuerverwaltung übermittelten Daten der Unternehmen über deren innergemeinschaftliche Erwerbe und Lieferungen geschätzt. Die Zuschätzungen werden  bezogen auf Länder, Bundesländer und Kapitelebene des Warenverzeichnisses für die Außenhandelsstatistik vorgenommen. Im Jahr 2010 belief sich der Intrahandel unterhalb der Schwelle auf 1,8 % des Gesamtwerts der Versendungen in die EU und auf 3,0 % der Eingänge aus anderen Mitgliedstaaten. </t>
  </si>
  <si>
    <t>Im Extrahandel werden die bei den Zollstellen anfallenden Zollmeldungen ausgewertet.</t>
  </si>
  <si>
    <t>Statistische Einheiten (Erhebungs- und Darstellungseinheiten)</t>
  </si>
  <si>
    <t>Landwirtschaftliche Maschinen (einschließlich Ackerschlepper)</t>
  </si>
  <si>
    <t>Maschinen für das Textil-, Bekleidungs- und Ledergewerbe</t>
  </si>
  <si>
    <t>Statistisches Bundesamt</t>
  </si>
  <si>
    <t>Außenhandel</t>
  </si>
  <si>
    <t>Zusammenfassende Übersichten</t>
  </si>
  <si>
    <t>für den Außenhandel</t>
  </si>
  <si>
    <t>2</t>
  </si>
  <si>
    <t>3</t>
  </si>
  <si>
    <t xml:space="preserve">     WA-4-Steller</t>
  </si>
  <si>
    <t xml:space="preserve">     2. Güterverzeichnis für Produktionsstatistiken</t>
  </si>
  <si>
    <t xml:space="preserve">     GP-2-Steller</t>
  </si>
  <si>
    <t xml:space="preserve">     GP-4-Steller</t>
  </si>
  <si>
    <t xml:space="preserve">     3. Warengruppen der Ernährungswirtschaft und </t>
  </si>
  <si>
    <t xml:space="preserve">          Gewerblichen Wirtschaft</t>
  </si>
  <si>
    <t xml:space="preserve">     EGW-1-Steller</t>
  </si>
  <si>
    <t xml:space="preserve">     EGW-3-Steller</t>
  </si>
  <si>
    <t xml:space="preserve">     4. Internationales Warenverzeichnis für den </t>
  </si>
  <si>
    <t xml:space="preserve">          Außenhandel</t>
  </si>
  <si>
    <t>Daten der Beleganmeldung werden über Belegleser maschinell erfasst. Im Intrahandel werden die statistischen Daten überwiegend online bzw. mit magnetischen Datenträgern angemeldet. Die Intrastatdaten werden wie im Extrahandel täglich in ein eigenes Leitungsnetz eingespielt und im Rahmen der "Automatisierten Sachbearbeitung" kontrolliert, korrigiert und für die Veröffentlichung vorbereitet.</t>
  </si>
  <si>
    <t>Verordnung (EU) Nr. 92/2010 der Kommission vom 2. Februar 2010 zur Durchführung der Verordnung (EG) Nr. 471/2009 des Europäischen Parlamentes und des Rates über Gemeinschaftsstatistiken des Außenhandels mit Drittländern hinsichtlich des Datenaustausches zwischen den Zollbehörden und den nationalen statistischen Stellen, der Erstellung von Statistiken und der Qualitätsbewertung (ABl. EU L 31, S.4),</t>
  </si>
  <si>
    <t>Ursprungsland ist das Land, in dem eine Ware vollständig gewonnen oder hergestellt wurde oder ihre letzte wesentliche und wirtschaftlich gerechtfertigte Be- oder Verarbeitung erhalten hat. Ist das Ursprungsland nicht bekannt, so tritt an diese Stelle das Versendungsland. Versendungsland ist das Land, aus dem die Waren in das Erhebungsgebiet verbracht worden sind.</t>
  </si>
  <si>
    <t>Im Bereich der Veröffentlichungen nach Verkehrszweigen wird von diesem Prinzip abgewichen.</t>
  </si>
  <si>
    <t>Hier ist nur ein getrennter Nachweis von Extrahandel und Intrahandel sinnvoll.</t>
  </si>
  <si>
    <t>Eine Addition von Intra- und Extrahandel ergibt damit in vielen Fällen keine sinnvolle Aussage.</t>
  </si>
  <si>
    <t>Anhand einiger Beispiele soll verdeutlicht werden, welcher Verkehrszweig nachgewiesen wird:</t>
  </si>
  <si>
    <t>1. Ausfuhr (Versendung) von Deutschland in die Niederlande</t>
  </si>
  <si>
    <t>3. Ausfuhr in die Vereinigten Staaten (Verzollung in Deutschland)</t>
  </si>
  <si>
    <t xml:space="preserve">Ausgewählte Qualitätskriterien des Europäischen Verhaltenskodexes sind: Relevanz, Genauigkeit, Aktualität, Pünktlichkeit, Zugänglichkeit und Klarheit, Vergleichbarkeit, Kohärenz. Zu diesen Kriterien erfolgt ein Qualitätsmonitoring. Wichtigstes Werkzeug ist die Qualitätsabfrage (national quality report), die durch Eurostat jährlich in allen Mitgliedstaaten durchgeführt wird. Sie erfolgt mit einem umfassenden Fragebogen und stellt für Eurostat die Basis für den veröffentlichten Qualitätsbericht (summary quality report) dar. Es werden etwa 50 Indikatoren und Prozessvariablen abgefragt. Außerdem werden detaillierte Informationen zur angewandten Methodik verlangt (z.B. Zuschätzungen, Revisionen, Geheimhaltung). </t>
  </si>
  <si>
    <t>Andere nicht aufgliederbare Warenverkehre</t>
  </si>
  <si>
    <t>EU-Länder</t>
  </si>
  <si>
    <t xml:space="preserve">Schellack; Gummen, Harze und andere Pflanzensäfte </t>
  </si>
  <si>
    <t>Flechtstoffe und andere Waren pflanzlichen Ursprungs</t>
  </si>
  <si>
    <t>Tierische und pflanzliche Fette und Öle</t>
  </si>
  <si>
    <t>Die Angaben zur Statistik des Handels mit Drittländern (Extrastat) werden „sekundärstatistisch“ aus den Zollanmeldungen für Ein- und Ausfuhren gewonnen. Der größte Teil der dortigen Angaben wird auch für Zollzwecke benötigt. Insofern resultieren spezifische Belastungen durch die Statistik hier nur aus der Erhebung der wenigen, ausschließlich für statistische Zwecke benötigten Merkmale.</t>
  </si>
  <si>
    <r>
      <t>Verzerrungen durch Mess- und Aufbereitungsfehler</t>
    </r>
    <r>
      <rPr>
        <sz val="9"/>
        <rFont val="MetaNormalLF-Roman"/>
        <family val="2"/>
      </rPr>
      <t>:</t>
    </r>
  </si>
  <si>
    <r>
      <t xml:space="preserve">         Vol</t>
    </r>
    <r>
      <rPr>
        <b/>
        <vertAlign val="subscript"/>
        <sz val="12"/>
        <rFont val="MetaNormalLF-Roman"/>
        <family val="2"/>
      </rPr>
      <t>0,t</t>
    </r>
    <r>
      <rPr>
        <b/>
        <sz val="12"/>
        <rFont val="MetaNormalLF-Roman"/>
        <family val="2"/>
      </rPr>
      <t>=∑p</t>
    </r>
    <r>
      <rPr>
        <b/>
        <vertAlign val="subscript"/>
        <sz val="12"/>
        <rFont val="MetaNormalLF-Roman"/>
        <family val="2"/>
      </rPr>
      <t>0</t>
    </r>
    <r>
      <rPr>
        <b/>
        <sz val="12"/>
        <rFont val="MetaNormalLF-Roman"/>
        <family val="2"/>
      </rPr>
      <t>*q</t>
    </r>
    <r>
      <rPr>
        <b/>
        <vertAlign val="subscript"/>
        <sz val="12"/>
        <rFont val="MetaNormalLF-Roman"/>
        <family val="2"/>
      </rPr>
      <t>t</t>
    </r>
  </si>
  <si>
    <t>Nicht ermittelte Bundesländer</t>
  </si>
  <si>
    <t>Für das Ausland bestimmte Waren</t>
  </si>
  <si>
    <t>1) Spezialhandel</t>
  </si>
  <si>
    <t>2) Generalhandel</t>
  </si>
  <si>
    <t>Warengruppe</t>
  </si>
  <si>
    <t xml:space="preserve">1-9 </t>
  </si>
  <si>
    <t>Bundesland</t>
  </si>
  <si>
    <t>Deutschland</t>
  </si>
  <si>
    <t xml:space="preserve">Elektrischer Strom </t>
  </si>
  <si>
    <t>1968</t>
  </si>
  <si>
    <t>1969</t>
  </si>
  <si>
    <t>Nutzerkonsultationen</t>
  </si>
  <si>
    <t>Methodik</t>
  </si>
  <si>
    <t>Die Übermittlung der statistischen Daten innerhalb des Intrastat-Erhebungssystems erfolgt überwiegend online via IDEV (Internet DatenErhebung im Verbund) oder eSTATISTIK.core (Common Online Rawdata Entry). Der Anmelder / Auskunftspflichtige kann zwischen nachstehenden Meldeformen wählen:</t>
  </si>
  <si>
    <t>Tabak und verarbeitete Tabakersatzstoffe</t>
  </si>
  <si>
    <t xml:space="preserve">Gemäß der Verordnung (EG) Nr. 471/2009 des Europäischen Parlaments und des Rates haben die Mitgliedstaaten die monatlichen Ergebnisse ihres Warenverkehrs mit Drittländern der Kommission (Eurostat) spätestens 40 Tage nach Ablauf des Berichtszeitraums zu übermitteln. </t>
  </si>
  <si>
    <t>Sie ist über das Internet unter dem Punkt "Außenhandel" &gt; "Publikationen" abrufbar. Hier finden sich auch weitere Methodenaufsätze zum Thema Außenhandel:</t>
  </si>
  <si>
    <t>Sprengstoffe, Schießbedarf und Zündwaren</t>
  </si>
  <si>
    <t>Ihr Kontakt zu uns:</t>
  </si>
  <si>
    <t>www.destatis.de/kontakt</t>
  </si>
  <si>
    <t>4. Ausfuhr in die Vereinigten Staaten über die Niederlande (Verzollung in Deutschland)</t>
  </si>
  <si>
    <t>5. Einfuhr aus den Vereinigten Staaten (Verzollung an der EU-Außengrenze = Niederlande)</t>
  </si>
  <si>
    <t>Index der 
tatsächlichen Werte</t>
  </si>
  <si>
    <t>Milliarden Euro</t>
  </si>
  <si>
    <t>Gold für gewerbliche Zwecke</t>
  </si>
  <si>
    <t>Andere Halbwaren</t>
  </si>
  <si>
    <t>Die Außenhandelsstatistiken können nach unterschiedlichen Konzepten erhoben werden. Für die Datenlieferungen an Eurostat schreibt die EU den Mitgliedstaaten das Spezialhandelskonzept vor. Die Vereinten Nationen (UN) empfehlen, das Generalhandelskonzept anzuwenden. In Deutschland sind Daten nach Spezial- und Generalhandelskonzept verfügbar.</t>
  </si>
  <si>
    <t>Die Ergebnisse der Außenhandelsstatistik finden insbesondere Verwendung im Rahmen der Volkswirtschaftlichen Gesamtrechnungen des Bundes und der Bundesländer, der Zahlungsbilanzstatistik der Deutschen Bundesbank und der Europäischen Zentralbank sowie der Preisstatistik (Außenhandelspreise) zur Festlegung des Wägungsschemas.</t>
  </si>
  <si>
    <t>Jährlich ab 1990</t>
  </si>
  <si>
    <t xml:space="preserve">51000-0002 </t>
  </si>
  <si>
    <t>Monatlich ab Januar 2000</t>
  </si>
  <si>
    <t>Leder, Lederwaren und zugerichtete Pelzfelle</t>
  </si>
  <si>
    <t>Andere Kautschukwaren</t>
  </si>
  <si>
    <t>Erzeugnisse zu fotografischen und kinematografischen Zwecken</t>
  </si>
  <si>
    <t>Bekleidung aus Baumwolle, ausgenommen aus Gewirken, Gestricken</t>
  </si>
  <si>
    <t>Kalender-</t>
  </si>
  <si>
    <t>Originalwert</t>
  </si>
  <si>
    <t>und saison-</t>
  </si>
  <si>
    <t>bereinigter Wert</t>
  </si>
  <si>
    <t>Jahr</t>
  </si>
  <si>
    <t>Monat</t>
  </si>
  <si>
    <t>Veränderung</t>
  </si>
  <si>
    <t>gegenüber</t>
  </si>
  <si>
    <t>Vorjahres-</t>
  </si>
  <si>
    <t>Vor-</t>
  </si>
  <si>
    <t>monat</t>
  </si>
  <si>
    <r>
      <t xml:space="preserve">Jahr </t>
    </r>
    <r>
      <rPr>
        <vertAlign val="superscript"/>
        <sz val="10"/>
        <rFont val="MetaNormalLF-Roman"/>
        <family val="2"/>
      </rPr>
      <t>1)</t>
    </r>
  </si>
  <si>
    <r>
      <t xml:space="preserve">Ausfuhr </t>
    </r>
    <r>
      <rPr>
        <b/>
        <vertAlign val="superscript"/>
        <sz val="10"/>
        <rFont val="MetaNormalLF-Roman"/>
        <family val="2"/>
      </rPr>
      <t>1)</t>
    </r>
  </si>
  <si>
    <r>
      <t xml:space="preserve">Einfuhr </t>
    </r>
    <r>
      <rPr>
        <b/>
        <vertAlign val="superscript"/>
        <sz val="10"/>
        <rFont val="MetaNormalLF-Roman"/>
        <family val="2"/>
      </rPr>
      <t>2)</t>
    </r>
  </si>
  <si>
    <t>Andere Vorerzeugnisse</t>
  </si>
  <si>
    <t>Bekleidung aus Gewirken oder Gestricken aus Seide oder Chemiefasern</t>
  </si>
  <si>
    <t>Bekleidung aus Gewirken oder Gestricken aus Wolle oder and. Tierhaaren</t>
  </si>
  <si>
    <t xml:space="preserve">           Insgesamt …</t>
  </si>
  <si>
    <t>Vervielfältigung und Verbreitung, auch auszugsweise, mit Quellenangabe gestattet.</t>
  </si>
  <si>
    <t>Inhaltsübersicht</t>
  </si>
  <si>
    <t>Euro-US-Dollar-Referenzkurse der Europäischen Zentralbank</t>
  </si>
  <si>
    <t>2.1.1</t>
  </si>
  <si>
    <t>Nr. der 
Klassi-
fikation</t>
  </si>
  <si>
    <t>Landwirtschaftsgüter</t>
  </si>
  <si>
    <t xml:space="preserve">Vorleistungsgüter </t>
  </si>
  <si>
    <t>Investitionsgüter</t>
  </si>
  <si>
    <t>Gebrauchsgüter</t>
  </si>
  <si>
    <t>Verbrauchsgüter</t>
  </si>
  <si>
    <t>Energie</t>
  </si>
  <si>
    <t xml:space="preserve">Waren, die nicht zugeordnet werden konnten </t>
  </si>
  <si>
    <t>Erzeugnisse der Landwirtschaft und Jagd</t>
  </si>
  <si>
    <t>Forstwirtschaftliche Erzeugnisse</t>
  </si>
  <si>
    <t>Fische und Fischereierzeugnisse</t>
  </si>
  <si>
    <t>Kohle</t>
  </si>
  <si>
    <t>In beiden Bereichen der Außenhandelsstatistik werden für die Erfassung bestimmter Warentransaktionen sog. alternative Datenquellen genutzt. Hierzu gehören Daten aus der Fischereistatistik, die vom Bundesamt für Ernährung und Landwirtschaft (BLE) für die Erfassung von Anlandungen von Fischfängen deutscher Schiffe unmittelbar im Ausland erhoben werden. Der Im-/Export von elektrischem Strom und Erdgas über das Fernleitungsnetz wird ergänzend durch die "Netzbetreiber"  gemeldet. Bei der Erfassung des grenzüberschreitenden Eigentumswechsels von Seeschiffen und Luftfahrzeugen als Ein-/Ausfuhr wird u.a. auf die Seeschiffsregister bei den Amtsgerichten und das Luftfahrzeugregister beim Luftfahrt-Bundesamt (LBA) als Kontrollinstrument zurückgegriffen. Das gleiche gilt für die Erfassung des sog. Lagerverkehrs (Zolllager und Freizonen) im Generalhandel, wo im Bereich der Freizonen unterstützend „Lagerübersichten“ genutzt werden, die bei den betreffenden Lagerhaltern zu führen sind. In der Intrahandelsstatistik wird die Vollständigkeit außerdem mit Daten aus der Umsatzsteuer-Voranmeldung überwacht, zusätzlich werden auf Basis der Umsatzsteuerdaten Zuschätzungen vorgenommen.</t>
  </si>
  <si>
    <t>4.1.3</t>
  </si>
  <si>
    <t>4.1.4</t>
  </si>
  <si>
    <t>4.1.4 Einfuhr</t>
  </si>
  <si>
    <t>4.1.3 Ausfuhr</t>
  </si>
  <si>
    <t xml:space="preserve">4.1    Jährliche Entwicklung des Volumens, der Indizes und Terms of Trade (Jahr 2010 = 100) </t>
  </si>
  <si>
    <t>2.4.2.2</t>
  </si>
  <si>
    <t>2.4.2.3</t>
  </si>
  <si>
    <t>2.4.2.4</t>
  </si>
  <si>
    <t>2.5.1.1</t>
  </si>
  <si>
    <t>2.5.1.2</t>
  </si>
  <si>
    <t>2.5.1.3</t>
  </si>
  <si>
    <t>2.5.1.4</t>
  </si>
  <si>
    <t>2.5.2.1</t>
  </si>
  <si>
    <t>2.5.2.2</t>
  </si>
  <si>
    <t>2.5.2.3</t>
  </si>
  <si>
    <t>2.5.2.4</t>
  </si>
  <si>
    <t xml:space="preserve">4.1    Monatliche Entwicklung des Volumens, der Indizes und Terms of Trade (Jahr 2010 = 100) </t>
  </si>
  <si>
    <t>Handelskennzahlen</t>
  </si>
  <si>
    <t>4.1.1</t>
  </si>
  <si>
    <t>4.1.2</t>
  </si>
  <si>
    <t>- Vergleichende Betrachtung der Ausfuhren und des Auslandsumsatzes im Produzierenden Gewerbe</t>
  </si>
  <si>
    <t>- Neufassung der EU-Rechtsvorschriften für die Außenhandelsstatistik</t>
  </si>
  <si>
    <t>- Sektorale Außenhandelsergebnisse</t>
  </si>
  <si>
    <t>- Deutscher Außenhandel nach Ländern</t>
  </si>
  <si>
    <t>51000BM181</t>
  </si>
  <si>
    <t>51000BM220</t>
  </si>
  <si>
    <t xml:space="preserve">              und der Gewerblichen Wirtschaft *)</t>
  </si>
  <si>
    <t xml:space="preserve">               Insgesamt</t>
  </si>
  <si>
    <t>Jahr, Monat</t>
  </si>
  <si>
    <t>Ernährungs-
wirtschaft</t>
  </si>
  <si>
    <t>Gewerbliche 
Wirtschaft</t>
  </si>
  <si>
    <t>(EGW 1-9)</t>
  </si>
  <si>
    <t>(EGW 1-4)</t>
  </si>
  <si>
    <t>(EGW 1)</t>
  </si>
  <si>
    <t>(EGW 2)</t>
  </si>
  <si>
    <t>(EGW 3)</t>
  </si>
  <si>
    <t>(EGW 4)</t>
  </si>
  <si>
    <t>(EGW 5-8)</t>
  </si>
  <si>
    <t>(EGW 5)</t>
  </si>
  <si>
    <t>(EGW 6)</t>
  </si>
  <si>
    <t>(EGW 7+8)</t>
  </si>
  <si>
    <t>(EGW 7)</t>
  </si>
  <si>
    <t>(EGW 8)</t>
  </si>
  <si>
    <t>(EGW 9)</t>
  </si>
  <si>
    <t>*) Außenhandelsindizes und Außenhandelsvolumen nach EGW können über Genesis-Online abgerufen werden
     (Tabellen 51000-0057 jährlich, 51000-0058 monatlich bzw. Zeitreihen 51000BJ902 jährlich, 51000BM902 monatlich).</t>
  </si>
  <si>
    <t>*) Außenhandelsindizes und Außenhandelsvolumen nach EGW können über Genesis-Online abgerufen werden
     (Tabellen 51000-0057 jährlich,  51000-0058 monatlich bzw. Zeitreihen 51000BJ902 jährlich,  51000BM902 monatlich).</t>
  </si>
  <si>
    <t xml:space="preserve">               und der Gewerblichen Wirtschaft *)</t>
  </si>
  <si>
    <t>lebende Tiere</t>
  </si>
  <si>
    <t>*) Die Terms of Trade können über Genesis-Online abgerufen werden (Tabellen 51000-0057 jährlich, 51000-0058 monatlich
     bzw. Zeitreihen 51000BJ902 jährlich, 51000BM902 monatlich).</t>
  </si>
  <si>
    <t xml:space="preserve">                Insgesamt</t>
  </si>
  <si>
    <t>SITC - Teil</t>
  </si>
  <si>
    <t>Nahrungs-</t>
  </si>
  <si>
    <t>Mineral.</t>
  </si>
  <si>
    <t>Tierische</t>
  </si>
  <si>
    <t>Chemische</t>
  </si>
  <si>
    <t>Bearbeitete</t>
  </si>
  <si>
    <t>Maschinen-</t>
  </si>
  <si>
    <t>Verschie-</t>
  </si>
  <si>
    <t>Andere</t>
  </si>
  <si>
    <t>mittel und</t>
  </si>
  <si>
    <t>und</t>
  </si>
  <si>
    <t>Brennstoffe,</t>
  </si>
  <si>
    <t>und pflanz-</t>
  </si>
  <si>
    <t>Erzeug-</t>
  </si>
  <si>
    <t>Waren</t>
  </si>
  <si>
    <t>bau- und elek-</t>
  </si>
  <si>
    <t>dene</t>
  </si>
  <si>
    <t>lebende</t>
  </si>
  <si>
    <t>Tabak</t>
  </si>
  <si>
    <t>Schmiermittel</t>
  </si>
  <si>
    <t>liche Öle,</t>
  </si>
  <si>
    <t>nisse</t>
  </si>
  <si>
    <t>nach Be-</t>
  </si>
  <si>
    <t>trotechn.</t>
  </si>
  <si>
    <t>Tiere</t>
  </si>
  <si>
    <t>Fette und</t>
  </si>
  <si>
    <t>schaffenheit</t>
  </si>
  <si>
    <t>Erzeugnisse,</t>
  </si>
  <si>
    <t>Wachse</t>
  </si>
  <si>
    <t>gegliedert</t>
  </si>
  <si>
    <t>Fahrzeuge</t>
  </si>
  <si>
    <t>*) Außenhandelsindizes und Außenhandelsvolumen nach SITC können über Genesis-Online abgerufen werden (Tabelle 51000-0056 monatlich bzw. Zeitreihe 51000BM904 monatlich).</t>
  </si>
  <si>
    <t xml:space="preserve">*) Außenhandelsindizes und Außenhandelsvolumen nach SITC können über Genesis-Online abgerufen werden (Tabelle 51000-0056 monatlich bzw. Zeitreihe 51000BM904 </t>
  </si>
  <si>
    <t xml:space="preserve">    monatlich).</t>
  </si>
  <si>
    <t>4.2         Monatliche Entwicklung des Volumens nach Warengruppen der Ernährungswirtschaft</t>
  </si>
  <si>
    <r>
      <t xml:space="preserve">               und der Gewerblichen Wirtschaft </t>
    </r>
    <r>
      <rPr>
        <b/>
        <vertAlign val="superscript"/>
        <sz val="12"/>
        <rFont val="MetaNormalLF-Roman"/>
        <family val="2"/>
      </rPr>
      <t>*)</t>
    </r>
  </si>
  <si>
    <t>4.2.2      Einfuhr</t>
  </si>
  <si>
    <t>4.3         Index der tatsächlichen Werte (Jahr 2010 = 100) nach Warengruppen der Ernährungswirtschaft</t>
  </si>
  <si>
    <t>4.3.1      Ausfuhr</t>
  </si>
  <si>
    <t>4.3.2      Einfuhr</t>
  </si>
  <si>
    <r>
      <t xml:space="preserve">                und der Gewerblichen Wirtschaft </t>
    </r>
    <r>
      <rPr>
        <b/>
        <vertAlign val="superscript"/>
        <sz val="12"/>
        <rFont val="MetaNormalLF-Roman"/>
        <family val="2"/>
      </rPr>
      <t>*)</t>
    </r>
  </si>
  <si>
    <t xml:space="preserve">                und der Gewerblichen Wirtschaft *)</t>
  </si>
  <si>
    <t>4.2.1      Ausfuhr</t>
  </si>
  <si>
    <t>4.4         Index des Volumens (Jahr 2010 = 100) nach Warengruppen der Ernährungswirtschaft</t>
  </si>
  <si>
    <t>4.5        Index der Durchschnittswerte (Jahr 2010 = 100) nach Warengruppen der Ernährungswirtschaft</t>
  </si>
  <si>
    <t>4.5.1    Ausfuhr</t>
  </si>
  <si>
    <t>4.5.2    Einfuhr</t>
  </si>
  <si>
    <t>4.6    Terms of Trade (Jahr 2010 = 100) nach Warengruppen der Ernährungswirtschaft</t>
  </si>
  <si>
    <r>
      <t xml:space="preserve">           und der Gewerblichen Wirtschaft </t>
    </r>
    <r>
      <rPr>
        <b/>
        <vertAlign val="superscript"/>
        <sz val="12"/>
        <rFont val="MetaNormalLF-Roman"/>
        <family val="2"/>
      </rPr>
      <t>*)</t>
    </r>
  </si>
  <si>
    <t xml:space="preserve">           Insgesamt</t>
  </si>
  <si>
    <t>4.7.1     Ausfuhr</t>
  </si>
  <si>
    <t>4.7.2     Einfuhr</t>
  </si>
  <si>
    <t>4.7         Index der tatsächlichen Werte (Jahr 2010 = 100) nach Teilen des Internationalen Warenverzeichnisses für den Außenhandel (SITC - Rev. 4) *)</t>
  </si>
  <si>
    <t>4.8.2    Einfuhr</t>
  </si>
  <si>
    <t>4.8.1    Ausfuhr</t>
  </si>
  <si>
    <t>4.8        Index des Volumens (Jahr 2010 = 100) nach Teilen des Internationalen Warenverzeichnisses für den Außenhandel (SITC - Rev. 4) *)</t>
  </si>
  <si>
    <t xml:space="preserve">              Insgesamt</t>
  </si>
  <si>
    <t>4.9       Index der Durchschnittswerte (Jahr 2010 = 100) nach Teilen des Internationalen Warenverzeichnisses für den Außenhandel (SITC - Rev. 4) *)</t>
  </si>
  <si>
    <t>4.9.1    Ausfuhr</t>
  </si>
  <si>
    <t>4.9.2    Einfuhr</t>
  </si>
  <si>
    <t>4.4.1     Ausfuhr</t>
  </si>
  <si>
    <t>4.4.2     Einfuhr</t>
  </si>
  <si>
    <t>Tabakerzeugnisse</t>
  </si>
  <si>
    <t>Textilien</t>
  </si>
  <si>
    <t>Bekleidung</t>
  </si>
  <si>
    <t>Leder und Lederwaren</t>
  </si>
  <si>
    <t>Papier, Pappe und Waren daraus</t>
  </si>
  <si>
    <t>Kokereierzeugnisse und Mineralölerzeugnisse</t>
  </si>
  <si>
    <t>Chemische Erzeugnisse</t>
  </si>
  <si>
    <t>Die Extrahandelsstatistik ermöglicht eine nahezu 100 prozentige Erfassungsquote; die Intrahandelsstatistik deckt wertmäßig mindestens 97% der Ausfuhren und 95% aller Einfuhren ab.</t>
  </si>
  <si>
    <t>Lebende Pflanzen und Erzeugnisse der Ziergärtnerei</t>
  </si>
  <si>
    <t>dav.: Europa ohne EU</t>
  </si>
  <si>
    <t>Gegenstand der Außenhandelsstatistik ist der grenzüberschreitende Warenverkehr Deutschlands mit dem Ausland, d.h. alle körperlich ein- und ausgehenden Waren sowie elektrischer Strom werden erfasst und nachgewiesen. Dienstleistungen aller Art sind grundsätzlich nicht Gegenstand der Außenhandelsstatistik; Ausnahme: Veredelungsgeschäfte im Zusammenhang mit grenzüberschreitenden Warenbewegungen; diese werden in der Außenhandelsstatistik erfasst und nachgewiesen.</t>
  </si>
  <si>
    <t>Für den Bereich der Außenhandelsstatistik sind folgende Abrufmöglichkeiten von
Zeitreihen gegeben:</t>
  </si>
  <si>
    <t>Häute, Felle und Leder</t>
  </si>
  <si>
    <t>Lederwaren; Reiseartikel; Handtaschen</t>
  </si>
  <si>
    <t>Pelzfelle und künstliches Pelzwerk; Waren daraus</t>
  </si>
  <si>
    <t>Holz und Holzwaren; Holzkohle</t>
  </si>
  <si>
    <t>7.2</t>
  </si>
  <si>
    <t>Medizinische und pharmazeutische Erzeugnisse</t>
  </si>
  <si>
    <t xml:space="preserve">Fachserie 7  Reihe 1 </t>
  </si>
  <si>
    <t>Fischmehl, Fleischmehl und ähnliche Erzeugnisse</t>
  </si>
  <si>
    <t>Andere Nahrungsmittel tierischen Ursprungs</t>
  </si>
  <si>
    <t>Weizen</t>
  </si>
  <si>
    <t>Roggen</t>
  </si>
  <si>
    <t>Gerste</t>
  </si>
  <si>
    <t>Hafer</t>
  </si>
  <si>
    <t>Mais</t>
  </si>
  <si>
    <t xml:space="preserve">Getreideerzeugnisse, ausgenommen Reiserzeugnisse </t>
  </si>
  <si>
    <t>Backwaren und andere Zubereitungen aus Getreide</t>
  </si>
  <si>
    <t>Malz</t>
  </si>
  <si>
    <t xml:space="preserve">Saat- und Pflanzgut, ausgenommen Ölsaaten und sonstige Samen  </t>
  </si>
  <si>
    <t>Hülsenfrüchte</t>
  </si>
  <si>
    <t>Grün- und Raufutter</t>
  </si>
  <si>
    <t>Vollständige Fabrikationsanlagen</t>
  </si>
  <si>
    <t>Zusammenstellungen verschiedener Waren</t>
  </si>
  <si>
    <t>__________</t>
  </si>
  <si>
    <t xml:space="preserve">              Slowakei</t>
  </si>
  <si>
    <t xml:space="preserve">              Slowenien</t>
  </si>
  <si>
    <t xml:space="preserve">              Spanien</t>
  </si>
  <si>
    <t xml:space="preserve">              Zypern</t>
  </si>
  <si>
    <t>Halbzeuge aus Kupfer und Kupferlegierungen</t>
  </si>
  <si>
    <t>Waren aus Wachs oder Fetten</t>
  </si>
  <si>
    <t>Daneben gibt es weitere Vereinfachungen. So wird etwa bei Warennummern, für die eine „besondere Maßeinheit“ (z.B. Stück oder Liter) definiert ist, auf die Angabe der Menge in kg verzichtet. In bestimmten Fällen (Anmeldung von vollständigen Fabrikationsanlagen, Zusammenstellungen (Sortimente) verschiedener Waren) kann eine vereinfachte Warenklassifizierung angewendet werden. Weitere Vereinfachungen speziell in der Intrahandelsstatistik sind zurzeit in der Diskussion (z.B. eine generelle Reduzierung der Gliederungstiefe der Warenklassifikation oder ein Verzicht auf die Eingangsmeldungen, indem ersatzweise auf die spiegelbildlichen Versendungsmeldungen der EU-Partnerländer zurückgegriffen wird (sog. „Einstromverfahren“).</t>
  </si>
  <si>
    <t>- Index des Volumens (nach Laspeyeres)</t>
  </si>
  <si>
    <t xml:space="preserve">Nach 4-Stellern des  Warenverzeichnisses für die  </t>
  </si>
  <si>
    <t>Außenhandelsstatistik und Ursprungs- / Bestimmungsländern</t>
  </si>
  <si>
    <t>51000-0011</t>
  </si>
  <si>
    <t>51000-0012</t>
  </si>
  <si>
    <t>Pharmazeutische Grundstoffe</t>
  </si>
  <si>
    <t>Chemische Vorerzeugnisse</t>
  </si>
  <si>
    <t>Rohre aus Eisen oder Stahl</t>
  </si>
  <si>
    <t>Stäbe und Profile aus Eisen oder Stahl</t>
  </si>
  <si>
    <t>Blech aus Eisen oder Stahl</t>
  </si>
  <si>
    <t>Draht aus Eisen oder Stahl</t>
  </si>
  <si>
    <t>Eisenbahnoberbaumaterial</t>
  </si>
  <si>
    <t>CORE steht für "Common Online Rawdata Entry" und unterstützt die automatisierte Gewinnung der statistischen Rohdaten aus den betrieblichen Daten von Unternehmen an das Statistische Bundesamt.</t>
  </si>
  <si>
    <t>Detaillierte Informationen zu den Online-Meldungen können über die nachstehenden Web-Adressen abgerufen werden:</t>
  </si>
  <si>
    <t>Allgemeine IDEV-Online-Hilfe: http://www-idev.destatis.de/idev/doc/hilfe.html</t>
  </si>
  <si>
    <t>IDEV-Login: http://www-idev.destatis.de/idev/</t>
  </si>
  <si>
    <t>eSTATISTIK.core: http://www.statspez.de/core/</t>
  </si>
  <si>
    <t>3.3</t>
  </si>
  <si>
    <t>Datenaufbereitung</t>
  </si>
  <si>
    <t>Schlüsselzahlkontrollen zeigen Fehler wie fehlende oder falsche Codierungen der Waren, der Länderangaben, des Statistischen Wertes oder der Menge auf.</t>
  </si>
  <si>
    <t>Bei den Kombinationskontrollen werden verschiedene Merkmale in Zusammenhang betrachtet und auf mögliche Fehler untersucht.</t>
  </si>
  <si>
    <t>Bekleidung aus Flachs, Hanf</t>
  </si>
  <si>
    <t>Andere Textilerzeugnisse</t>
  </si>
  <si>
    <t>Pelzwaren</t>
  </si>
  <si>
    <t>Lederwaren und Lederbekleidung (ausgenommen Schuhe)</t>
  </si>
  <si>
    <t>Papierwaren</t>
  </si>
  <si>
    <t>Druckerzeugnisse</t>
  </si>
  <si>
    <t>Holzwaren  (ohne Möbel)</t>
  </si>
  <si>
    <t>Einfuhr</t>
  </si>
  <si>
    <t xml:space="preserve"> </t>
  </si>
  <si>
    <t>Waren aus Stein</t>
  </si>
  <si>
    <t>Keramische Erzeugnisse (ohne Baukeramik)</t>
  </si>
  <si>
    <t>Glaswaren</t>
  </si>
  <si>
    <t>Werkzeuge, Schneidwaren und Essbestecke aus unedlen Metallen</t>
  </si>
  <si>
    <t>Waren aus Kupfer und Kupferlegierungen</t>
  </si>
  <si>
    <t>Maschinen für das Ernährungsgewerbe und die Tabakverarbeitung</t>
  </si>
  <si>
    <t>Bergwerks-, Bau- und Baustoffmaschinen</t>
  </si>
  <si>
    <t>Guss- und Walzwerkstechnik</t>
  </si>
  <si>
    <t>Fotochemische Erzeugnisse</t>
  </si>
  <si>
    <t>Duftstoffe und Körperpflegemittel</t>
  </si>
  <si>
    <t>Andere chemische Enderzeugnisse</t>
  </si>
  <si>
    <t>Kraftmaschinen (ohne Motoren für Ackerschlepper, Luft- und Straßenfahrz.)</t>
  </si>
  <si>
    <t>Pumpen und Kompressoren</t>
  </si>
  <si>
    <t>Armaturen</t>
  </si>
  <si>
    <t>Lager, Getriebe, Zahnräder und Antriebselemente</t>
  </si>
  <si>
    <t>Hebezeuge und Fördermittel</t>
  </si>
  <si>
    <t>Butter und andere Fettstoffe aus der Milch, einschl. Milchstreichfette</t>
  </si>
  <si>
    <t>Käse</t>
  </si>
  <si>
    <t>Fleisch und Fleischwaren</t>
  </si>
  <si>
    <t xml:space="preserve">Fische und Krebstiere, Weichtiere </t>
  </si>
  <si>
    <t>Tierische Öle und Fette</t>
  </si>
  <si>
    <t>Eier, Eiweiß und Eigelb</t>
  </si>
  <si>
    <t>Kartoffeln und Kartoffelerzeugnisse</t>
  </si>
  <si>
    <t>Gemüse und sonstige Küchengewächse, frisch</t>
  </si>
  <si>
    <t>Frischobst, ausgenommen Südfrüchte</t>
  </si>
  <si>
    <t>Südfrüchte</t>
  </si>
  <si>
    <t>Schalen- und Trockenfrüchte</t>
  </si>
  <si>
    <t>Gemüsezubereitungen und Gemüsekonserven</t>
  </si>
  <si>
    <t>Obstzubereitungen und Obstkonserven</t>
  </si>
  <si>
    <t>Obst- und Gemüsesäfte</t>
  </si>
  <si>
    <t>Kakao und Kakaoerzeugnisse</t>
  </si>
  <si>
    <t>Die Geheimhaltungsfälle werden unter einer Sammelnummer "Geheimhaltung der Außenhandelsstatistik" bzw. der Länderangabe "Vertrauliche Länder" nachgewiesen.</t>
  </si>
  <si>
    <t>4.4.1</t>
  </si>
  <si>
    <t>Revisionsgrundsätze</t>
  </si>
  <si>
    <t>Die Außenhandelsergebnisse werden nach der ersten Veröffentlichung mehrmals revidiert.</t>
  </si>
  <si>
    <t>4.4.2</t>
  </si>
  <si>
    <t>Revisionsverfahren</t>
  </si>
  <si>
    <t xml:space="preserve">Im laufenden Kalenderjahr bzw. im Vorjahr werden die anfänglichen Zuschätzungen durch Nachmeldungen ersetzt. Nach rund sechs Revisionen sind die geforderten Abdeckungsgrade erreicht. </t>
  </si>
  <si>
    <t>Die Zuschätzungen auf Kapitelebene werden durch Nachmeldungen auf der Ebene der achtstelligen Warennummern ersetzt, so dass die Außenhandelsergebnisse auf Detailebene mit jeder Revision qualitativ besser werden.</t>
  </si>
  <si>
    <t>4.4.3</t>
  </si>
  <si>
    <t>Revisionsanalysen</t>
  </si>
  <si>
    <t xml:space="preserve">Aufgrund der geänderten Revisionmodalitäten im Jahr 2011 liegen noch keine Analysen der monatlichen Revision vor. </t>
  </si>
  <si>
    <t>Europa</t>
  </si>
  <si>
    <t>Terms of Trade</t>
  </si>
  <si>
    <t>Die Jahresrevision 2010 reduzierte die Zuschätzungen auf 0,5% für die Versendungen und 0,8% für die Eingänge.</t>
  </si>
  <si>
    <t>Von der Auskunftspflicht befreit sind Unternehmen, deren innergemeinschaftliche Warenverkehre je Verkehrsrichtung (Eingang bzw. Versendung) im Vorjahr bzw. im laufenden Jahr den Wert von 500 000 Euro (bis 2011: 400 000 Euro) nicht übersteigen.</t>
  </si>
  <si>
    <t>Gewebe, Gewirke und Gestricke aus Wolle oder anderen Tierhaaren</t>
  </si>
  <si>
    <t>Gewebe, Gewirke und Gestricke aus Baumwolle</t>
  </si>
  <si>
    <t>Gewebe, Gewirke und Gestricke aus Flachs, Hanf, Jute, Hartfasern</t>
  </si>
  <si>
    <t>Leder</t>
  </si>
  <si>
    <t>Pelzfelle, gegerbt oder zugerichtet</t>
  </si>
  <si>
    <t>Papier und Pappe</t>
  </si>
  <si>
    <t>Sperrholz, Span- und Faserplatten, Furnierblätter</t>
  </si>
  <si>
    <t>Glas</t>
  </si>
  <si>
    <t>Kunststoffe</t>
  </si>
  <si>
    <t>Farben, Lacke und Kitte</t>
  </si>
  <si>
    <t>Dextrine, Gelatine und Leime</t>
  </si>
  <si>
    <t xml:space="preserve">     SITC-1-Steller</t>
  </si>
  <si>
    <t xml:space="preserve">     SITC-2-Steller</t>
  </si>
  <si>
    <t xml:space="preserve">     SITC-3-Steller</t>
  </si>
  <si>
    <t xml:space="preserve">     5. Main Industrial Groupings</t>
  </si>
  <si>
    <t xml:space="preserve">     MIGS</t>
  </si>
  <si>
    <t xml:space="preserve">51000-0006 </t>
  </si>
  <si>
    <t xml:space="preserve">     6. Warenverzeichnis für die Außenhandelsstatistik</t>
  </si>
  <si>
    <t>Monatlich ab Januar 2008</t>
  </si>
  <si>
    <t xml:space="preserve">     7. Güterverzeichnis für Produktionsstatistiken</t>
  </si>
  <si>
    <t xml:space="preserve">     8. Warengruppen der Ernährungswirtschaft und </t>
  </si>
  <si>
    <t>Monatlich ab Januar 2001</t>
  </si>
  <si>
    <t xml:space="preserve">     9. Internationales Warenverzeichnis für den </t>
  </si>
  <si>
    <t xml:space="preserve">     10. Main Industrial Groupings</t>
  </si>
  <si>
    <t>51000-0007</t>
  </si>
  <si>
    <t>Nach verschiedenen Warensystematiken (siehe Tabelle</t>
  </si>
  <si>
    <t>51000-0005) und Ursprungs- / Bestimmungsländern</t>
  </si>
  <si>
    <t xml:space="preserve">51000-0008 </t>
  </si>
  <si>
    <t>Zeiträume siehe Tabelle</t>
  </si>
  <si>
    <t>51000-0006) und Ursprungs- / Bestimmungsländern</t>
  </si>
  <si>
    <t>51000-0006</t>
  </si>
  <si>
    <t>51000-0009</t>
  </si>
  <si>
    <t xml:space="preserve">Nach Ursprungs- / Bestimmungsländern und 4-Stellern </t>
  </si>
  <si>
    <t>des Warenverzeichnisses für die Außenhandelsstatistik</t>
  </si>
  <si>
    <t>51000-0010</t>
  </si>
  <si>
    <t xml:space="preserve"> - die Bundesländer, um auf regionaler Ebene die Ausfuhr der Unternehmen zu fördern und zu unterstützen</t>
  </si>
  <si>
    <t xml:space="preserve"> - die Botschaften und Konsulate, die sich für die bilateralen Handelsbeziehungen interessieren</t>
  </si>
  <si>
    <t>Einfuhr aus den Vereinigten Staaten (Ursprungsland) mit dem Verkehrszweig Strassenverkehr.</t>
  </si>
  <si>
    <t>Qualität:</t>
  </si>
  <si>
    <t>Die Tabellen 3.1 und 3.2 "Einfuhr nach Bundesländern" enthalten Ergebnisse des Generalhandels, alle anderen Tabellen Ergebnisse des Spezialhandels.</t>
  </si>
  <si>
    <t>Grundlage für die Berechnung der Ergebnisse des Volumens und der Indizes sind die Basiswerte von 2010.</t>
  </si>
  <si>
    <t>Das Statistische Bundesamt erstellt Außenhandelsstatistiken über den Warenverkehr Deutschlands mit den einzelnen Partnerländern anhand von monatlichen Daten. Diese Daten werden von der Gruppe Außenhandel erhoben, geprüft, aufbereitet und veröffentlicht. Die Außenhandelsstatistik ist in Deutschland als Zentralstatistik konzipiert, deren Organisation und Durchführung dem Statistischen Bundesamt obliegt.</t>
  </si>
  <si>
    <t>In der Außenhandelsstatistik werden Mengen und Werte der ein- bzw. ausgeführten Waren primär nach Warenarten und Ländern gegliedert. Darüber hinaus werden jedoch noch weitere Daten erfragt, die im Zusammenhang mit der physischen Warenbewegung von grundsätzlichem Interesse sind.</t>
  </si>
  <si>
    <t>Blei und Bleilegierungen, einschließlich Abfälle und Schrott</t>
  </si>
  <si>
    <t>Zinn und Zinnlegierungen, einschließlich Abfälle und Schrott</t>
  </si>
  <si>
    <t>51000-0051</t>
  </si>
  <si>
    <t xml:space="preserve">51000-0052 </t>
  </si>
  <si>
    <t xml:space="preserve">Volumen, Indizes, Ländergruppen, Güterabteilungen </t>
  </si>
  <si>
    <t>(GP-2-Steller)</t>
  </si>
  <si>
    <t xml:space="preserve">51000-0053 </t>
  </si>
  <si>
    <t xml:space="preserve">51000-0054 </t>
  </si>
  <si>
    <t>4.3</t>
  </si>
  <si>
    <t>Nicht-stichprobenbedingte Fehler</t>
  </si>
  <si>
    <t>Bundesländer pro Kopf</t>
  </si>
  <si>
    <t>In der Extrahandelsstatistik sind normalerweise keine Antwortausfälle zu verzeichnen. Für die Intrahandelsstatistik werden die Anwortausfälle auf Unternehmensebene (unit-non-response) nach Partnerländern, Bundesländern und Kapiteln des Warenverzeichnisses für die Außenhandelsstatistik zugeschätzt. Für andere Warenklassifikationen werden die Zuschätzungen nicht nach einzelnen Waren aufgegliedert. Die anfänglichen Zuschätzungen für Antwortausfälle betragen zur Zeit für die Versendungen 6% und für die Eingänge 9%. Diese Antwortausfälle werden durch sog. Mahnaktionen bis zu den endgültigen Daten reduziert. Bei den endgültigen Daten für das Jahr 2010 lagen die Restzuschätzungen für Antwortausfälle nur noch bei 0,5% für die Versendungen und 0,8% für die Eingänge.</t>
  </si>
  <si>
    <t>Immer wieder werden Fehler der Anmelder / Auskunftspflichtigen bei der Angabe der statistischen Merkmale festgestellt. So bereitet die warensystematische Zuordnung bei einer Klassifikation wie dem Warenverzeichnis für die Außenhandelsstatistik mit rund 9 500 unterschiedlichen Warennummern Probleme. Es kann sein, dass der Importeur oder Exporteur seine Ware einer falschen Warennummer zuordnet. Auch bei anderen statistischen Merkmalen, wie z.B. dem Partnerland, sind teilweise fehlerhafte Angaben festzustellen.</t>
  </si>
  <si>
    <t>- Infoblatt Außenhandel - Ursachen für Asymmetrien in den Außenhandelsstatistiken</t>
  </si>
  <si>
    <t>- Export-Performance.</t>
  </si>
  <si>
    <t>Nähere Einzelheiten zum Ausfüllen der Anmeldungen finden sich in der Intrastat-Ausfüllanleitung bzw. im "Merkblatt zum Einheitspapier", das über die Homepage der Zollverwaltungen (www.zoll.de) abgerufen werden kann.</t>
  </si>
  <si>
    <t>Richtlinien der Veröffentlichung</t>
  </si>
  <si>
    <t>Auf den Internetseiten (www.destatis.de) unter dem Thema "Außenhandel" sind verschiedene Eckdaten zum deutschen Außenhandel veröffentlicht:</t>
  </si>
  <si>
    <t>*) Außenhandelsergebnisse nach EGW-3-Stellern können über Genesis-Online abgerufen werden (Tabellen 51000-0005 jährlich, 51000-0006 monatlich bzw.
     Zeitreihen 51000BJ330 jährlich, 51000BM330 monatlich).</t>
  </si>
  <si>
    <t>Gesamtentwicklung des deutschen Außenhandels ab 1950</t>
  </si>
  <si>
    <t>Zubereitungen von Gemüse, Früchten und and. Pflanzenteilen</t>
  </si>
  <si>
    <t>Verschiedene Lebensmittelzubereitungen</t>
  </si>
  <si>
    <t>Außenhandelsergebnisse werden sowohl nach dem Bundesgebiet als auch auf Bundeslandebene und nach Partnerländern nachgewiesen.</t>
  </si>
  <si>
    <t>Die Anmeldung und Erfassung der Partnerländer (Ursprungsland bei den Einfuhren, Bestimmungsland bei den Ausfuhren) erfolgt nach dem jeweils gültigen "Länderverzeichnis für die Außenhandelsstatistik".</t>
  </si>
  <si>
    <t>Bestimmungsland ist das Land, in dem die Waren ge- oder verbraucht, be- oder verarbeitet werden sollen. Ist das Bestimmungsland nicht bekannt, so gilt das letzte bekannte Land, in das die Waren verbracht werden sollen, als Bestimmungsland.</t>
  </si>
  <si>
    <t>Mengen</t>
  </si>
  <si>
    <t>Werte</t>
  </si>
  <si>
    <t xml:space="preserve">Die Erhebung der Außenhandelsstatistiken ist als Totalerhebung konzipiert. Im Extrahandel (Handel mit Nicht-EU-Mitgliedstaaten) werden aufgrund der engen Bindung an die Zollförmlichkeiten nahezu 100% aller Ein- und Ausfuhren Deutschlands erfasst. Die sekundärstatistische Erfassung garantiert eine hohe Qualität. </t>
  </si>
  <si>
    <t>Gerb- und Farbstoffauszüge; Farbstoffe, Anstrichfarben, Lacke</t>
  </si>
  <si>
    <t>Andere chemische Erzeugnisse und Waren</t>
  </si>
  <si>
    <t>Ab dem Berichtsjahr 2011 werden die Außenhandelsergebnisse entsprechend den Qualitätsvorgaben der Europäischen Union (EU) monatlich revidiert. Die erste Revision eines Berichtsmonats findet zusammen mit der Aufbereitung des zweiten Folgemonats statt. Insgesamt werden für jeden Berichtsmonat sechs aufeinanderfolgende monatliche Revisionen durchgeführt. Im Oktober des Folgejahres erfolgt noch eine abschließende Revision der Jahresergebnisse. Die Ergebnisse werden dann - wie bisher - als endgültig betrachtet. Eine Übersicht im Internet informiert über die Zeitpunkte der Revisionen.</t>
  </si>
  <si>
    <t>0 = Nicht ermittelt</t>
  </si>
  <si>
    <t>2.3.1  Intrahandel</t>
  </si>
  <si>
    <t>2.3.2  Extrahandel</t>
  </si>
  <si>
    <t xml:space="preserve">2.4.1    Intrahandel </t>
  </si>
  <si>
    <t>2.4.1.1 in Tonnen</t>
  </si>
  <si>
    <t>2.4.1    Intrahandel</t>
  </si>
  <si>
    <t>2.4.1.2 in 1 000 Euro</t>
  </si>
  <si>
    <t>2.4.1.3 in Tonnen</t>
  </si>
  <si>
    <t>2.4.1.4 in 1 000 Euro</t>
  </si>
  <si>
    <t xml:space="preserve">2.4.2    Extrahandel </t>
  </si>
  <si>
    <t>2.4.2.1 in Tonnen</t>
  </si>
  <si>
    <t>2.4.2    Extrahandel</t>
  </si>
  <si>
    <t>2.4.2.4 in 1 000 Euro</t>
  </si>
  <si>
    <t>2.4.2.3 in Tonnen</t>
  </si>
  <si>
    <t>2.4.2.2 in 1 000 Euro</t>
  </si>
  <si>
    <t>2.5.1    Intrahandel</t>
  </si>
  <si>
    <t>2.5.1.1 in Tonnen</t>
  </si>
  <si>
    <t>2.5.1.2 in 1 000 Euro</t>
  </si>
  <si>
    <t>2.5.1.3 in Tonnen</t>
  </si>
  <si>
    <t>2.5.1.4 in 1 000 Euro</t>
  </si>
  <si>
    <t>2.5.2    Extrahandel</t>
  </si>
  <si>
    <t>2.5.2.1 in Tonnen</t>
  </si>
  <si>
    <t>2.5.2.2 in 1 000 Euro</t>
  </si>
  <si>
    <t>2.5.2.4 in 1 000 Euro</t>
  </si>
  <si>
    <t>2.5.2.3 in Tonnen</t>
  </si>
  <si>
    <t>in Millionen US-Dollar</t>
  </si>
  <si>
    <t>1) Rückwaren und Ersatzlieferungen sind nicht in den einzelnen Warengruppen, sondern nur in der Gesamteinfuhr enthalten.</t>
  </si>
  <si>
    <t>1.14.1 Ausfuhr</t>
  </si>
  <si>
    <t xml:space="preserve">  Nr. der
Klassi-
fika-
tion</t>
  </si>
  <si>
    <t xml:space="preserve"> in Tonnen</t>
  </si>
  <si>
    <t>1.14.2 Einfuhr</t>
  </si>
  <si>
    <t>1.15.1 Ausfuhr</t>
  </si>
  <si>
    <t xml:space="preserve"> Nr. 
der
Klassi-
fikation</t>
  </si>
  <si>
    <t>in Millionen Euro</t>
  </si>
  <si>
    <t xml:space="preserve">Lebende Tiere (ausgen. Fische usw.) </t>
  </si>
  <si>
    <t xml:space="preserve">Fleisch und Zubereitungen von Fleisch   </t>
  </si>
  <si>
    <t xml:space="preserve">Milch und Milcherzeugnisse; Vogeleier </t>
  </si>
  <si>
    <t xml:space="preserve">Fische usw., Zubereitungen davon  </t>
  </si>
  <si>
    <t xml:space="preserve">Getreide und Getreideerzeugnisse </t>
  </si>
  <si>
    <t xml:space="preserve">Zucker, Zuckerwaren und Honig </t>
  </si>
  <si>
    <t xml:space="preserve">Kaffee, Tee, Kakao, Gewürze, Waren daraus </t>
  </si>
  <si>
    <t xml:space="preserve">Tierfutter (ausgen. ungemahlenes Getreide) </t>
  </si>
  <si>
    <t xml:space="preserve">Verschiedene genießb. Waren und Zubereitungen </t>
  </si>
  <si>
    <t xml:space="preserve">Tabak und Tabakerzeugnisse </t>
  </si>
  <si>
    <t xml:space="preserve">Häute, Felle und Pelzfelle, roh </t>
  </si>
  <si>
    <t xml:space="preserve">Ölsaaten und ölhaltige Früchte  </t>
  </si>
  <si>
    <t xml:space="preserve">Rohkautschuk (einschl. synth. Kautschuk) </t>
  </si>
  <si>
    <t xml:space="preserve">Kork und Holz </t>
  </si>
  <si>
    <t xml:space="preserve">Papierhalbstoffe und Papierabfälle  </t>
  </si>
  <si>
    <t xml:space="preserve">Spinnstoffe und Spinnstoffabfälle </t>
  </si>
  <si>
    <t xml:space="preserve">And. Rohstoffe tier. und pflanzl. Ursprungs </t>
  </si>
  <si>
    <t xml:space="preserve">Kohle, Koks und Briketts </t>
  </si>
  <si>
    <t xml:space="preserve">Erdöl, Erdölerzeugnisse und verwandte Waren  </t>
  </si>
  <si>
    <t xml:space="preserve">Gas </t>
  </si>
  <si>
    <t xml:space="preserve">Tierische Öle und Fette </t>
  </si>
  <si>
    <t xml:space="preserve">Pflanzliche Fette und Öle  </t>
  </si>
  <si>
    <t>Tier. od. pflanzl. Fette und Öle, verarb. Wachse usw.</t>
  </si>
  <si>
    <t xml:space="preserve">Organische chemische Erzeugnisse </t>
  </si>
  <si>
    <t xml:space="preserve">Farbmittel, Gerbstoffe und Farben  </t>
  </si>
  <si>
    <t xml:space="preserve">Etherische Öle, usw., Putzmittel usw. </t>
  </si>
  <si>
    <t xml:space="preserve">Düngemittel (ausgen. solche d. Gruppe 272) </t>
  </si>
  <si>
    <t xml:space="preserve">Kunststoffe in Primärformen   </t>
  </si>
  <si>
    <t xml:space="preserve">Kunststoffe in anderen Formen als Primärformen </t>
  </si>
  <si>
    <t xml:space="preserve">Waren für vollst.Fabrikationsanl. Kap. 69, 70, 72, 73, 76  </t>
  </si>
  <si>
    <t xml:space="preserve">Kork- und Holzwaren (ausgen. Möbel) </t>
  </si>
  <si>
    <t xml:space="preserve">Papier und Pappe; Papierhalbstoffwaren usw.  </t>
  </si>
  <si>
    <t xml:space="preserve">Garne, Gewebe, and. fertigg. Spinnstofferzeugn.  </t>
  </si>
  <si>
    <t>Seit der Vollendung des Europäischen Binnenmarktes zum 1.1.1993 und dem damit verbundenen Wegfall der zollamtlichen Warenkontrollen an den Binnengrenzen der Mitgliedstaaten der Europäischen Union (EU) wird in der Außenhandelsstatistik erhebungstechnisch zwischen Extra- und Intrahandelsstatistik differenziert. Die Erfassung der Daten über die grenzüberschreitenden Warenbewegungen erfolgt im Grundsatz entweder klassisch über die Zollverwaltung (Extrahandel) oder im Wege einer direkten Firmenanmeldung (Intrahandel).</t>
  </si>
  <si>
    <t>Die Erhebung der Extrahandelsdaten erfolgt traditionell über die Zollverwaltung im Zeitpunkt der Erledigung der gesetzlich vorgeschriebenen Einfuhr- oder Ausfuhrförmlichkeiten im Rahmen des IT-Verfahrens ATLAS. Mit der Zollabwicklung werden gleichzeitig die zoll-, steuer-, außenwirtschaftsrechtlichen und außenhandelsstatistischen Formalitäten erledigt.</t>
  </si>
  <si>
    <t xml:space="preserve"> - jeder, der sich für die Entwicklung des Außenhandels und die Stellung unseres Landes im internationalen
    Wettbewerb interessiert.</t>
  </si>
  <si>
    <t xml:space="preserve">    in die Vereinigten Staaten</t>
  </si>
  <si>
    <t>Regionale Ergebnisse werden in der Gliederung nach Bundesländern nachgewiesen. Für die Ausfuhr wird als Ursprungsregion das Bundesland nachgewiesen, in dem die Ware vollständig gewonnen oder hergestellt worden ist oder ihre letzte wesentliche und wirtschaftlich gerechtfertigte Be- oder Verarbeitung erhalten hat. Bei der Einfuhr wird die Zielregion nachgewiesen, d.h. das Bundesland, in dem die eingehenden Waren voraussichtlich verbleiben sollen.</t>
  </si>
  <si>
    <t>Gesamtentwicklung: Gesamtentwicklung des deutschen Außenhandels ab 1950; Außenhandel nach Bundesländern; Monatsdaten unter "Konjunkturindikatoren"; Lange Reihen "Einfuhr, Ausfuhr, Saldo", Einfuhr nach Gütergruppen, Ausfuhr nach Gütergruppen</t>
  </si>
  <si>
    <t>Handelspartner: Rangfolge der Handelspartner im Außenhandel</t>
  </si>
  <si>
    <t>Handelswaren: Einfuhr und Ausfuhr nach Güterabteilungen; Monatliche Erdgasimporte; Monatliche Rohölimporte</t>
  </si>
  <si>
    <t>Wolle und andere Tierhaare, roh und bearbeitet, Reißwolle</t>
  </si>
  <si>
    <t>Baumwolle, roh oder bearbeitet, Reißbaumwolle, Abfälle</t>
  </si>
  <si>
    <t xml:space="preserve">Volumen, Indizes, Ländergruppen, MIGS </t>
  </si>
  <si>
    <t xml:space="preserve">51000-0055 </t>
  </si>
  <si>
    <t>Rohstoffe für chemische Erzeugnisse</t>
  </si>
  <si>
    <t>Edelsteine, Schmucksteine und Perlen, roh</t>
  </si>
  <si>
    <t>Andere Rohstoffe, auch Abfälle</t>
  </si>
  <si>
    <t>Halbstoffe aus zellulosehaltigen Faserstoffen</t>
  </si>
  <si>
    <t>Kautschuk, bearbeitet</t>
  </si>
  <si>
    <t>*) Außenhandelsergebnisse nach GP-2-Stellern können über Genesis-Online abgerufen werden (Tabellen 51000-0005 jährlich, 51000-0006 monatlich bzw.
     Zeitreihen 51000BJ220 jährlich, 51000BM220 monatlich).</t>
  </si>
  <si>
    <t>Ausgenommen von der Anmeldung zur Außenhandelsstatistik sind u.a. Warenbewegungen von geringer wirtschaftlicher Bedeutung sowie vorübergehende Warenein- und ausfuhren (z.B. Messe- und Ausstellungsgut). Die Befreiungstatbestände sind in den jeweiligen Befreiungslisten für die beiden Erhebungssysteme erschöpfend aufgeführt.</t>
  </si>
  <si>
    <t>Montenegro</t>
  </si>
  <si>
    <t>Serbien</t>
  </si>
  <si>
    <t>Elektrische Lampen und Leuchten</t>
  </si>
  <si>
    <t>Nachrichtentechnische Geräte und Einrichtungen</t>
  </si>
  <si>
    <t>Rundfunk- und Fernsehgeräte, phono- und videotechnische Geräte</t>
  </si>
  <si>
    <t>Elektronische Bauelemente</t>
  </si>
  <si>
    <t>Andere elektrotechnische Erzeugnisse</t>
  </si>
  <si>
    <t>Medizinische Geräte und orthopädische Vorrichtungen</t>
  </si>
  <si>
    <t>2001</t>
  </si>
  <si>
    <t>2002</t>
  </si>
  <si>
    <t>2003</t>
  </si>
  <si>
    <t>2004</t>
  </si>
  <si>
    <t>2005</t>
  </si>
  <si>
    <t>2006</t>
  </si>
  <si>
    <t>2007</t>
  </si>
  <si>
    <t>2008</t>
  </si>
  <si>
    <t>2009</t>
  </si>
  <si>
    <t>2010</t>
  </si>
  <si>
    <t>Jahr
Monat</t>
  </si>
  <si>
    <t xml:space="preserve">August </t>
  </si>
  <si>
    <t xml:space="preserve">September </t>
  </si>
  <si>
    <t xml:space="preserve">Oktober </t>
  </si>
  <si>
    <t xml:space="preserve">November </t>
  </si>
  <si>
    <t xml:space="preserve">Dezember </t>
  </si>
  <si>
    <t>Juni</t>
  </si>
  <si>
    <t>Juli</t>
  </si>
  <si>
    <t>August</t>
  </si>
  <si>
    <t>September</t>
  </si>
  <si>
    <t>Oktober</t>
  </si>
  <si>
    <t>November</t>
  </si>
  <si>
    <t>Dezember</t>
  </si>
  <si>
    <t>1.3 Euro-US-Dollar-Referenzkurse der Europäischen Zentralbank</t>
  </si>
  <si>
    <t>Euro
für
1 US-$</t>
  </si>
  <si>
    <t>Januar</t>
  </si>
  <si>
    <t>Februar</t>
  </si>
  <si>
    <t>März</t>
  </si>
  <si>
    <t>Mai</t>
  </si>
  <si>
    <t>Ätherische Öle; zubereitete Körperpflege- oder Schönheitsmittel</t>
  </si>
  <si>
    <t>Seifen; Waschmittel, Schuhcreme, Kerzen, Modelliermassen</t>
  </si>
  <si>
    <t>Eiweißstoffe, modifizierte Stärke; Klebstoffe, Enzyme</t>
  </si>
  <si>
    <t>Pulver und Sprengstoffe; Zündhölzer</t>
  </si>
  <si>
    <t>Eisen und Stahl</t>
  </si>
  <si>
    <t>(WA8)</t>
  </si>
  <si>
    <t>(WA6)</t>
  </si>
  <si>
    <t>51000-0015</t>
  </si>
  <si>
    <t xml:space="preserve">Nach Ursprungs- / Bestimmungsländern und </t>
  </si>
  <si>
    <t xml:space="preserve">8-stelligen / 6-stelligen Warennummern des </t>
  </si>
  <si>
    <t>51000-0016</t>
  </si>
  <si>
    <t xml:space="preserve">Warenverzeichnisses für die Außenhandelsstatistik und </t>
  </si>
  <si>
    <t>Ursprungs- / Bestimmungsländern</t>
  </si>
  <si>
    <t>1) Rückwaren und Ersatzlieferungen sind in der Gesamtein- bzw. -ausfuhr enthalten.</t>
  </si>
  <si>
    <t>Rechtsgrundlagen und andere Vereinbarungen</t>
  </si>
  <si>
    <t>*) Außenhandelsergebnisse nach Bundesländern können über Genesis-Online abgerufen werden (Tabellen 51000-0030 jährlich, 51000-0031 
    monatlich bzw. Zeitreihen 51000LJ001 jährlich, 51000LM001 monatlich).</t>
  </si>
  <si>
    <t>3.2     Jährliche Entwicklung nach Bundesländern und Warengruppen der Ernährungswirtschaft und der</t>
  </si>
  <si>
    <t>3.2.1 Ausfuhr</t>
  </si>
  <si>
    <t>Nr. der Klassifi-kation</t>
  </si>
  <si>
    <t>______________</t>
  </si>
  <si>
    <t>*) Außenhandelsergebnisse nach Bundesländern und EGW-1-Stellern können über Genesis-Online abgerufen werden (Tabellen 51000-0034 jährlich, 51000-003
    monatlich bzw. Zeitreihen 51000LJ310 jährlich, 51000LM310 monatlich).</t>
  </si>
  <si>
    <t>3.2.2 Einfuhr</t>
  </si>
  <si>
    <t>3.3    Bundesländer pro Kopf</t>
  </si>
  <si>
    <t>3.3.1 Ausfuhr</t>
  </si>
  <si>
    <t>Pro Kopf in Euro</t>
  </si>
  <si>
    <t>% des Bundes-
durchschnitts</t>
  </si>
  <si>
    <t>Deutschland Insgesamt</t>
  </si>
  <si>
    <t>3.3.2 Einfuhr</t>
  </si>
  <si>
    <t>Zinkerze</t>
  </si>
  <si>
    <t>Nickelerze</t>
  </si>
  <si>
    <t>Erze und Metallaschen</t>
  </si>
  <si>
    <t>Bauxit und Kryolith</t>
  </si>
  <si>
    <t>Speisesalz und Industriesalz</t>
  </si>
  <si>
    <t>Steine und Erden</t>
  </si>
  <si>
    <t>Nach SITC-1-Stellern des Internationalen Warenverzeichnisses</t>
  </si>
  <si>
    <t>51000BJ520</t>
  </si>
  <si>
    <t>Luftfahrzeuge</t>
  </si>
  <si>
    <t xml:space="preserve">Andere nicht aufgliederbare Warenverkehre </t>
  </si>
  <si>
    <t>7.1</t>
  </si>
  <si>
    <t>Zu- / Abnahme gegenüber Vorjahr</t>
  </si>
  <si>
    <t>%</t>
  </si>
  <si>
    <t>6.2</t>
  </si>
  <si>
    <t>Nordrhein-Westfalen</t>
  </si>
  <si>
    <t>Rheinland-Pfalz</t>
  </si>
  <si>
    <t>Saarland</t>
  </si>
  <si>
    <t>Sachsen</t>
  </si>
  <si>
    <t>Sachsen-Anhalt</t>
  </si>
  <si>
    <t>Schleswig-Holstein</t>
  </si>
  <si>
    <t>x</t>
  </si>
  <si>
    <t>2.4.1.1</t>
  </si>
  <si>
    <t>Gewebe, Gewirke und Gestricke aus Seide, künstlichen oder synth. Fäden</t>
  </si>
  <si>
    <t>Gewebe, Gewirke und Gestricke aus Chemiefasern</t>
  </si>
  <si>
    <t>Wegen der für Wirtschaftsanalysten geeigneten Struktur findet in den Veröffentlichungen der Außenhandelsstatistik auch das "Internationale Warenverzeichnis für den Außenhandel" (SITC, Rev.4) Verwendung. Es gruppiert die Positionen und Unterpositionen des HS nach größeren Warengruppen, nach dem Bearbeitungsgrad und nach produktionstechnischen Zusammenhängen.</t>
  </si>
  <si>
    <t xml:space="preserve">     2. Warengruppen der Ernährungswirtschaft und </t>
  </si>
  <si>
    <t>Allerdings folgt die Erhebung der Daten und die Erstellung der oben erwähnten Statistiken Empfehlungen (Quellen und Methoden) unterschiedlicher internationaler Organisationen wie z. B. Eurostat, Internationaler Währungsfonds (IWF), Organisation für Wirtschaftliche Zusammenarbeit und Entwicklung (OECD), Vereinte Nationen (UNO), Welthandelsorganisation (WTO).</t>
  </si>
  <si>
    <t>-</t>
  </si>
  <si>
    <t>Berlin</t>
  </si>
  <si>
    <t xml:space="preserve">Libyen </t>
  </si>
  <si>
    <t>Zur Qualitätsverbesserung wurden in den letzten Jahren kontinuierlich die Plausiblitätskontrollen verbessert.</t>
  </si>
  <si>
    <t xml:space="preserve">2. Versendung in die Niederlande mit anschließender Verzollung in den Niederlanden und Ausfuhr </t>
  </si>
  <si>
    <t xml:space="preserve">Volumen, Indizes, Ländergruppen, SITC-1-Steller </t>
  </si>
  <si>
    <t xml:space="preserve">51000-0057 </t>
  </si>
  <si>
    <t xml:space="preserve">Volumen, Indizes, Terms of Trade, Ländergruppen, </t>
  </si>
  <si>
    <t>Warengruppen (EGW-1-Steller)</t>
  </si>
  <si>
    <t xml:space="preserve">51000-0058 </t>
  </si>
  <si>
    <t xml:space="preserve">51000BJ001 </t>
  </si>
  <si>
    <t>51000BJ002</t>
  </si>
  <si>
    <t>51000BJ120</t>
  </si>
  <si>
    <t xml:space="preserve">Nach 2-stelligen Warennummern (Kapiteln) des </t>
  </si>
  <si>
    <t>51000BJ121</t>
  </si>
  <si>
    <t>51000BJ140</t>
  </si>
  <si>
    <t xml:space="preserve">Nach 4-stelligen Warennummern (HS-Positionen) des </t>
  </si>
  <si>
    <t>51000BJ141</t>
  </si>
  <si>
    <t>51000BJ160</t>
  </si>
  <si>
    <t xml:space="preserve">Nach 6-stelligen Warennummern (HS-Unterpositionen) des </t>
  </si>
  <si>
    <t>51000BJ161</t>
  </si>
  <si>
    <t>51000BJ180</t>
  </si>
  <si>
    <t>Ausfuhr- (+) bzw. Einfuhr-
überschuß (-)</t>
  </si>
  <si>
    <t xml:space="preserve"> in Millionen Euro</t>
  </si>
  <si>
    <t>1.4.1 Ausfuhr</t>
  </si>
  <si>
    <t>Ländergruppe 
Land</t>
  </si>
  <si>
    <t xml:space="preserve"> in 1 000 Euro</t>
  </si>
  <si>
    <t>Veränderung zum Vorjahr in %</t>
  </si>
  <si>
    <t>*) Außenhandelsergebnisse nach Ländern können über Genesis-Online abgerufen werden ( Tabellen 51000-0003 jährlich, 
    51000-0004 monatlich bzw. Zeitreihen 51000BJ002 jährlich, 51000BM002 monatlich).</t>
  </si>
  <si>
    <t>1.4.2 Einfuhr</t>
  </si>
  <si>
    <t>1.5.1  Ausfuhr</t>
  </si>
  <si>
    <t xml:space="preserve"> in 1 000 US-Dollar</t>
  </si>
  <si>
    <t xml:space="preserve">Europa  </t>
  </si>
  <si>
    <t xml:space="preserve">Belgien  </t>
  </si>
  <si>
    <t xml:space="preserve">Bulgarien  </t>
  </si>
  <si>
    <t xml:space="preserve">Dänemark </t>
  </si>
  <si>
    <t xml:space="preserve">Estland  </t>
  </si>
  <si>
    <t xml:space="preserve">Finnland  </t>
  </si>
  <si>
    <t xml:space="preserve">Frankreich  </t>
  </si>
  <si>
    <t xml:space="preserve">Griechenland  </t>
  </si>
  <si>
    <t xml:space="preserve">Irland  </t>
  </si>
  <si>
    <t xml:space="preserve">Italien  </t>
  </si>
  <si>
    <t xml:space="preserve">Lettland  </t>
  </si>
  <si>
    <t xml:space="preserve">Litauen  </t>
  </si>
  <si>
    <t xml:space="preserve">Luxemburg  </t>
  </si>
  <si>
    <t xml:space="preserve">Malta  </t>
  </si>
  <si>
    <t xml:space="preserve">Niederlande  </t>
  </si>
  <si>
    <t xml:space="preserve">Österreich  </t>
  </si>
  <si>
    <t xml:space="preserve">Polen </t>
  </si>
  <si>
    <t xml:space="preserve">Portugal  </t>
  </si>
  <si>
    <t xml:space="preserve">Rumänien  </t>
  </si>
  <si>
    <t xml:space="preserve">Schweden  </t>
  </si>
  <si>
    <t xml:space="preserve">Slowakei  </t>
  </si>
  <si>
    <t xml:space="preserve">Slowenien  </t>
  </si>
  <si>
    <t xml:space="preserve">Spanien  </t>
  </si>
  <si>
    <t xml:space="preserve">Tschechische Rep. </t>
  </si>
  <si>
    <t xml:space="preserve">Ungarn  </t>
  </si>
  <si>
    <t xml:space="preserve">Verein. Königreich </t>
  </si>
  <si>
    <t xml:space="preserve">Zypern  </t>
  </si>
  <si>
    <t xml:space="preserve">Albanien  </t>
  </si>
  <si>
    <t xml:space="preserve">Andorra  </t>
  </si>
  <si>
    <t xml:space="preserve">Belarus  </t>
  </si>
  <si>
    <t>*) Außenhandelsergebnisse nach Ländern können über Genesis-Online abgerufen werden ( Tabellen 51000-0003 jährlich, 51000-0004 monatlich bzw. Zeitreihen 51000BJ002 jährlich, 51000BM002 monatlich).</t>
  </si>
  <si>
    <t xml:space="preserve">Tokelau </t>
  </si>
  <si>
    <t>Rang</t>
  </si>
  <si>
    <t>Land</t>
  </si>
  <si>
    <t>Warenbenennung</t>
  </si>
  <si>
    <t>Lebende Tiere</t>
  </si>
  <si>
    <t>Fleisch und genießbare Schlachtnebenerzeugnisse</t>
  </si>
  <si>
    <t>Büromaschinen und automatische Datenverarbeitungsmaschinen</t>
  </si>
  <si>
    <t>Bundesländer</t>
  </si>
  <si>
    <t>8.1</t>
  </si>
  <si>
    <t xml:space="preserve">Insgesamt </t>
  </si>
  <si>
    <t>grundsätzliche Änderungen innerhalb einer Zeile, die den zeitlichen Vergleich beeinträchtigt</t>
  </si>
  <si>
    <t>MD =</t>
  </si>
  <si>
    <t>Monatsdurchschnitt</t>
  </si>
  <si>
    <t>a.n.g. =</t>
  </si>
  <si>
    <t>anderweitig nicht genannt</t>
  </si>
  <si>
    <t>Kautschukwaren</t>
  </si>
  <si>
    <t>Erdöl und Erdgas</t>
  </si>
  <si>
    <t xml:space="preserve">Für den Intrahandel wird in der Verordnung (EG) Nr. 638/2004 der Kommission geregelt, dass die Mitgliedstaaten die aggregierten Ergebnisse (Gesamtwert, Aufteilung nach Eurozone und Nicht-Eurozone und Aufteilung der Nicht-Eurozone anhand der Abschnitte des Internationalen Warenverzeichnisses für den Außenhandel, SITC Revision 4) des Intrahandels der Kommission (Eurostat) spätestens nach 40 Tagen und die Detailergebnisse spätestens nach 70 Tagen zu übermitteln haben. </t>
  </si>
  <si>
    <t>8.2</t>
  </si>
  <si>
    <t>Optische und fotografische Geräte</t>
  </si>
  <si>
    <t>Uhren</t>
  </si>
  <si>
    <t>Spielwaren</t>
  </si>
  <si>
    <t>Schmuckwaren, Gold- und Silberschmiedewaren</t>
  </si>
  <si>
    <t>Schienenfahrzeuge</t>
  </si>
  <si>
    <t>Wasserfahrzeuge</t>
  </si>
  <si>
    <t>2.2</t>
  </si>
  <si>
    <t>2.3</t>
  </si>
  <si>
    <t>3.1</t>
  </si>
  <si>
    <t>Pharmazeutische und ähnliche Erzeugnisse</t>
  </si>
  <si>
    <t>Gummi- und Kunststoffwaren</t>
  </si>
  <si>
    <t>Glas und -waren, Keramik, Steine und Erden</t>
  </si>
  <si>
    <t>Metalle</t>
  </si>
  <si>
    <t>Metallerzeugnisse</t>
  </si>
  <si>
    <t>Datenverarbeitungsgeräte, elektr. u. opt. Erzeugn.</t>
  </si>
  <si>
    <t>Elektrische Ausrüstungen</t>
  </si>
  <si>
    <t>Nickel und Nickellegierungen, einschließlich Abfälle und Schrott</t>
  </si>
  <si>
    <t>Zink und Zinklegierungen, einschließlich Abfälle und Schrott</t>
  </si>
  <si>
    <t xml:space="preserve">1.8     Ausfuhr und Einfuhr ausgewählter Ländergruppen nach Güterabteilungen des Güterverzeichnisses </t>
  </si>
  <si>
    <t xml:space="preserve">Waren aus nichtmetall. mineral. Stoffen  </t>
  </si>
  <si>
    <t xml:space="preserve">Eisen und Stahl  </t>
  </si>
  <si>
    <t xml:space="preserve">NE-Metalle </t>
  </si>
  <si>
    <t xml:space="preserve">Andere Metallwaren  </t>
  </si>
  <si>
    <t xml:space="preserve">Jährlich ab 2008 </t>
  </si>
  <si>
    <t>Quelle: Deutsche Bundesbank</t>
  </si>
  <si>
    <t>Suchbegriff Devisenkursstatistik</t>
  </si>
  <si>
    <t>Nach Güterabteilungen GP2009-2-Steller</t>
  </si>
  <si>
    <t>51000BJ221</t>
  </si>
  <si>
    <t>Nach Güterabteilungen GP2009-2-Steller und</t>
  </si>
  <si>
    <t>51000BJ240</t>
  </si>
  <si>
    <t>Nach Güterabteilungen GP2009-4-Steller</t>
  </si>
  <si>
    <t>51000BJ241</t>
  </si>
  <si>
    <t>Nach Güterabteilungen GP2009-4-Steller und</t>
  </si>
  <si>
    <t>51000BJ310</t>
  </si>
  <si>
    <t xml:space="preserve">Nach Warengruppen EGW-1-Steller der </t>
  </si>
  <si>
    <t>Ernährungswirtschaft und gewerblichen Wirtschaft</t>
  </si>
  <si>
    <t>51000BJ311</t>
  </si>
  <si>
    <t>Milch und Milcherzeugnisse, ausgenommen Butter und Käse</t>
  </si>
  <si>
    <t xml:space="preserve">Erhebungseinheiten sind die Einführer / Ausführer einer Ware. </t>
  </si>
  <si>
    <t>Räumliche Abdeckung</t>
  </si>
  <si>
    <t>Das Erhebungsgebiet der Außenhandelsstatistik umfasst die Bundesrepublik Deutschland. Regionale Ergebnisse liegen in der Gliederung nach Bundesländern vor.</t>
  </si>
  <si>
    <t>1.4</t>
  </si>
  <si>
    <t>Berichtszeitraum</t>
  </si>
  <si>
    <t>Verschiedenen Erzeugnisse der chemischen Industrie</t>
  </si>
  <si>
    <t>Kunststoffe und Waren daraus</t>
  </si>
  <si>
    <t>Kautschuk und Waren daraus</t>
  </si>
  <si>
    <t>Volumenindex</t>
  </si>
  <si>
    <t>Durchschnittswertindex</t>
  </si>
  <si>
    <t>Originalwerte</t>
  </si>
  <si>
    <t>4.1.1 Ausfuhr</t>
  </si>
  <si>
    <t xml:space="preserve">Ausfuhren in die 25 wichtigsten Partnerländer zu den gesamten Einfuhren dieser 25 Länder. Eine ausführliche </t>
  </si>
  <si>
    <t>methodische Beschreibung findet sich in „Wirtschaft und Statistik“, 5/2005, S 539ff.</t>
  </si>
  <si>
    <t>Gewerblichen Wirtschaft</t>
  </si>
  <si>
    <t xml:space="preserve">Mengen und Werte nach Verkehrszweigen und Warengruppen der Ernährungswirtschaft und der </t>
  </si>
  <si>
    <t xml:space="preserve">Mengen und Werte nach Verkehrszweigen und Erdteile </t>
  </si>
  <si>
    <t>2.5       Mengen und Werte nach Verkehrszweigen und Warengruppen der Ernährungswirtschaft und</t>
  </si>
  <si>
    <t xml:space="preserve">auf ein bestimmtes Basisjahr. Die berechneten Marktanteile ergeben sich aus der Relation der deutschen </t>
  </si>
  <si>
    <t>Ernährungswirtschaft und gewerblichen Wirtschaft und</t>
  </si>
  <si>
    <t>51000BJ330</t>
  </si>
  <si>
    <t>51000BJ331</t>
  </si>
  <si>
    <t xml:space="preserve">Nach Warengruppen EGW-3-Steller der </t>
  </si>
  <si>
    <t>51000BJ410</t>
  </si>
  <si>
    <t>51000BJ411</t>
  </si>
  <si>
    <t>Aus erhebungstechnischen Gründen unterscheidet man in der Außenhandelsstatistik zwischen der Intrahandelsstatistik (Erfassung des EU-Warenverkehrs) und der Extrahandelsstatistik (Erfassung des Drittlandswarenverkehrs).</t>
  </si>
  <si>
    <t xml:space="preserve">Grundsätzlich sind alle in Deutschland umsatzsteuerpflichtigen Unternehmen im Rahmen der Intrahandelsstatistik auskunftspflichtig, die innergemeinschaftliche Warenverkehre durchführen. </t>
  </si>
  <si>
    <t>*) Außenhandelsergebnisse nach den MIGS können über Genesis-Online abgerufen werden (Tabellen 51000-0005 jährlich, 51000-0006 monatlich bzw.
     Zeitreihen 51000BJ520 jährlich, 51000BM520 monatlich).</t>
  </si>
  <si>
    <t>*) Außenhandelsergebnisse nach EGW-1-Stellern können über Genesis-Online abgerufen werden (Tabellen 51000-0005 jährlich, 51000-0006 monatlich bzw.
     Zeitreihen 51000BJ310 jährlich, 51000BM310 monatlich); Außenhandelsergebnisse nach EGW-1-Stellern und Ländergruppen</t>
  </si>
  <si>
    <t>Hierbei handelt es sich um ein Erhebungssystem in Form einer Direktanmeldung durch die beteiligten Unternehmen. Das Intrastat-System ist u.a. durch eine enge Verknüpfung mit dem Umsatzsteuersystem gekennzeichnet, welches eine (indirekte) Kontrolle über die monatlich von den Unternehmen bei den Finanzämtern abzugebenden Umsatzsteuer-Voranmeldungen ermöglicht.</t>
  </si>
  <si>
    <t xml:space="preserve">Büromasch., autom. Datenverarbeitungsmasch.  </t>
  </si>
  <si>
    <t xml:space="preserve">Geräte für Nachrichtentechnik usw.  </t>
  </si>
  <si>
    <t xml:space="preserve">Andere  elektr. Maschinen, Apparate, Geräte usw.  </t>
  </si>
  <si>
    <t xml:space="preserve">Straßenfahrzeuge (einschl. Luftkissenfahrzeuge)  </t>
  </si>
  <si>
    <t xml:space="preserve">Andere Beförderungsmittel </t>
  </si>
  <si>
    <t xml:space="preserve">Waren für vollst. Fabrikationsanl. Kap. 90,  94  </t>
  </si>
  <si>
    <t xml:space="preserve">Vorgefertigte Gebäude, sanitäre Anlagen usw.  </t>
  </si>
  <si>
    <t xml:space="preserve">Möbel und Teile, Bettausstattungen usw. </t>
  </si>
  <si>
    <t xml:space="preserve">Reiseartikel, Handtaschen usw.  </t>
  </si>
  <si>
    <t xml:space="preserve">Bekleidung und Bekleidungszubehör </t>
  </si>
  <si>
    <t xml:space="preserve">Andere Meß-, Prüfinstrumente usw.  </t>
  </si>
  <si>
    <t xml:space="preserve">Fotografische Apparate usw.; Uhrmacherwaren </t>
  </si>
  <si>
    <t xml:space="preserve">Verschiedene bearbeitete Waren  </t>
  </si>
  <si>
    <t>Besondere Warenverkehrsvorgänge und versch. Waren</t>
  </si>
  <si>
    <t>Waren d.Kap.99 f.vollständige Fabrikationsanlagen</t>
  </si>
  <si>
    <t>Münzen (oh.Goldmünzen), oh.gesetzl.Zahlungsmittel</t>
  </si>
  <si>
    <t>1.15.2 Einfuhr</t>
  </si>
  <si>
    <r>
      <t xml:space="preserve">1.4    Werte nach Ländergruppen und ausgewählten Ländern </t>
    </r>
    <r>
      <rPr>
        <b/>
        <vertAlign val="superscript"/>
        <sz val="12"/>
        <rFont val="MetaNormalLF-Roman"/>
        <family val="2"/>
      </rPr>
      <t>*)</t>
    </r>
  </si>
  <si>
    <r>
      <t>1.4    Werte nach Ländergruppen und ausgewählten Ländern</t>
    </r>
    <r>
      <rPr>
        <b/>
        <vertAlign val="superscript"/>
        <sz val="12"/>
        <rFont val="MetaNormalLF-Roman"/>
        <family val="2"/>
      </rPr>
      <t xml:space="preserve"> *)</t>
    </r>
  </si>
  <si>
    <r>
      <t xml:space="preserve">1.5     Werte nach Erdteilen und Ländern </t>
    </r>
    <r>
      <rPr>
        <b/>
        <vertAlign val="superscript"/>
        <sz val="12"/>
        <rFont val="MetaNormalLF-Roman"/>
        <family val="2"/>
      </rPr>
      <t>*)</t>
    </r>
  </si>
  <si>
    <t>Terms of Trade (Jahr 2010 = 100) nach Warengruppen der Ernährungswirtschaft</t>
  </si>
  <si>
    <t xml:space="preserve">Index der tatsächlichen Werte (Jahr 2010 = 100) nach Teilen des Internationalen Warenverzeichnisses </t>
  </si>
  <si>
    <t xml:space="preserve">Index des Volumens (Jahr 2010 = 100) nach Teilen des Internationalen Warenverzeichnisses </t>
  </si>
  <si>
    <t xml:space="preserve">Index der Durchschnittswerte (Jahr 2010 = 100) nach Teilen des Internationalen Warenverzeichnisses </t>
  </si>
  <si>
    <t xml:space="preserve">Monatliche Entwicklung des Volumens nach Warengruppen der Ernährungswirtschaft und der </t>
  </si>
  <si>
    <t>4.2.1</t>
  </si>
  <si>
    <t>4.2.2</t>
  </si>
  <si>
    <t>Index der tatsächlichen Werte (Jahr 2010 = 100) nach Warengruppen der Ernährungswirtschaft  und der</t>
  </si>
  <si>
    <t>4.3.1</t>
  </si>
  <si>
    <t>4.3.2</t>
  </si>
  <si>
    <t>Index des Volumens (Jahr 2010 = 100) nach Warengruppen der Ernährungswirtschaft  und der</t>
  </si>
  <si>
    <t>Index der Durchschnittswerte (Jahr 2010 = 100) nach Warengruppen der Ernährungswirtschaft  und der</t>
  </si>
  <si>
    <t>4.6</t>
  </si>
  <si>
    <t>Die Vergleichbarkeit der Außenhandelsstatistiken kann einfuhrseitig dadurch beeinträchtigt werden, dass unterschiedliche Partnerlandangaben veröffentlicht werden. Vom Statistischen Bundesamt wird grundsätzlich das Ursprungsland einer Ware als Partnerland angegeben. Eurostat verwendet das Ursprungsland im Handel mit Nicht-EU-Mitgliedstaaten und das Versendungsland im Handel mit EU-Mitgliedstaaten.</t>
  </si>
  <si>
    <t>Weitere Informationen zu Ursachen von Asymmetrien in den Außenhandelsstatistiken können  dem „Infoblatt Außenhandel - Ursachen für Asymmetrien in den Außenhandelsstatistiken“ entnommen werden. Dieses Infoblatt steht im Internet (www.destatis.de) unter den Publikationen für den Außenhandel als Download zur Verfügung.</t>
  </si>
  <si>
    <t>Baden-Württemberg</t>
  </si>
  <si>
    <t>Bayern</t>
  </si>
  <si>
    <t>Die Sicherung der Vollständigkeit der Intrahandelsmeldungen wird durch einen Abgleich mit den Umsatzsteuerdaten gewährleistet. Anhand der von der Steuerverwaltung übermittelten Daten der Unternehmen über deren innergemeinschaftliche Erwerbe und Lieferungen im Vergleich zu den im Statistischen Bundesamt erhobenen Meldedaten lässt sich feststellen, ob und inwieweit die auskunftspflichtigen Unternehmen ihrer Anmeldepflicht nachgekommen sind.</t>
  </si>
  <si>
    <t>2) Errechnet aus Werten in 1000 Euro.</t>
  </si>
  <si>
    <t>1.12.2 Einfuhr</t>
  </si>
  <si>
    <t>Der Spezialhandel umfasst dagegen im Wesentlichen nur die Waren, die zum Gebrauch, Verbrauch, zur Be- oder Verarbeitung in Deutschland eingehen und die Waren, die aus der Erzeugung und der Be- oder Verarbeitung in Deutschland stammen und ausgehen.</t>
  </si>
  <si>
    <t>Im Spezialhandel sind im Unterschied zum Generalhandel nicht enthalten:</t>
  </si>
  <si>
    <t xml:space="preserve"> - die Einfuhren von Waren auf Lager,</t>
  </si>
  <si>
    <t xml:space="preserve"> - die Ausfuhren von Waren aus Lager.</t>
  </si>
  <si>
    <t>Berichtszeitraum ist grundsätzlich der Monat der Ein- oder Ausfuhr von Waren (Extrahandel) bzw. der Monat, in dem der innergemeinschaftliche Warenverkehr stattgefunden hat (Intrahandel).</t>
  </si>
  <si>
    <t>1.5</t>
  </si>
  <si>
    <t>Periodizität</t>
  </si>
  <si>
    <t>Seit 1950 werden für die Bundesrepublik Deutschland monatlich Außenhandelsergebnisse erhoben und veröffentlicht.</t>
  </si>
  <si>
    <t>1.6</t>
  </si>
  <si>
    <t>Änderungen im Erhebungsgebiet gab es in den Jahren 1959 (Eingliederung des Saarlands) und 1990 (Wiedervereinigung).</t>
  </si>
  <si>
    <t>Auf Detailebene sind durch jährliche Warennummeränderungen die Ergebnisse teilweise nur eingeschränkt vergleichbar.</t>
  </si>
  <si>
    <t>Auch bei anderen Warenklassifikationen gab es Brüche in der zeitlichen Abfolge:</t>
  </si>
  <si>
    <t>- GP: ab 2008 (endgültig) Verwendung der GP-2009</t>
  </si>
  <si>
    <t>- EGW: ab 2002 liegt die aktuelle Version vor</t>
  </si>
  <si>
    <t>- SITC: Revision 4 im Jahr 2007.</t>
  </si>
  <si>
    <t>Kohärenz (Bezüge zu anderen Statistiken)</t>
  </si>
  <si>
    <t>Statistikübergreifende Kohärenz</t>
  </si>
  <si>
    <t xml:space="preserve">Die Kohärenz mit anderen Erhebungen sagt aus, inwieweit sich verschiedene Statistiken gemeinsam nutzen lassen. </t>
  </si>
  <si>
    <t>Informationen zum Außenhandel findet man nicht nur in den Außenhandelsstatistiken, sondern auch in den Volkswirtschaftlichen Gesamtrechnungen (VGR), Wirtschaftsstatistiken und Zahlungsbilanzen, die aufeinander Bezug nehmen müssen.</t>
  </si>
  <si>
    <t>Statistikinterne Kohärenz</t>
  </si>
  <si>
    <t>Die Außenhandelsstatistik ist intern kohärent.</t>
  </si>
  <si>
    <t>Auftretende Differenzen bei einzelnen Tabellen sind rundungsbedingt.</t>
  </si>
  <si>
    <t>7.3</t>
  </si>
  <si>
    <t>Input für andere Statistiken</t>
  </si>
  <si>
    <t>Verbreitung und Kommunikation</t>
  </si>
  <si>
    <t>Außenhandelsstatistiken sind ein Schlüsselindikator für die Wirtschaftsentwicklung und somit ein wichtiges Instrument für zahlreiche öffentliche und private Entscheidungsträger. Sie ermöglichen beispielsweise nationalen und internationalen Behörden die Vorbereitung bi- und multinationaler Verhandlungen. Die Außenhandelsstatistiken helfen Unternehmen bei der Durchführung von Marktstudien und der Festlegung ihrer Handelsstrategie. Sie sind außerdem eine unverzichtbare Informationsquelle für Zahlungsbilanzstatistiken, die Volkswirtschaftlichen Gesamtrechnungen oder Konjunkturanalysen.</t>
  </si>
  <si>
    <t xml:space="preserve">     Gewerblichen Wirtschaft</t>
  </si>
  <si>
    <t xml:space="preserve">51000-0035 </t>
  </si>
  <si>
    <t>51000-0036</t>
  </si>
  <si>
    <t>Nach Bundesländern, Ursprungs- / Bestimmungsländern und</t>
  </si>
  <si>
    <t xml:space="preserve">verschiedenen Warensystematiken </t>
  </si>
  <si>
    <t>(siehe Tabelle 51000-0034)</t>
  </si>
  <si>
    <t xml:space="preserve">51000-0037 </t>
  </si>
  <si>
    <t>(siehe Tabelle 51000-0035)</t>
  </si>
  <si>
    <t xml:space="preserve">51000-0050 </t>
  </si>
  <si>
    <t xml:space="preserve">Volumen, Ländergruppen, Warengruppen (EGW-3-Steller) </t>
  </si>
  <si>
    <t>Die veröffentlichten Werte in US-Dollar sind für die Ein- und Ausfuhr aus den Eurowerten nachträglich errechnet worden. Hierbei wurden die monatlichen Euro-Referenzkurse der Europäischen Zentralbank zugrunde gelegt.</t>
  </si>
  <si>
    <t>Ein- und Ausfuhrarten</t>
  </si>
  <si>
    <t>Die Außenhandelsstatistik weist Daten für die Ein- und Ausfuhren Deutschlands nach. Sie sind in folgende Ein- und Ausfuhrarten gegliedert:</t>
  </si>
  <si>
    <t>Einfuhr:</t>
  </si>
  <si>
    <t xml:space="preserve"> - Einfuhr in den freien Verkehr</t>
  </si>
  <si>
    <t xml:space="preserve"> - Einfuhr zur aktiven Eigen- und Lohnveredelung</t>
  </si>
  <si>
    <t xml:space="preserve"> - Einfuhr nach passiver Veredelung</t>
  </si>
  <si>
    <t xml:space="preserve"> - Einfuhr auf Zolllager und Freizonen.</t>
  </si>
  <si>
    <t>Ausfuhr:</t>
  </si>
  <si>
    <t xml:space="preserve"> - Ausfuhr aus dem freien Verkehr</t>
  </si>
  <si>
    <t xml:space="preserve"> - Ausfuhr nach aktiver Eigen- oder Lohnveredelung</t>
  </si>
  <si>
    <t xml:space="preserve"> - Ausfuhr zur passiven Veredelung</t>
  </si>
  <si>
    <t xml:space="preserve"> - Ausfuhr aus Zolllagern und Freizonen.</t>
  </si>
  <si>
    <t>General- und Spezialhandel</t>
  </si>
  <si>
    <t>Maschinen für die Be- und Verarbeitung von Kautschuk oder Kunststoffen</t>
  </si>
  <si>
    <t>Werkzeugmaschinen</t>
  </si>
  <si>
    <t>Nutzung alternativer Datenquellen:</t>
  </si>
  <si>
    <t>Vorbereitung und Durchführung der Datengewinnung</t>
  </si>
  <si>
    <t>Die traditionelle Datenerhebung auf Vordrucken (Einheitspapier, Vordruck N) ist nahezu vollständig durch moderne Meldeverfahren abgelöst worden.</t>
  </si>
  <si>
    <t>Nahezu 100% aller Meldungen des Extrahandels und 95% aller Intrastat-Meldungen erfolgen in elektronischer Form.</t>
  </si>
  <si>
    <t>Extrahandel:</t>
  </si>
  <si>
    <t>Andere konfektionierte Spinnstoffwaren; Altwaren</t>
  </si>
  <si>
    <t>Schuhe</t>
  </si>
  <si>
    <t>Kopfbedeckungen</t>
  </si>
  <si>
    <t>Regenschirme, Sonnenschirme, Stöcke, Peitschen</t>
  </si>
  <si>
    <t>Federn und Daunen; künstliche Blumen, Menschenhaare</t>
  </si>
  <si>
    <t>Waren aus Stein, Gips, Zement, Asbest, Glimmer</t>
  </si>
  <si>
    <t>Keramische Waren</t>
  </si>
  <si>
    <t>Andere Fahrzeuge</t>
  </si>
  <si>
    <t>Andere Enderzeugnisse</t>
  </si>
  <si>
    <t xml:space="preserve">Rückwaren </t>
  </si>
  <si>
    <t xml:space="preserve">Ersatzlieferungen </t>
  </si>
  <si>
    <t>Pferde</t>
  </si>
  <si>
    <t>Rinder</t>
  </si>
  <si>
    <t>Schweine</t>
  </si>
  <si>
    <t>Schafe</t>
  </si>
  <si>
    <t xml:space="preserve">              Malta</t>
  </si>
  <si>
    <t>Rohseide und Seidengarne, künstliche und synthetische Fäden,</t>
  </si>
  <si>
    <t>Garne aus Chemiefasern</t>
  </si>
  <si>
    <t>Garne aus Wolle oder anderen Tierhaaren</t>
  </si>
  <si>
    <t>Garne aus Baumwolle</t>
  </si>
  <si>
    <t>Garne aus Flachs, Hanf, Jute, Hartfasern</t>
  </si>
  <si>
    <t>Schnittholz</t>
  </si>
  <si>
    <t xml:space="preserve">              Niederlande</t>
  </si>
  <si>
    <t xml:space="preserve">              Österreich</t>
  </si>
  <si>
    <t xml:space="preserve">              Portugal</t>
  </si>
  <si>
    <t>Bekleidung aus Seide oder Chemiefasern, ausg. aus Gewirken, Gestricken</t>
  </si>
  <si>
    <t xml:space="preserve">Chemiefasern, einschließlich Abfälle, Seidenraupenkokons </t>
  </si>
  <si>
    <t>93</t>
  </si>
  <si>
    <t>94</t>
  </si>
  <si>
    <t>96</t>
  </si>
  <si>
    <t>97</t>
  </si>
  <si>
    <t>Gold zu nichtmonetären Zwecken</t>
  </si>
  <si>
    <t xml:space="preserve">Gemüse und Früchte </t>
  </si>
  <si>
    <t>Genauigkeit und Zuverlässigkeit</t>
  </si>
  <si>
    <t>4.1</t>
  </si>
  <si>
    <t>Qualitative Gesamtbewertung der Genauigkeit</t>
  </si>
  <si>
    <t>Die Qualität der Intrahandelsstatistik wird durch Antwortausfälle beeinflusst, die aber durch Schätzungen so weit wie möglich ausgeglichen werden.</t>
  </si>
  <si>
    <t>4.2</t>
  </si>
  <si>
    <t>Stichprobenbedingte Fehler</t>
  </si>
  <si>
    <t>- entfällt -</t>
  </si>
  <si>
    <t>Flachs, Hanf, Jute, Hartfasern und sonstige pflanzliche Spinnstoffe</t>
  </si>
  <si>
    <t>Bekleidung aus Wolle und  Tierhaaren, ausg aus Gewirken, Gestricken</t>
  </si>
  <si>
    <t xml:space="preserve">Abfälle von Gespinstwaren, Lumpen </t>
  </si>
  <si>
    <t>Felle zu Pelzwerk, roh</t>
  </si>
  <si>
    <t>Felle und Häute, roh</t>
  </si>
  <si>
    <t>Rundholz</t>
  </si>
  <si>
    <t>Rohkautschuk</t>
  </si>
  <si>
    <t>Steinkohle und Steinkohlenbriketts</t>
  </si>
  <si>
    <t>Braunkohle und Braunkohlenbriketts</t>
  </si>
  <si>
    <t>Eisenerze</t>
  </si>
  <si>
    <t>Eisen- und manganhaltige Abbrände und Schlacken</t>
  </si>
  <si>
    <t xml:space="preserve">Kupfererze </t>
  </si>
  <si>
    <t>Bleierze</t>
  </si>
  <si>
    <t>Nach 8-stelligen Warennummern des Warenverzeichnisses</t>
  </si>
  <si>
    <t>für die Außenhandelsstatistik</t>
  </si>
  <si>
    <t>51000BJ181</t>
  </si>
  <si>
    <t>für die Außenhandelsstatistik und Ursprungs- /</t>
  </si>
  <si>
    <t>Bestimmungsländern</t>
  </si>
  <si>
    <t>51000BJ220</t>
  </si>
  <si>
    <t>Verordnung (EU) Nr. 113/2010 der Kommission vom 9. Februar 2010 zur Durchführung der Verordnung (EG)
Nr. 471/2009 des Europäischen Parlaments und des Rates über Gemeinschaftsstatistiken des Außenhandels mit Drittländern hinsichtlich der Abdeckung des Handels, der Definitionen der Daten, der Erstellung von Statistiken des Handels nach Unternehmensmerkmalen und Rechnungswährung sowie besonderer Waren oder Warenbewegungen (ABl. EU L 37, S.1),</t>
  </si>
  <si>
    <t>Erläuterungen zu Handelskennzahlen:</t>
  </si>
  <si>
    <t>Das Volumen wird durch Multiplikation der Menge des Berichtsmonats (je Warennummer und Ländergruppe) mit dem Durchschnittswert des Basisjahres (je Warennummer und Ländergruppe) ermittelt. Die benötigten Basisdurchschnittswerte werden durch Division der tatsächlichen Werte des Basisjahres (je Warennummer und Ländergruppe) durch die dazugehörigen Mengen berechnet. Das Volumen gibt an, wie groß die Einfuhren bzw. Ausfuhren im Berichtszeitraum gewesen wären, wenn die Durchschnittswerte des Basisjahres konstant geblieben wären. Der Index der tatsächlichen Werte stellt die Entwicklungen der nominalen Werte gegenüber dem Basiszeitraum dar.</t>
  </si>
  <si>
    <t>Der Index des Volumens (nach Laspeyres) gibt die von Durchschnittswertveränderungen bereinigte Außenhandelsentwicklung wieder. Der Index der Durchschnittswerte (nach Paasche) gibt Auskunft über die Bewegung der Einfuhr– und Ausfuhrdurchschnittswerte auf der Grundlage der Grenzübergangswerte.</t>
  </si>
  <si>
    <t>Online-Formularanmeldung:</t>
  </si>
  <si>
    <t>Die "Intrahandel-Formularanmeldung" in IDEV ermöglicht die Online-Erfassung und Übermittlung der Intrahandelsdaten.</t>
  </si>
  <si>
    <t>Datei-Upload in IDEV:</t>
  </si>
  <si>
    <t>1976</t>
  </si>
  <si>
    <t>1977</t>
  </si>
  <si>
    <t>1978</t>
  </si>
  <si>
    <t>1979</t>
  </si>
  <si>
    <t>1980</t>
  </si>
  <si>
    <t>1981</t>
  </si>
  <si>
    <t xml:space="preserve">              Vereinigtes Königreich</t>
  </si>
  <si>
    <t xml:space="preserve">    dar.: Norwegen</t>
  </si>
  <si>
    <t xml:space="preserve">              Russische Föderation</t>
  </si>
  <si>
    <t xml:space="preserve">              Schweiz</t>
  </si>
  <si>
    <t>Beispiele:</t>
  </si>
  <si>
    <t xml:space="preserve">Bosnien und Herzegowina </t>
  </si>
  <si>
    <t xml:space="preserve">Färöer </t>
  </si>
  <si>
    <t xml:space="preserve">Gibraltar  </t>
  </si>
  <si>
    <t xml:space="preserve">Island  </t>
  </si>
  <si>
    <t xml:space="preserve">Kroatien  </t>
  </si>
  <si>
    <t xml:space="preserve">Liechtenstein  </t>
  </si>
  <si>
    <t>Ehem. Jugoslawische  Rep. Mazedonien</t>
  </si>
  <si>
    <t xml:space="preserve">Republik Moldau  </t>
  </si>
  <si>
    <t xml:space="preserve">Norwegen </t>
  </si>
  <si>
    <t xml:space="preserve">Russische Föderation </t>
  </si>
  <si>
    <t xml:space="preserve">San Marino </t>
  </si>
  <si>
    <t xml:space="preserve">Schweiz  </t>
  </si>
  <si>
    <t xml:space="preserve">Türkei  </t>
  </si>
  <si>
    <t xml:space="preserve">Ukraine  </t>
  </si>
  <si>
    <t xml:space="preserve">Vatikanstadt  </t>
  </si>
  <si>
    <t xml:space="preserve">Afrika  </t>
  </si>
  <si>
    <t xml:space="preserve">Ägypten  </t>
  </si>
  <si>
    <t xml:space="preserve">Algerien  </t>
  </si>
  <si>
    <t xml:space="preserve">Angola </t>
  </si>
  <si>
    <t xml:space="preserve">Äquatorialguinea  </t>
  </si>
  <si>
    <t xml:space="preserve">Äthiopien  </t>
  </si>
  <si>
    <t xml:space="preserve">Benin  </t>
  </si>
  <si>
    <t xml:space="preserve">Botsuana  </t>
  </si>
  <si>
    <t xml:space="preserve">Britisches Territorium im Indischen Ozean </t>
  </si>
  <si>
    <t xml:space="preserve">Burkina Faso  </t>
  </si>
  <si>
    <t xml:space="preserve">Burundi </t>
  </si>
  <si>
    <t xml:space="preserve">Ceuta  </t>
  </si>
  <si>
    <t xml:space="preserve">Côte d'Ivoire  </t>
  </si>
  <si>
    <t xml:space="preserve">Dschibuti  </t>
  </si>
  <si>
    <t xml:space="preserve">Eritrea </t>
  </si>
  <si>
    <t xml:space="preserve">Gabun </t>
  </si>
  <si>
    <t xml:space="preserve">Gambia   </t>
  </si>
  <si>
    <t xml:space="preserve">Ghana </t>
  </si>
  <si>
    <t xml:space="preserve">Guinea </t>
  </si>
  <si>
    <t xml:space="preserve">Guinea-Bissau   </t>
  </si>
  <si>
    <t xml:space="preserve">Kamerun  </t>
  </si>
  <si>
    <t xml:space="preserve">Kap Verde </t>
  </si>
  <si>
    <t xml:space="preserve">Kenia  </t>
  </si>
  <si>
    <t xml:space="preserve">Komoren   </t>
  </si>
  <si>
    <t xml:space="preserve">Dem. Rep. Kongo   </t>
  </si>
  <si>
    <t xml:space="preserve">Republik Kongo </t>
  </si>
  <si>
    <t xml:space="preserve">Lesotho   </t>
  </si>
  <si>
    <t xml:space="preserve">Liberia </t>
  </si>
  <si>
    <t xml:space="preserve">Madagaskar  </t>
  </si>
  <si>
    <t xml:space="preserve">Malawi </t>
  </si>
  <si>
    <t xml:space="preserve">Mali  </t>
  </si>
  <si>
    <t xml:space="preserve">Marokko  </t>
  </si>
  <si>
    <t xml:space="preserve">Mauretanien </t>
  </si>
  <si>
    <t xml:space="preserve">Mauritius  </t>
  </si>
  <si>
    <t xml:space="preserve">Mayotte   </t>
  </si>
  <si>
    <t xml:space="preserve">Melilla  </t>
  </si>
  <si>
    <t xml:space="preserve">Mosambik </t>
  </si>
  <si>
    <t xml:space="preserve">Namibia </t>
  </si>
  <si>
    <t xml:space="preserve">Niger </t>
  </si>
  <si>
    <t xml:space="preserve">Nigeria  </t>
  </si>
  <si>
    <t xml:space="preserve">Ruanda  </t>
  </si>
  <si>
    <t xml:space="preserve">Sambia   </t>
  </si>
  <si>
    <t xml:space="preserve">São Tomé u. Príncipe   </t>
  </si>
  <si>
    <t xml:space="preserve">Senegal   </t>
  </si>
  <si>
    <t xml:space="preserve">Seychellen  </t>
  </si>
  <si>
    <t xml:space="preserve">Sierra Leone   </t>
  </si>
  <si>
    <t xml:space="preserve">Simbabwe  </t>
  </si>
  <si>
    <t xml:space="preserve">Somalia   </t>
  </si>
  <si>
    <t xml:space="preserve">St. Helena </t>
  </si>
  <si>
    <t xml:space="preserve">Südafrika  </t>
  </si>
  <si>
    <t xml:space="preserve">Sudan  </t>
  </si>
  <si>
    <t xml:space="preserve">Swasiland </t>
  </si>
  <si>
    <t xml:space="preserve">Verein. Rep. Tansania </t>
  </si>
  <si>
    <t xml:space="preserve">Togo </t>
  </si>
  <si>
    <t xml:space="preserve">Tschad  </t>
  </si>
  <si>
    <t xml:space="preserve">Tunesien  </t>
  </si>
  <si>
    <t xml:space="preserve">Uganda  </t>
  </si>
  <si>
    <t xml:space="preserve">Zentralafrik. Rep.  </t>
  </si>
  <si>
    <t xml:space="preserve">Amerika </t>
  </si>
  <si>
    <t xml:space="preserve">Am. Jungferninseln  </t>
  </si>
  <si>
    <t xml:space="preserve">Anguilla  </t>
  </si>
  <si>
    <t>Angabe fällt später an</t>
  </si>
  <si>
    <t>. =</t>
  </si>
  <si>
    <t>Zahlenwert unbekannt oder geheim zu halten</t>
  </si>
  <si>
    <t>X =</t>
  </si>
  <si>
    <t>Das Statistische Bundesamt veröffentlicht jeden Monat die ersten deutschen Außenhandelsergebnisse unterteilt nach dem Handel mit der EU, der Eurozone und Drittländern in Form einer Pressemitteilung. Die Termine für diese Pressemitteilungen können  für ein ganzes Jahr im Voraus dem Veröffentlichungskalender im Internet entnommen werden.</t>
  </si>
  <si>
    <t>51000BJ420</t>
  </si>
  <si>
    <t>51000BJ421</t>
  </si>
  <si>
    <t>51000BJ430</t>
  </si>
  <si>
    <t>51000BJ431</t>
  </si>
  <si>
    <t>Als letztes Monitoring-Instrument dienen regelmäßige Fehlerberichte von Eurostat an die Mitgliedstaaten dazu, eventuelle Fehler in den monatlichen Lieferungen der Außenhandelsdaten an die europäische Statistikbehörde aufzuzeigen. Die monatlichen Datenlieferungen sind nach einem vorgegebenen Muster mit bestimmten Datenformaten und entsprechenden vielfältigen Kennzeichnungen von Besonderheiten abzuliefern. Treten hierbei Fehler auf, können diese mithilfe der Fehlerberichte erkannt und künftig behoben werden.</t>
  </si>
  <si>
    <t>Die von der Zollverwaltung elektronisch übermittelten Daten werden nach Registrierung direkt in der Großrechenanlage verarbeitet. Die Extrahandelsbelege werden weitgehend maschinell gelesen und in den Verarbeitungsprozess übernommen. Ein Datenverarbeitungsprogramm unterzieht sämtliche Daten einer Vielzahl von verschiedenen Plausibilitätsprüfungen.</t>
  </si>
  <si>
    <t>51000BM002</t>
  </si>
  <si>
    <t>51000BM120</t>
  </si>
  <si>
    <t>51000BM121</t>
  </si>
  <si>
    <t>51000BM140</t>
  </si>
  <si>
    <t>51000BM141</t>
  </si>
  <si>
    <t>51000BM160</t>
  </si>
  <si>
    <t>51000BM161</t>
  </si>
  <si>
    <t>51000BM180</t>
  </si>
  <si>
    <t xml:space="preserve">Im Intrahandel ist ein Teil der Anmelder von der Angabe des Verkehrszweigs befreit. Dieser Anteil wird unter </t>
  </si>
  <si>
    <t xml:space="preserve">Ebenso werden die Zuschätzungen für Antwortausfälle unter den "nicht ermittelten Verkehrszweigen" </t>
  </si>
  <si>
    <t>nachgewiesen.</t>
  </si>
  <si>
    <t xml:space="preserve">Immer wieder kommt es zu fehlerhaften Anmeldungen bei den Verkehrszweigen durch die Verwechslung der </t>
  </si>
  <si>
    <t>Angaben des Verkehrszweigs an der deutschen Grenze und des Verkehrszweigs an der EU-Außengrenze.</t>
  </si>
  <si>
    <t>Verkehrszweig angeben, z.b. das Verkehrsmittel mit dem die Ware das Unternehmen verlässt.</t>
  </si>
  <si>
    <t xml:space="preserve">Auch kann es vorkommen, dass die Anmelder anstatt des Verkehrszweigs an der Grenze den inländischen </t>
  </si>
  <si>
    <t xml:space="preserve">Der Anteil des Verkehrszweigs "nicht ermittelt" konnte stark reduziert werden. So waren einfuhrseitig im </t>
  </si>
  <si>
    <t xml:space="preserve">Jahr 2008 noch 50,8% mengenmäßig und 39,1% wertmäßig bzw. ausfuhrseitig mengenmäßig 46,9% und </t>
  </si>
  <si>
    <t xml:space="preserve">wertmäßig 31,5% dem Verkehrszweig "nicht ermittelt" zugeordnet. Im Jahr 2010 waren die Anteile </t>
  </si>
  <si>
    <t>Mengen und Werte nach Verkehrszweigen</t>
  </si>
  <si>
    <t>2.3.1</t>
  </si>
  <si>
    <t>Telefon: +49 (0) 0611 / 75 24 66</t>
  </si>
  <si>
    <t>*) Außenhandelsergebnisse nach SITC-2-Stellern können über Genesis-Online abgerufen werden (Tabellen 51000-0005 jährlich, 51000-0006 monatlich bzw.
     Zeitreihen 51000BJ420 jährlich, 51000BM420 monatlich).</t>
  </si>
  <si>
    <t>4</t>
  </si>
  <si>
    <t>5</t>
  </si>
  <si>
    <t>6</t>
  </si>
  <si>
    <t>Kork und Korkwaren</t>
  </si>
  <si>
    <t>Flechtwaren und Korbmacherwaren</t>
  </si>
  <si>
    <t>Halbstoffe aus Holz</t>
  </si>
  <si>
    <t>Papier und Pappe; Waren aus Papier oder Pappe</t>
  </si>
  <si>
    <t>Bücher, Zeitungen, Erzeugnisse des graphischen Gewerbes</t>
  </si>
  <si>
    <t>Seide</t>
  </si>
  <si>
    <t>Wolle, Tierhaare</t>
  </si>
  <si>
    <t>Baumwolle</t>
  </si>
  <si>
    <t>Andere pflanzliche Spinnstoffe</t>
  </si>
  <si>
    <t>Synthetische oder künstliche  Filamente</t>
  </si>
  <si>
    <t>Synthetische oder künstliche Spinnfasern</t>
  </si>
  <si>
    <t>Watte, Filze und Vliesstoffe; Seile und Taue</t>
  </si>
  <si>
    <t>Teppiche und andere Fußbodenbeläge, aus Spinnstoffen</t>
  </si>
  <si>
    <t>Spezialgewebe; getuftete Spinnstofferz.; Stickereien</t>
  </si>
  <si>
    <t>Getränkte, bestrichene, überzogene Gewebe</t>
  </si>
  <si>
    <t>Koks und Schwelkoks, aus Steinkohle oder Braunkohle</t>
  </si>
  <si>
    <t>2.4.1.2</t>
  </si>
  <si>
    <t>2.4.1.3</t>
  </si>
  <si>
    <t>2.4.1.4</t>
  </si>
  <si>
    <t>2.4.2.1</t>
  </si>
  <si>
    <t>Der Nutzen dieser Auditierung durch Eurostat besteht für die Mitgliedstaaten in der exakten Einschätzung des Qualitätsstandes ihrer Außenhandelsstatistik anhand der Einstufung in Bewertungscodes und insbesondere auch in der textlichen Bewertung ihrer angewandten Methodik. Defizite können auf diese Weise schneller erkannt und Verbesserungen von Jahr zu Jahr verfolgt werden. Darüber hinaus trägt die Auditierung auch dazu bei, das eigene Qualitätsbewusstsein zu schärfen und den Methodeneinsatz kontinuierlich zu reflektieren und gegebenenfalls anzupassen. Als langfristiger Effekt ergibt sich daraus eine allmähliche Harmonisierung der Methodik in der EU, die wiederum indirekt zu einem weiteren Abbau von Asymmetrien in den spiegelbildlichen Handelsdaten beiträgt.</t>
  </si>
  <si>
    <t>ohne Energie</t>
  </si>
  <si>
    <t>51000BM221</t>
  </si>
  <si>
    <t>51000BM240</t>
  </si>
  <si>
    <t>51000BM241</t>
  </si>
  <si>
    <t>51000BM310</t>
  </si>
  <si>
    <t>51000BM311</t>
  </si>
  <si>
    <t>Nach SITC-3-Stellern des Internationalen Warenverzeichnisses</t>
  </si>
  <si>
    <t>Volumen, Indizes, SITC-1-Steller, Ländergruppen</t>
  </si>
  <si>
    <t>51000BM904</t>
  </si>
  <si>
    <t xml:space="preserve">51000LJ001 </t>
  </si>
  <si>
    <t>51000LJ002</t>
  </si>
  <si>
    <t>51000LJ220</t>
  </si>
  <si>
    <t>51000LJ221</t>
  </si>
  <si>
    <t>51000LJ310</t>
  </si>
  <si>
    <t>51000LJ311</t>
  </si>
  <si>
    <t>51000LJ330</t>
  </si>
  <si>
    <t>51000LJ331</t>
  </si>
  <si>
    <t xml:space="preserve">51000LM001 </t>
  </si>
  <si>
    <t>51000LM002</t>
  </si>
  <si>
    <t>51000LM220</t>
  </si>
  <si>
    <t>51000LM221</t>
  </si>
  <si>
    <t>51000LM310</t>
  </si>
  <si>
    <t>51000LM311</t>
  </si>
  <si>
    <t>51000LM330</t>
  </si>
  <si>
    <t>51000LM331</t>
  </si>
  <si>
    <t>Nach Bundesländern</t>
  </si>
  <si>
    <t>Nach Bundesländern und Güterabteilungen GP2009-2-Steller</t>
  </si>
  <si>
    <t>Umsatz (Ausfuhr + Einfuhr)</t>
  </si>
  <si>
    <t>Außenhandelssaldo (Ausfuhr - Einfuhr)</t>
  </si>
  <si>
    <t>Einen Überblick über die Methoden, Erhebung und Aufbereitung der Außenhandelsstatistik bietet eine Informationsbroschüre.</t>
  </si>
  <si>
    <t>Zement</t>
  </si>
  <si>
    <t>Mineralische Baustoffe</t>
  </si>
  <si>
    <t>Roheisen</t>
  </si>
  <si>
    <t>Abfälle und Schrott, aus Eisen oder Stahl</t>
  </si>
  <si>
    <t>Ferrolegierungen</t>
  </si>
  <si>
    <t>Eisen oder Stahl in Rohformen, Halbzeug aus Eisen oder Stahl</t>
  </si>
  <si>
    <t>Aluminium und Aluminiumlegierungen, einschließlich Abfälle und Schrott</t>
  </si>
  <si>
    <t>Kupfer und Kupferlegierungen, einschließlich Abfälle und Schrott</t>
  </si>
  <si>
    <t>7 = Rohrleitungen</t>
  </si>
  <si>
    <t>Aufgrund einer verbesserten Eingangskontrolle im Bereich der Intrahandelsstatistik konnten die Zuschätzfaktoren in den letzten Jahren kontinuierlich gesenkt werden.</t>
  </si>
  <si>
    <t>4.4.</t>
  </si>
  <si>
    <t>Revisionen</t>
  </si>
  <si>
    <t>Verkehrszweige</t>
  </si>
  <si>
    <t>in Tonnen</t>
  </si>
  <si>
    <t>Post</t>
  </si>
  <si>
    <t>Rohrleitungen</t>
  </si>
  <si>
    <t>Eigenantrieb</t>
  </si>
  <si>
    <t>Nicht ermittelt</t>
  </si>
  <si>
    <t>Australien 
und 
Ozeanien</t>
  </si>
  <si>
    <t xml:space="preserve">Aruba  </t>
  </si>
  <si>
    <t xml:space="preserve">Bahamas  </t>
  </si>
  <si>
    <t xml:space="preserve">Barbados  </t>
  </si>
  <si>
    <t xml:space="preserve">Belize   </t>
  </si>
  <si>
    <t xml:space="preserve">Bermuda  </t>
  </si>
  <si>
    <t xml:space="preserve">Bolivien  </t>
  </si>
  <si>
    <t xml:space="preserve">Brasilien  </t>
  </si>
  <si>
    <t xml:space="preserve">Brit. Jungferninseln </t>
  </si>
  <si>
    <t>Volumen, Indizes, Güterabteilungen (GP2009) , Ländergruppen</t>
  </si>
  <si>
    <t xml:space="preserve">Chile  </t>
  </si>
  <si>
    <t xml:space="preserve">Costa Rica  </t>
  </si>
  <si>
    <t xml:space="preserve">Dominica  </t>
  </si>
  <si>
    <t xml:space="preserve">Dominik. Republik  </t>
  </si>
  <si>
    <t xml:space="preserve">Ecuador  </t>
  </si>
  <si>
    <t xml:space="preserve">El Salvador   </t>
  </si>
  <si>
    <t xml:space="preserve">Falklandinseln  </t>
  </si>
  <si>
    <t xml:space="preserve">Grenada  </t>
  </si>
  <si>
    <t xml:space="preserve">Grönland </t>
  </si>
  <si>
    <t xml:space="preserve">Guatemala  </t>
  </si>
  <si>
    <t xml:space="preserve">Guyana  </t>
  </si>
  <si>
    <t xml:space="preserve">Haiti  </t>
  </si>
  <si>
    <t xml:space="preserve">Honduras   </t>
  </si>
  <si>
    <t xml:space="preserve">Jamaika  </t>
  </si>
  <si>
    <t xml:space="preserve">Kaimaninseln  </t>
  </si>
  <si>
    <t xml:space="preserve">Kanada </t>
  </si>
  <si>
    <t xml:space="preserve">Kolumbien  </t>
  </si>
  <si>
    <t xml:space="preserve">Kuba  </t>
  </si>
  <si>
    <t xml:space="preserve">Mexiko </t>
  </si>
  <si>
    <t xml:space="preserve">Montserrat  </t>
  </si>
  <si>
    <t xml:space="preserve">Nicaragua </t>
  </si>
  <si>
    <t xml:space="preserve">Niederl. Antillen  </t>
  </si>
  <si>
    <t xml:space="preserve">Panama  </t>
  </si>
  <si>
    <t xml:space="preserve">Paraguay  </t>
  </si>
  <si>
    <t xml:space="preserve">Peru  </t>
  </si>
  <si>
    <t xml:space="preserve">St. Kitts und Nevis </t>
  </si>
  <si>
    <t xml:space="preserve">St. Lucia  </t>
  </si>
  <si>
    <t xml:space="preserve">St. Pierre, Miquelon  </t>
  </si>
  <si>
    <t xml:space="preserve">St. Vincent und die Grenadinen  </t>
  </si>
  <si>
    <t xml:space="preserve">Suriname  </t>
  </si>
  <si>
    <t xml:space="preserve">Trinidad u. Tobago  </t>
  </si>
  <si>
    <t xml:space="preserve">Turks- u. Caicosinseln  </t>
  </si>
  <si>
    <t xml:space="preserve">Uruguay  </t>
  </si>
  <si>
    <t xml:space="preserve">Venezuela  </t>
  </si>
  <si>
    <t xml:space="preserve">Verein. Staaten  </t>
  </si>
  <si>
    <t xml:space="preserve">Asien  </t>
  </si>
  <si>
    <t xml:space="preserve">Afghanistan  </t>
  </si>
  <si>
    <t xml:space="preserve">Armenien  </t>
  </si>
  <si>
    <t xml:space="preserve">Aserbaidschan  </t>
  </si>
  <si>
    <t xml:space="preserve">Bahrain  </t>
  </si>
  <si>
    <t xml:space="preserve">Bangladesch  </t>
  </si>
  <si>
    <t xml:space="preserve">Besetzte palästinens. Gebiete  </t>
  </si>
  <si>
    <t xml:space="preserve">Bhutan  </t>
  </si>
  <si>
    <t xml:space="preserve">Brunei Darussalam </t>
  </si>
  <si>
    <t xml:space="preserve">Volksrep. China </t>
  </si>
  <si>
    <t xml:space="preserve">Georgien  </t>
  </si>
  <si>
    <t xml:space="preserve">Hongkong </t>
  </si>
  <si>
    <t xml:space="preserve">Indien  </t>
  </si>
  <si>
    <t xml:space="preserve">Indonesien </t>
  </si>
  <si>
    <t xml:space="preserve">Irak  </t>
  </si>
  <si>
    <t xml:space="preserve">Islamische Rep. Iran  </t>
  </si>
  <si>
    <t xml:space="preserve">Israel  </t>
  </si>
  <si>
    <t xml:space="preserve">Japan </t>
  </si>
  <si>
    <t xml:space="preserve">Jemen  </t>
  </si>
  <si>
    <t xml:space="preserve">Jordanien  </t>
  </si>
  <si>
    <t xml:space="preserve">Kambodscha </t>
  </si>
  <si>
    <t xml:space="preserve">Kasachstan  </t>
  </si>
  <si>
    <t xml:space="preserve">Katar  </t>
  </si>
  <si>
    <t xml:space="preserve">Kirgisistan  </t>
  </si>
  <si>
    <t xml:space="preserve">Demokrat. Volksrep. Korea </t>
  </si>
  <si>
    <t xml:space="preserve">Republik Korea </t>
  </si>
  <si>
    <t xml:space="preserve">Kuwait  </t>
  </si>
  <si>
    <t xml:space="preserve">Demokrat. Volksrep. Laos  </t>
  </si>
  <si>
    <t xml:space="preserve">Libanon  </t>
  </si>
  <si>
    <t xml:space="preserve">Macau </t>
  </si>
  <si>
    <t xml:space="preserve">Malaysia </t>
  </si>
  <si>
    <t xml:space="preserve">Malediven  </t>
  </si>
  <si>
    <t xml:space="preserve">Mongolei </t>
  </si>
  <si>
    <t xml:space="preserve">Myanmar  </t>
  </si>
  <si>
    <t xml:space="preserve">Nepal  </t>
  </si>
  <si>
    <t xml:space="preserve">Oman  </t>
  </si>
  <si>
    <t xml:space="preserve">Pakistan  </t>
  </si>
  <si>
    <t xml:space="preserve">Philippinen </t>
  </si>
  <si>
    <t xml:space="preserve">Saudi-Arabien  </t>
  </si>
  <si>
    <t xml:space="preserve">Singapur </t>
  </si>
  <si>
    <t xml:space="preserve">Sri Lanka  </t>
  </si>
  <si>
    <t xml:space="preserve">Arabische Rep. Syrien </t>
  </si>
  <si>
    <t xml:space="preserve">Tadschikistan  </t>
  </si>
  <si>
    <t xml:space="preserve">Taiwan </t>
  </si>
  <si>
    <t xml:space="preserve">Thailand  </t>
  </si>
  <si>
    <t xml:space="preserve">Timor-Leste  </t>
  </si>
  <si>
    <t xml:space="preserve">Turkmenistan  </t>
  </si>
  <si>
    <t xml:space="preserve">Usbekistan  </t>
  </si>
  <si>
    <t xml:space="preserve">Ver. Arab. Emirate  </t>
  </si>
  <si>
    <t xml:space="preserve">Vietnam </t>
  </si>
  <si>
    <t xml:space="preserve">Australien und Ozeanien </t>
  </si>
  <si>
    <t xml:space="preserve">Amerikanische Überseeinseln, kl. </t>
  </si>
  <si>
    <t>Amerikanisch -Samoa</t>
  </si>
  <si>
    <t xml:space="preserve">Antarktis </t>
  </si>
  <si>
    <t xml:space="preserve">Australien </t>
  </si>
  <si>
    <t xml:space="preserve">Bouvetinsel </t>
  </si>
  <si>
    <t xml:space="preserve">Cookinseln </t>
  </si>
  <si>
    <t xml:space="preserve">Fidschi </t>
  </si>
  <si>
    <t xml:space="preserve">Französische Südgebiete </t>
  </si>
  <si>
    <t xml:space="preserve">Franz.- Polynesien </t>
  </si>
  <si>
    <t xml:space="preserve">Guam </t>
  </si>
  <si>
    <t xml:space="preserve">Heard und McDonaldinseln </t>
  </si>
  <si>
    <t xml:space="preserve">Kiribati </t>
  </si>
  <si>
    <t xml:space="preserve">Kokosinseln </t>
  </si>
  <si>
    <t xml:space="preserve">Marshallinseln </t>
  </si>
  <si>
    <t xml:space="preserve">Förderierte Staaten von Mikronesien </t>
  </si>
  <si>
    <t xml:space="preserve">Nauru </t>
  </si>
  <si>
    <t xml:space="preserve">Neukaledonien </t>
  </si>
  <si>
    <t xml:space="preserve">Neuseeland </t>
  </si>
  <si>
    <t xml:space="preserve">Niue </t>
  </si>
  <si>
    <t xml:space="preserve">Nördl. Marianen </t>
  </si>
  <si>
    <t xml:space="preserve">Norfolkinseln </t>
  </si>
  <si>
    <t xml:space="preserve">Palau </t>
  </si>
  <si>
    <t xml:space="preserve">Papua-Neuguinea </t>
  </si>
  <si>
    <t xml:space="preserve">Pitcairninseln </t>
  </si>
  <si>
    <t xml:space="preserve">Salomonen </t>
  </si>
  <si>
    <t xml:space="preserve">Samoa </t>
  </si>
  <si>
    <t xml:space="preserve">Südgeorgien u. d. Südl. Sandwichinseln </t>
  </si>
  <si>
    <t xml:space="preserve">Tonga </t>
  </si>
  <si>
    <t xml:space="preserve">Tuvalu </t>
  </si>
  <si>
    <t xml:space="preserve">Vanuatu </t>
  </si>
  <si>
    <t xml:space="preserve">Wallis und Futuna </t>
  </si>
  <si>
    <t xml:space="preserve">Weihnachtsinseln </t>
  </si>
  <si>
    <t xml:space="preserve">Verschiedenes </t>
  </si>
  <si>
    <t xml:space="preserve">Schiffsbed. usw. </t>
  </si>
  <si>
    <t xml:space="preserve">                    Insgesamt   ...</t>
  </si>
  <si>
    <t>*) Außenhandelsergebnisse nach Ländern können über Genesis-Online abgerufen werden ( Tabellen 51000-0003 jährlich,
    51000-0004 monatlich bzw.  Zeitreihen 51000BJ002 jährlich, 51000BM002 monatlich).</t>
  </si>
  <si>
    <t>1.5.2  Einfuhr</t>
  </si>
  <si>
    <t>Außenhandelsstatistikgesetz (AHStatGes) vom 1. Mai 1957 in der im Bundesgesetzblatt Teil III, Gliederungsnummer 7402 - 1, veröffentlichten bereinigten Fassung,</t>
  </si>
  <si>
    <t>Außenhandelsstatistik-Durchführungsverordnung (AHStatDV) in der Fassung der Bekanntmachung vom
29. Juli 1994 (BGBl. I S. 1993),</t>
  </si>
  <si>
    <t>Verordnung (EG) Nr. 471/2009 des Europäischen Parlaments und des Rates vom 6. Mai 2009 über Gemeinschaftsstatistiken des Außenhandels mit Drittländern und zur Aufhebung der Verordnung (EG)
Nr. 1172/95 des Rates (ABl. EG Nr. L 152 S. 23),</t>
  </si>
  <si>
    <t>Verordnung (EG) Nr. 638/2004 des Europäischen Parlaments und des Rates vom 31. März 2004 über die Gemeinschaftsstatistiken des Warenverkehrs zwischen Mitgliedstaaten und zur Aufhebung der Verordnung (EWG) Nr. 3330/91 des Rates (ABl. EG Nr. L 102 S. 1),</t>
  </si>
  <si>
    <t>Gesetz über die Statistik für Bundeszwecke (Bundesstatistikgesetz - BStatG) vom 22. Januar 1987
(BGBl. I S. 462, 565).</t>
  </si>
  <si>
    <t>1.7</t>
  </si>
  <si>
    <t>Geheimhaltung</t>
  </si>
  <si>
    <t>1.7.1</t>
  </si>
  <si>
    <t>Geheimhaltungsvorschriften</t>
  </si>
  <si>
    <t>1.7.2</t>
  </si>
  <si>
    <t>Geheimhaltungsverfahren</t>
  </si>
  <si>
    <t>Auf Antrag der Ein- und Ausführer wird geprüft, ob die Geheimhaltung gerechtfertigt ist.</t>
  </si>
  <si>
    <t>1.7.1 Europa</t>
  </si>
  <si>
    <t>Holz und Holz-, Kork-, Korb- ,Flechtwaren ohne Möbel</t>
  </si>
  <si>
    <t>*) Außenhandelsergebnisse nach GP-2-Stellen und  Ländern können über Genesis-Online abgerufen werden ( Tabellen 51000-0007 jährlich, 51000-0008 monatlich bzw. Zeitreihen 51000BJ221 jährlich, 51000BM221 monatlich).</t>
  </si>
  <si>
    <t>1.7.2 Afrika</t>
  </si>
  <si>
    <t>1.7.3 Amerika</t>
  </si>
  <si>
    <t>1.7.4 Asien</t>
  </si>
  <si>
    <t>1.7.5 Australien/Ozeanien</t>
  </si>
  <si>
    <t>4.12 Export-Performance-Index (2010 = 100)</t>
  </si>
  <si>
    <t>4.11 Außenhandelsbilanz, Normierte Außenhandelsbilanz, Außenbeitragsquote</t>
  </si>
  <si>
    <t>4.10 Exportquote, Importquote, Importabhängigkeitsquote, Außenhandelsquote</t>
  </si>
  <si>
    <t>Die Durchführung solcher maschineller Plausibilitätskontrollen ergibt sich aus der Menge des zu bearbeitenden Materials und dem Qualitätsanspruch, der an diese Statistik gestellt wird. Die Plausibilitätskontrollen teilen sich in Schlüsselzahlkontrollen und Kombinationskontrollen.</t>
  </si>
  <si>
    <t>Die erfassten Daten werden nach Durchführung des maschinellen Prüfprogramms bearbeitet. Fragliche Fälle werden durch Rückfragen beim Anmelder / Auskunftspflichtigen geklärt und ggf. korrigiert. Erst wenn alle Daten plausibel sind, erfolgt die Freigabe zur Veröffentlichung.</t>
  </si>
  <si>
    <t>Die Extrahandelsstatistik erfasst den grenzüberschreitenden Warenverkehr Deutschlands mit den sogenannten Drittländern (Nicht-EU-Staaten).</t>
  </si>
  <si>
    <t>Die statistischen Meldungen sind damit integraler Bestandteil der Zollanmeldungen und werden von den Zollstellen auf Vollständigkeit sowie offensichtliche Fehler geprüft und täglich dem Statistischen Bundesamt übermittelt.</t>
  </si>
  <si>
    <t>Die Intrahandelsstatistik erfasst den grenzüberschreitenden Warenverkehr Deutschlands mit den anderen Mitgliedstaaten der Europäischen Union (EU).</t>
  </si>
  <si>
    <t>1.8</t>
  </si>
  <si>
    <t>Qualitätsmanagement</t>
  </si>
  <si>
    <t>1.8.1</t>
  </si>
  <si>
    <t>Qualitätssicherung</t>
  </si>
  <si>
    <t>1.8.2</t>
  </si>
  <si>
    <t>Qualitätsbewertung</t>
  </si>
  <si>
    <t>Inhalte und Nutzerbedarf</t>
  </si>
  <si>
    <t>Inhalte der Statistik</t>
  </si>
  <si>
    <t>Inhaltliche Schwerpunkte der Statistik</t>
  </si>
  <si>
    <t>2012</t>
  </si>
  <si>
    <t>Zu den für die Veröffentlichung wichtigsten Erhebungsmerkmalen zählen:
Warennummer, Wert, Menge, Ursprungsland und Versendungsland bei der Einfuhr, Bestimmungsland bei der Ausfuhr.</t>
  </si>
  <si>
    <t>Weitere Merkmale der Erfassung sind:
Art des Geschäfts,  Bundesland, Verkehrszweig.</t>
  </si>
  <si>
    <t>Klassifikationssysteme</t>
  </si>
  <si>
    <t>Bekleidung aus Gewirken oder Gestricken aus Baumwolle</t>
  </si>
  <si>
    <t>Kosovo</t>
  </si>
  <si>
    <t>Eisen-, Blech- und Metallwaren</t>
  </si>
  <si>
    <t>4.5</t>
  </si>
  <si>
    <t>4.5.1</t>
  </si>
  <si>
    <t>4.5.2</t>
  </si>
  <si>
    <t>4.7</t>
  </si>
  <si>
    <t>4.7.1</t>
  </si>
  <si>
    <t>4.7.2</t>
  </si>
  <si>
    <t>4.8.1</t>
  </si>
  <si>
    <t>4.8.2</t>
  </si>
  <si>
    <t>4.9.1</t>
  </si>
  <si>
    <t>4.9.2</t>
  </si>
  <si>
    <t>4.8</t>
  </si>
  <si>
    <t>4.9</t>
  </si>
  <si>
    <t>4.10</t>
  </si>
  <si>
    <t>4.11</t>
  </si>
  <si>
    <t>4.12</t>
  </si>
  <si>
    <t>© Statistisches Bundesamt, Wiesbaden 2014</t>
  </si>
  <si>
    <t>Durch die Umstellung der Erhebungspraxis mit Einführung der Intrahandelsstatistik im Jahr 1993 kam es insbesondere in der Anfangszeit zu einer Untererfassung des Außenhandels. Für die nach Ländern aufgegliederten Ergebnisse gibt es seit 1994 Zuschätzungen für diese Antwortausfälle, seit 1995 gibt es zusätzlich Zuschätzungen für den Handel unterhalb der Anmeldeschwelle. Da die Zuschätzungen nicht auf Waren verteilt werden, ist die Vergleichbarkeit über die Zeit vor allem zwischen dem Jahr 1992 und 1993 auf dieser Ebene durch die Einführung von Intrastat 1993 und die danach erzielte geringere Erfassungsquote eingeschränkt. Aber auch die Anhebung der Anmeldeschwelle im Jahr 1999 (von 200 000 DM auf 200 000 Euro),  im Jahr 2005 (von 200 000 Euro auf 300 000 Euro), im Jahr 2009 (von 300 000 Euro auf 400 000 Euro) und im Jahr 2012 auf 500 000 Euro führte zu einer geringfügigen Verringerung der Erfassungsquote.</t>
  </si>
  <si>
    <t>Weitere Monitoring-Instrumente dienen in erster Linie dazu, Asymmetrien im innergemeinschaftlichen Handel aufzudecken. Zum einen werden von Eurostat allen Mitgliedstaaten monatliche Auswertungen über die 150 größten Intrahandels-Asymmetrien ( (TOP-150-Asymmetrien) zur Verfügung gestellt. Damit soll die Entwicklung der Asymmetrien permanent verfolgt und näher untersucht werden. In Bezug auf den Asymmetrie-Abbau wird zum anderen in unregelmäßiger Folge auch ein sog. "outlier detection report" veröffentlicht, der mit der Gegenüberstellung von monatlichen Handelsdaten jeweils zweier Partnerländer das Auftreten von "Datenausreißern" in einer Zeitreihe aufdeckt.</t>
  </si>
  <si>
    <t>In detaillierter Form finden sich die Qualitätsanforderungen in einem EU-Dokument (Doc MET 1000). In diesem Dokument sind alle gesetzlich bindenden Qualitätsanforderungen sowie die weitergehenden Qualitätsempfehlungen ausführlich dargestellt und beschrieben. Für alle relevanten Qualitätskriterien werden Qualitätsindikatoren und Prozessvariablen aufgelistet.</t>
  </si>
  <si>
    <t xml:space="preserve">51000-0032 </t>
  </si>
  <si>
    <t>Nach Bundesländern und Ursprungs- / Bestimmungsländern</t>
  </si>
  <si>
    <t>In englischer Sprache steht die jährlich erscheinende Veröffentlichung "Foreign Trade by Groups of the SITC Rev.4 and by Countries" zur Verfügung. Diese Veröffentlichung enthält Ergebnisse des Außenhandels nach dem Internationalen Warenverzeichnis für den Außenhandel (SITC) in der Gliederung nach Ursprungs- und Bestimmungsländern.</t>
  </si>
  <si>
    <t>https://www.destatis.de/DE/PresseService/Presse/Terminvorschau/Terminvorschau.html</t>
  </si>
  <si>
    <t>Hinweise für die Fachserie 7 Reihe 1</t>
  </si>
  <si>
    <t>Die Ländergruppe "Drittländer" beinhaltet auch den "Schiffs- und Luftfahrzeugbedarf".</t>
  </si>
  <si>
    <t>Die jeweils aktuellsten Ergebnisse erhalten Sie über unsere Online-Datenbank "Genesis-Online". Zu jeder in dieser Publikation enthaltenen Tabelle haben wir die jeweils entsprechende Tabellenbezeichnung in Genesis-Online bzw. Zeitreihenbezeichnung (für registrierte Nutzer) aufgeführt.</t>
  </si>
  <si>
    <t>Informationen zu Genesis-Online erhalten Sie unter www.destatis.de/genesis auf der Hilfeseite.</t>
  </si>
  <si>
    <t xml:space="preserve">            Brasilien</t>
  </si>
  <si>
    <t>1.8.1  EU - Länder</t>
  </si>
  <si>
    <t>1.8.2 Eurozone</t>
  </si>
  <si>
    <t>1.8.3 Nicht-Eurozone</t>
  </si>
  <si>
    <t>1.8.4  Drittländer (Nicht - EU - Mitgliedstaaten)</t>
  </si>
  <si>
    <r>
      <t xml:space="preserve">1.14    Mengen und Werte nach Warengruppen der Ernährungswirtschaft und der Gewerblichen Wirtschaft </t>
    </r>
    <r>
      <rPr>
        <b/>
        <vertAlign val="superscript"/>
        <sz val="12"/>
        <rFont val="MetaNormalLF-Roman"/>
        <family val="2"/>
      </rPr>
      <t>*)</t>
    </r>
  </si>
  <si>
    <t xml:space="preserve">    dav.: Bulgarien</t>
  </si>
  <si>
    <t xml:space="preserve">              Dänemark</t>
  </si>
  <si>
    <t xml:space="preserve">              Lettland</t>
  </si>
  <si>
    <t xml:space="preserve">              Litauen</t>
  </si>
  <si>
    <t xml:space="preserve">              Polen</t>
  </si>
  <si>
    <t xml:space="preserve">              Rumänien</t>
  </si>
  <si>
    <t xml:space="preserve">              Schweden</t>
  </si>
  <si>
    <t xml:space="preserve">              Tschech. Republik</t>
  </si>
  <si>
    <t xml:space="preserve">              Ungarn</t>
  </si>
  <si>
    <t>Nach den Main Industrial Groupings MIGS</t>
  </si>
  <si>
    <t>51000BJ521</t>
  </si>
  <si>
    <t>Nach den Main Industrial Groupings MIGS und</t>
  </si>
  <si>
    <t>51000BJ900</t>
  </si>
  <si>
    <t>Volumen, Indizes, MIGS, Ländergruppen</t>
  </si>
  <si>
    <t>51000BJ901</t>
  </si>
  <si>
    <t>51000BJ902</t>
  </si>
  <si>
    <t xml:space="preserve">Terms of Trade, Volumen, Indizes, Warengruppen (EGW-1-Steller), </t>
  </si>
  <si>
    <t>Ländergruppen</t>
  </si>
  <si>
    <t>51000BJ903</t>
  </si>
  <si>
    <t>Volumen, Warengruppen (EGW-3-Steller), Ländergruppen</t>
  </si>
  <si>
    <t xml:space="preserve">51000BM001 </t>
  </si>
  <si>
    <t xml:space="preserve">              Türkei</t>
  </si>
  <si>
    <t xml:space="preserve">           Indien</t>
  </si>
  <si>
    <t>Jede einfuhr- und ausfuhrseitige Warenlieferung bedingt die Erledigung von Zollförmlichkeiten. Im Allgemeinen liefert daher der Einführer / Ausführer als Zollanmelder die statistischen Angaben. Die Anmeldungen können auch durch einen Bevollmächtigten (z.B. Spediteur) vorgenommen werden.</t>
  </si>
  <si>
    <t>Rückstände der Erdöl- und Steinkohlenteerdestillation</t>
  </si>
  <si>
    <t>Mineralölerzeugnisse</t>
  </si>
  <si>
    <t>Teer und Teerdestillationserzeugnisse</t>
  </si>
  <si>
    <t>Chemische Halbwaren</t>
  </si>
  <si>
    <t>Perlen, Edelsteine, Edelmetalle, Schmuck, Münzen</t>
  </si>
  <si>
    <t xml:space="preserve">              Finnland</t>
  </si>
  <si>
    <t>5.1</t>
  </si>
  <si>
    <t>5.2</t>
  </si>
  <si>
    <t>Australien / Ozeanien</t>
  </si>
  <si>
    <t>1.9</t>
  </si>
  <si>
    <t>1.9.1</t>
  </si>
  <si>
    <t>1.9.2</t>
  </si>
  <si>
    <t>1.10</t>
  </si>
  <si>
    <t>Eurozone</t>
  </si>
  <si>
    <t>Nicht-Eurozone</t>
  </si>
  <si>
    <t>1.11</t>
  </si>
  <si>
    <t>1.11.1</t>
  </si>
  <si>
    <t>1.11.2</t>
  </si>
  <si>
    <t>1.12</t>
  </si>
  <si>
    <t>1.12.1</t>
  </si>
  <si>
    <t>1.12.2</t>
  </si>
  <si>
    <t>1.13</t>
  </si>
  <si>
    <t>1.14</t>
  </si>
  <si>
    <t>1.14.1</t>
  </si>
  <si>
    <t>1.14.2</t>
  </si>
  <si>
    <t>1.15</t>
  </si>
  <si>
    <t>1.15.1</t>
  </si>
  <si>
    <t>1.15.2</t>
  </si>
  <si>
    <t>1.16</t>
  </si>
  <si>
    <t>1.16.1</t>
  </si>
  <si>
    <t>1.16.2</t>
  </si>
  <si>
    <t>Generalhandel</t>
  </si>
  <si>
    <t>Intrahandel</t>
  </si>
  <si>
    <t>Tonnen; Ausfuhr</t>
  </si>
  <si>
    <t>1 000 Euro; Ausfuhr</t>
  </si>
  <si>
    <t>Tonnen; Einfuhr</t>
  </si>
  <si>
    <t>1 000 Euro; Einfuhr</t>
  </si>
  <si>
    <t>Extrahandel</t>
  </si>
  <si>
    <t>Tonnen;Einfuhr</t>
  </si>
  <si>
    <t>3.2.1</t>
  </si>
  <si>
    <t>3.2.2</t>
  </si>
  <si>
    <t>Volumen</t>
  </si>
  <si>
    <t>4.4</t>
  </si>
  <si>
    <t>Saisonbereinigung</t>
  </si>
  <si>
    <t>Kalender- und saisonbereinigte Werte nach X-12 Arima (Monate)</t>
  </si>
  <si>
    <t>51000BM330</t>
  </si>
  <si>
    <t>51000BM331</t>
  </si>
  <si>
    <t>51000BM410</t>
  </si>
  <si>
    <t>51000BM411</t>
  </si>
  <si>
    <t>51000BM520</t>
  </si>
  <si>
    <t>51000BM521</t>
  </si>
  <si>
    <t>51000BM900</t>
  </si>
  <si>
    <t>51000BM901</t>
  </si>
  <si>
    <t>51000BM902</t>
  </si>
  <si>
    <t>51000BM903</t>
  </si>
  <si>
    <t>51000BM420</t>
  </si>
  <si>
    <t>51000BM421</t>
  </si>
  <si>
    <t>Nach SITC-2-Stellern des Internationalen Warenverzeichnisses</t>
  </si>
  <si>
    <t>51000BM430</t>
  </si>
  <si>
    <t>51000BM431</t>
  </si>
  <si>
    <t>Hausgeflügel</t>
  </si>
  <si>
    <t xml:space="preserve">Nach 4-Stellern des Warenverzeichnisses für die </t>
  </si>
  <si>
    <t>51000-0013</t>
  </si>
  <si>
    <t xml:space="preserve">Nach 8-stelligen / 6-stelligen Warennummern des </t>
  </si>
  <si>
    <t>Jährlich ab 2006 (WA8)</t>
  </si>
  <si>
    <t>Warenverzeichnisses für die Außenhandelsstatistik</t>
  </si>
  <si>
    <t>Jährlich ab 2008 (WA6)</t>
  </si>
  <si>
    <t>51000-0014</t>
  </si>
  <si>
    <t>7</t>
  </si>
  <si>
    <t>8</t>
  </si>
  <si>
    <t>1</t>
  </si>
  <si>
    <t>6.1</t>
  </si>
  <si>
    <t>2000</t>
  </si>
  <si>
    <t>Afrika</t>
  </si>
  <si>
    <t>Amerika</t>
  </si>
  <si>
    <t>dar.:   NAFTA - Länder</t>
  </si>
  <si>
    <t>Asien</t>
  </si>
  <si>
    <t>dar.:   ASEAN - Länder</t>
  </si>
  <si>
    <t xml:space="preserve">           China</t>
  </si>
  <si>
    <t xml:space="preserve">           Japan</t>
  </si>
  <si>
    <t>Australien und Ozeanien</t>
  </si>
  <si>
    <t>dar.:   Australien</t>
  </si>
  <si>
    <t>Insgesamt …</t>
  </si>
  <si>
    <t>Getränke, alkoholhaltige Flüssigkeiten und Essig</t>
  </si>
  <si>
    <t>5.1 Kalender- und saisonbereinigte Werte nach X-12 - Arima</t>
  </si>
  <si>
    <t>in Milliarden
Euro</t>
  </si>
  <si>
    <t>Lebende 
Tiere
1</t>
  </si>
  <si>
    <t>Genussmittel
4</t>
  </si>
  <si>
    <t>Die Berechnung der Außenhandelsdaten der Volkswirtschaftlichen Gesamtrechnung geht von den in der Außenhandelstatistik erfassten Zahlen des Generalhandels aus. Im Unterschied zum Spezialhandel sind hier auch die Einfuhren auf Lager und die Ausfuhren aus Lager mit erfasst. Für die Volkswirtschaftliche Gesamtrechnung werden die von Ausländern auf deutsche Zolllager genommenen und wieder ausgeführten Waren abgesetzt. Darüber hinaus werden die Einfuhren - wie für die Zahlungsbilanz - in fob-Werte umgerechnet.</t>
  </si>
  <si>
    <t>Verordnung (EG) Nr. 1982/2004 der Kommission vom 18. November 2004 zur Durchführung der Verordnung (EG) Nr. 638/2004 des Europäischen Parlaments und des Rates über die Gemeinschaftsstatistiken des Warenverkehrs zwischen Mitgliedstaaten und zur Aufhebung der Verordnungen (EG) Nr. 1901/2000 und (EWG) Nr. 3590/92 der Kommission (ABl. EG Nr. L 343 S. 3),</t>
  </si>
  <si>
    <t>Sorghum, Hirse und sonstiges Getreide, ausgenommen Reis</t>
  </si>
  <si>
    <t>Reis und Reiserzeugnisse</t>
  </si>
  <si>
    <t>3.2</t>
  </si>
  <si>
    <t>Qualitätsbericht</t>
  </si>
  <si>
    <t>Allgemeine Angaben zur Statistik</t>
  </si>
  <si>
    <t>Grundgesamtheit</t>
  </si>
  <si>
    <t>Wein</t>
  </si>
  <si>
    <t>Halbzeuge aus Aluminium</t>
  </si>
  <si>
    <t>Halbzeuge aus anderen unedlen Metallen</t>
  </si>
  <si>
    <t>Halbzeuge aus Edelmetallen</t>
  </si>
  <si>
    <t>Verschiedene Waren aus unedlen Metallen</t>
  </si>
  <si>
    <t>Maschinen, Apparate und mechanische Geräte</t>
  </si>
  <si>
    <t>Elektrische Maschinen, Bild- und Tonwiedergabegeräte</t>
  </si>
  <si>
    <t>Schienenfahrzeuge, Gleismaterial</t>
  </si>
  <si>
    <t>Zugmaschinen, Kraftwagen, Krafträder, Fahrräder</t>
  </si>
  <si>
    <t>Luftfahrzeuge und Raumfahrzeuge</t>
  </si>
  <si>
    <t>Wasserfahrzeuge und schwimmende Vorrichtungen</t>
  </si>
  <si>
    <t>Intrahandel und Extrahandel ergeben den Außenhandel.</t>
  </si>
  <si>
    <t>1 = Seeverkehr</t>
  </si>
  <si>
    <t>2 = Eisenbahnverkehr</t>
  </si>
  <si>
    <t>3 = Straßenverkehr</t>
  </si>
  <si>
    <t>4 = Luftverkehr</t>
  </si>
  <si>
    <t>5 = Postverkehr</t>
  </si>
  <si>
    <t>8 = Binnenschifffahrt</t>
  </si>
  <si>
    <t>9 = Eigenantrieb</t>
  </si>
  <si>
    <t>Seeverkehr</t>
  </si>
  <si>
    <t>Eisenbahnverkehr</t>
  </si>
  <si>
    <t>Strassenverkehr</t>
  </si>
  <si>
    <t>Luftverkehr</t>
  </si>
  <si>
    <t>Binnenschifffahrt</t>
  </si>
  <si>
    <t xml:space="preserve"> in %</t>
  </si>
  <si>
    <t xml:space="preserve">In der deutschen Statistik nachgewiesen wird in diesem Fall der Verkehrszeig an der deutschen Grenze </t>
  </si>
  <si>
    <t>und das Bestimmungsland Niederlande.</t>
  </si>
  <si>
    <t xml:space="preserve">In der deutschen Statistik wird in diesem Fall eine Ausfuhr in die Vereinigten Staaten mit dem Verkehrszweig </t>
  </si>
  <si>
    <t xml:space="preserve">an der EU-Außengrenze (z.B. Seeverkehr) nachgewiesen. Wie die Waren über die deutsche Grenze </t>
  </si>
  <si>
    <t>in die Niederlande gekommen sind, wird nicht erfasst.</t>
  </si>
  <si>
    <t>Allgemeine Erläuterungen</t>
  </si>
  <si>
    <t>Maschinen</t>
  </si>
  <si>
    <t>Kraftwagen und Kraftwagenteile</t>
  </si>
  <si>
    <t>Sonstige Fahrzeuge</t>
  </si>
  <si>
    <t>Möbel</t>
  </si>
  <si>
    <t>Energieversorgung</t>
  </si>
  <si>
    <t>Die Qualität der Außenhandelsstatistik in den EU-Mitgliedstaaten wird durch Eurostat in Form einer Auditierung auf der Grundlage der Angaben aus der jährlichen Qualitätsabfrage bewertet. Für die Bewertung relevant sind die Erfüllung der gesetzlichen Qualitätsanforderungen, die Einhaltung der Qualitätsempfehlungen sowie die allgemeine Qualität der veröffentlichten Daten und künftig auch der angewandten Methoden.</t>
  </si>
  <si>
    <t>Für die konkrete Einstufung des Qualitätsstandes verwendet Eurostat klar definierte Bewertungscodes (assessment codes). So gibt es insgesamt vier Bewertungsstufen, die von "vollständige Erfüllung der Vorgaben" bis "anhaltender ernsthafter Verstoß gegen die Vorgaben" reichen, um die Erfüllung der gesetzlichen Qualitätsanforderungen zu beurteilen.</t>
  </si>
  <si>
    <t>Alle Kriterien für die Bewertungscodes beziehungsweise ihre Abgrenzung voneinander wurden für jeden Qualitätsindikator beziehungsweise für jede Qualitätsvorgabe oder -empfehlung genau festgeschrieben und sind somit nachvollziehbar. Die Abstufung der einzelnen Codes richtet sich beispielsweise häufig nach dem Grad der Abweichung von einem bestimmten vorgegebenen Wert.</t>
  </si>
  <si>
    <t>Die Darstellung der Außenhandelsergebnisse nach Güterabteilungen des "Güterverzeichnisses für Produktionsstatistiken" (GP) erleichtert den Vergleich zwischen Produktions- und Außenhandelsdaten.</t>
  </si>
  <si>
    <t>2.1.3</t>
  </si>
  <si>
    <t>Statistische Konzepte und Definitionen</t>
  </si>
  <si>
    <t>Länderangaben</t>
  </si>
  <si>
    <t>dav.: EU - Länder</t>
  </si>
  <si>
    <t xml:space="preserve">  dav.: Eurozone</t>
  </si>
  <si>
    <t xml:space="preserve">    dav.: Belgien</t>
  </si>
  <si>
    <t xml:space="preserve">  dav.: Nicht - Eurozone</t>
  </si>
  <si>
    <t>Erze</t>
  </si>
  <si>
    <t>Steine und Erden, sonstige Bergbauerzeugnisse</t>
  </si>
  <si>
    <t>Nahrungsmittel und Futtermittel</t>
  </si>
  <si>
    <t>Getränke</t>
  </si>
  <si>
    <t>Unter dem Punkt "Publikationen" kann kostenfrei die Fachserie 7 Reihe 1 "Zusammenfassende Übersichten für den Außenhandel" abgerufen werden. Die Monatsveröffentlichung enthält die wichtigsten Ein- und Ausfuhrzahlen sowie Übersichten über Außenhandelsvolumen und -indizes sowie kalender- und saisonbereinigte Daten. Der Jahresbericht mit erweitertem Tabellenprogramm enthält u.a. auch Tabellen über den Generalhandel.</t>
  </si>
  <si>
    <t>p = Durchschnittswert je Warennummer und Ländergruppe</t>
  </si>
  <si>
    <t>q = Menge je Warennummer und Ländergruppe</t>
  </si>
  <si>
    <t>o = Basiszeitraum</t>
  </si>
  <si>
    <t>t = Berichtszeitraum</t>
  </si>
  <si>
    <r>
      <t>Systematische Fehler durch Mängel in der Erfassungs- / Auswahlgrundlage:</t>
    </r>
    <r>
      <rPr>
        <sz val="9"/>
        <rFont val="MetaNormalLF-Roman"/>
        <family val="2"/>
      </rPr>
      <t xml:space="preserve"> </t>
    </r>
  </si>
  <si>
    <r>
      <t>Verzerrungen durch Antwortausfälle auf Ebene der Einheiten und Merkmale:</t>
    </r>
    <r>
      <rPr>
        <sz val="9"/>
        <rFont val="MetaNormalLF-Roman"/>
        <family val="2"/>
      </rPr>
      <t xml:space="preserve"> </t>
    </r>
  </si>
  <si>
    <t>1950</t>
  </si>
  <si>
    <t>.</t>
  </si>
  <si>
    <t>1951</t>
  </si>
  <si>
    <t>1952</t>
  </si>
  <si>
    <t>1953</t>
  </si>
  <si>
    <t>1954</t>
  </si>
  <si>
    <t>1955</t>
  </si>
  <si>
    <t>1956</t>
  </si>
  <si>
    <t>1957</t>
  </si>
  <si>
    <t>1958</t>
  </si>
  <si>
    <t>1959</t>
  </si>
  <si>
    <t>1960</t>
  </si>
  <si>
    <t>1961</t>
  </si>
  <si>
    <t>1962</t>
  </si>
  <si>
    <t>1963</t>
  </si>
  <si>
    <t>1964</t>
  </si>
  <si>
    <t>1965</t>
  </si>
  <si>
    <t>1966</t>
  </si>
  <si>
    <t>1967</t>
  </si>
  <si>
    <t>Salz; Schwefel; Steine und Erden; Gips, Kalk und Zement</t>
  </si>
  <si>
    <t xml:space="preserve">              Frankreich</t>
  </si>
  <si>
    <t xml:space="preserve">              Griechenland</t>
  </si>
  <si>
    <t xml:space="preserve">              Irland</t>
  </si>
  <si>
    <t xml:space="preserve">              Italien</t>
  </si>
  <si>
    <t xml:space="preserve">              Luxemburg</t>
  </si>
  <si>
    <t>Monatlich ab Januar 2006</t>
  </si>
  <si>
    <t>1.5.1</t>
  </si>
  <si>
    <t>1.5.2</t>
  </si>
  <si>
    <t>1.7.3</t>
  </si>
  <si>
    <t>1.7.4</t>
  </si>
  <si>
    <t>1.7.5</t>
  </si>
  <si>
    <t>Gesamtentwicklung des Generalhandels ab 1952</t>
  </si>
  <si>
    <t>2.4</t>
  </si>
  <si>
    <t>2.4.1</t>
  </si>
  <si>
    <t>2.4.2</t>
  </si>
  <si>
    <t>3.3.1</t>
  </si>
  <si>
    <t>3.3.2</t>
  </si>
  <si>
    <t>Daten, die nicht in Genesis-Online verfügbar sind, wie z.B. Außenhandelsergebnisse nach Verkehrszweigen oder Ein- und Ausfuhrarten, können Nutzer als csv- oder txt-Datei gegen Kostenerstattung bestellen. Ansprechpartner hierfür ist das Infoteam-Außenhandel,  Tel.: +49 611 75 2481, Kontaktformular (www.destatis.de/kontakt).</t>
  </si>
  <si>
    <t>Glas und Glaswaren</t>
  </si>
  <si>
    <t>Die ersten monatlichen Gesamtzahlen (Einfuhr, Ausfuhr, Saldo) liegen in Form einer Pressemitteilung knapp 40 Tage nach Ablauf eines Berichtsmonats vor. Eine weitere Pressemitteilung informiert vierteljährlich über den Warenverkehr mit wichtigen Partnerländern im abgelaufenen Quartal und dessen Entwicklung. Außerdem erscheinen Pressemitteilungen zu besonderen Anlässen.</t>
  </si>
  <si>
    <t>Außenhandelsquote</t>
  </si>
  <si>
    <t>(vorläufige Ergebnisse)</t>
  </si>
  <si>
    <t>Jahr 2013</t>
  </si>
  <si>
    <t>2013</t>
  </si>
  <si>
    <t xml:space="preserve">              Kroatien</t>
  </si>
  <si>
    <t xml:space="preserve">    dar.: Südafrika</t>
  </si>
  <si>
    <t xml:space="preserve">                dar.: Verein. Staaten</t>
  </si>
  <si>
    <t xml:space="preserve">       Jahr 2013</t>
  </si>
  <si>
    <t xml:space="preserve">             Jahr 2013</t>
  </si>
  <si>
    <t>2.3      Mengen und Werte nach Verkehrszweigen Jahr 2013</t>
  </si>
  <si>
    <t>2.4       Mengen und Werte nach Verkehrszweigen und Erdteilen Jahr 2013</t>
  </si>
  <si>
    <t xml:space="preserve">             der Gewerblichen Wirtschaft Jahr 2013</t>
  </si>
  <si>
    <t>Hohe See</t>
  </si>
  <si>
    <t>Frankreich</t>
  </si>
  <si>
    <t>Vereinigte Staaten</t>
  </si>
  <si>
    <t>Vereinigtes Königreich</t>
  </si>
  <si>
    <t>Niederlande</t>
  </si>
  <si>
    <t>Volksrepublik China</t>
  </si>
  <si>
    <t>Österreich</t>
  </si>
  <si>
    <t>Italien</t>
  </si>
  <si>
    <t>Schweiz</t>
  </si>
  <si>
    <t>Polen</t>
  </si>
  <si>
    <t xml:space="preserve">Belgien </t>
  </si>
  <si>
    <t>Spanien</t>
  </si>
  <si>
    <t xml:space="preserve">Tschechische Republik </t>
  </si>
  <si>
    <t>Türkei</t>
  </si>
  <si>
    <t>Schweden</t>
  </si>
  <si>
    <t>Ungarn</t>
  </si>
  <si>
    <t>Japan</t>
  </si>
  <si>
    <t>Dänemark</t>
  </si>
  <si>
    <t>Republik Korea</t>
  </si>
  <si>
    <t>Brasilien</t>
  </si>
  <si>
    <t xml:space="preserve">Slowakei </t>
  </si>
  <si>
    <t>Vereinigte Arabische Emirate</t>
  </si>
  <si>
    <t>Rumänien</t>
  </si>
  <si>
    <t>Saudi-Arabien</t>
  </si>
  <si>
    <t>Indien</t>
  </si>
  <si>
    <t>Mexiko</t>
  </si>
  <si>
    <t>Kanada</t>
  </si>
  <si>
    <t>Australien</t>
  </si>
  <si>
    <t>Südafrika</t>
  </si>
  <si>
    <t>Norwegen</t>
  </si>
  <si>
    <t>Finnland</t>
  </si>
  <si>
    <t>Portugal</t>
  </si>
  <si>
    <t>Singapur</t>
  </si>
  <si>
    <t>Taiwan</t>
  </si>
  <si>
    <t>Hongkong</t>
  </si>
  <si>
    <t xml:space="preserve">Luxemburg </t>
  </si>
  <si>
    <t xml:space="preserve">Ukraine </t>
  </si>
  <si>
    <t>Irland</t>
  </si>
  <si>
    <t>Malaysia</t>
  </si>
  <si>
    <t>Griechenland</t>
  </si>
  <si>
    <t xml:space="preserve">Slowenien </t>
  </si>
  <si>
    <t>Thailand</t>
  </si>
  <si>
    <t>Israel</t>
  </si>
  <si>
    <t>Indonesien</t>
  </si>
  <si>
    <t>Argentinien</t>
  </si>
  <si>
    <t>Chile</t>
  </si>
  <si>
    <t>Bulgarien</t>
  </si>
  <si>
    <t xml:space="preserve">Litauen </t>
  </si>
  <si>
    <t>Ägypten</t>
  </si>
  <si>
    <t xml:space="preserve">Belarus </t>
  </si>
  <si>
    <t xml:space="preserve">Kasachstan </t>
  </si>
  <si>
    <t>Algerien</t>
  </si>
  <si>
    <t xml:space="preserve">Kroatien </t>
  </si>
  <si>
    <t>Vietnam</t>
  </si>
  <si>
    <t>Islamische Republik Iran</t>
  </si>
  <si>
    <t>Philippinen</t>
  </si>
  <si>
    <t xml:space="preserve">Estland </t>
  </si>
  <si>
    <t>Marokko</t>
  </si>
  <si>
    <t xml:space="preserve">Serbien </t>
  </si>
  <si>
    <t>Kolumbien</t>
  </si>
  <si>
    <t xml:space="preserve">Lettland </t>
  </si>
  <si>
    <t>Nigeria</t>
  </si>
  <si>
    <t>Tunesien</t>
  </si>
  <si>
    <t>Irak</t>
  </si>
  <si>
    <t>Kuwait</t>
  </si>
  <si>
    <t>Katar</t>
  </si>
  <si>
    <t>Bermuda</t>
  </si>
  <si>
    <t>Neuseeland</t>
  </si>
  <si>
    <t>Libyen</t>
  </si>
  <si>
    <t>Peru</t>
  </si>
  <si>
    <t>Zypern</t>
  </si>
  <si>
    <t>Pakistan</t>
  </si>
  <si>
    <t xml:space="preserve">Aserbaidschan </t>
  </si>
  <si>
    <t>Libanon</t>
  </si>
  <si>
    <t>Oman</t>
  </si>
  <si>
    <t>Venezuela</t>
  </si>
  <si>
    <t>Jordanien</t>
  </si>
  <si>
    <t xml:space="preserve">Liechtenstein </t>
  </si>
  <si>
    <t xml:space="preserve">Ehemalige jugoslaw. Republik Mazedonien </t>
  </si>
  <si>
    <t>Bangladesch</t>
  </si>
  <si>
    <t>Panama</t>
  </si>
  <si>
    <t xml:space="preserve">Usbekistan </t>
  </si>
  <si>
    <t>Ecuador</t>
  </si>
  <si>
    <t xml:space="preserve">Turkmenistan </t>
  </si>
  <si>
    <t xml:space="preserve">Republik Moldau </t>
  </si>
  <si>
    <t>Bahrain</t>
  </si>
  <si>
    <t>Malta</t>
  </si>
  <si>
    <t>Uruguay</t>
  </si>
  <si>
    <t xml:space="preserve">Georgien </t>
  </si>
  <si>
    <t>Ghana</t>
  </si>
  <si>
    <t>Island</t>
  </si>
  <si>
    <t>Kenia</t>
  </si>
  <si>
    <t>Angola</t>
  </si>
  <si>
    <t>Sri Lanka</t>
  </si>
  <si>
    <t>Kaimaninseln</t>
  </si>
  <si>
    <t>Jemen</t>
  </si>
  <si>
    <t>Sudan</t>
  </si>
  <si>
    <t>Guatemala</t>
  </si>
  <si>
    <t>Dominikanische Republik</t>
  </si>
  <si>
    <t>Kuba</t>
  </si>
  <si>
    <t>El Salvador</t>
  </si>
  <si>
    <t>Äthiopien</t>
  </si>
  <si>
    <t>Mongolei</t>
  </si>
  <si>
    <t>Macau</t>
  </si>
  <si>
    <t>Namibia</t>
  </si>
  <si>
    <t>Kamerun</t>
  </si>
  <si>
    <t>Afghanistan</t>
  </si>
  <si>
    <t>Costa Rica</t>
  </si>
  <si>
    <t>Demokratische Republik Kongo</t>
  </si>
  <si>
    <t>Cote d'Ivoire</t>
  </si>
  <si>
    <t>Gibraltar</t>
  </si>
  <si>
    <t>Sambia</t>
  </si>
  <si>
    <t>Vereinigte Republik Tansania</t>
  </si>
  <si>
    <t>Albanien</t>
  </si>
  <si>
    <t xml:space="preserve">Armenien </t>
  </si>
  <si>
    <t>Myanmar</t>
  </si>
  <si>
    <t>Paraguay</t>
  </si>
  <si>
    <t>Bolivien</t>
  </si>
  <si>
    <t>Honduras</t>
  </si>
  <si>
    <t>Trinidad und Tobago</t>
  </si>
  <si>
    <t>Mauretanien</t>
  </si>
  <si>
    <t>Mali</t>
  </si>
  <si>
    <t>Benin</t>
  </si>
  <si>
    <t>Gabun</t>
  </si>
  <si>
    <t>Mosambik</t>
  </si>
  <si>
    <t>Mauritius</t>
  </si>
  <si>
    <t xml:space="preserve">Kirgisistan </t>
  </si>
  <si>
    <t>Bahamas</t>
  </si>
  <si>
    <t>Senegal</t>
  </si>
  <si>
    <t>Liberia</t>
  </si>
  <si>
    <t xml:space="preserve">Montenegro </t>
  </si>
  <si>
    <t>Arabische Republik Syrien</t>
  </si>
  <si>
    <t>Republik Kongo</t>
  </si>
  <si>
    <t>Uganda</t>
  </si>
  <si>
    <t>St. Kitts und Nevis</t>
  </si>
  <si>
    <t>Togo</t>
  </si>
  <si>
    <t>Kambodscha</t>
  </si>
  <si>
    <t>Brunei Darussalam</t>
  </si>
  <si>
    <t xml:space="preserve">Besetzte palästinensische Gebiete </t>
  </si>
  <si>
    <t>Burkina Faso</t>
  </si>
  <si>
    <t>Neukaledonien</t>
  </si>
  <si>
    <t>Jamaika</t>
  </si>
  <si>
    <t>Madagaskar</t>
  </si>
  <si>
    <t>Nicaragua</t>
  </si>
  <si>
    <t>Britische Jungferninseln</t>
  </si>
  <si>
    <t>Simbabwe</t>
  </si>
  <si>
    <t xml:space="preserve">Tadschikistan </t>
  </si>
  <si>
    <t>Demokratische Volksrepublik Laos</t>
  </si>
  <si>
    <t>Suriname</t>
  </si>
  <si>
    <t>Ruanda</t>
  </si>
  <si>
    <t>Botsuana</t>
  </si>
  <si>
    <t>Andorra</t>
  </si>
  <si>
    <t>Guinea</t>
  </si>
  <si>
    <t>Nepal</t>
  </si>
  <si>
    <t>Färöer</t>
  </si>
  <si>
    <t>Niger</t>
  </si>
  <si>
    <t>Malawi</t>
  </si>
  <si>
    <t>Papua-Neuguinea</t>
  </si>
  <si>
    <t>Äquatorialguinea</t>
  </si>
  <si>
    <t>Französisch-Polynesien</t>
  </si>
  <si>
    <t>Seychellen</t>
  </si>
  <si>
    <t>Sierra Leone</t>
  </si>
  <si>
    <t>Antigua und Barbuda</t>
  </si>
  <si>
    <t>Belize</t>
  </si>
  <si>
    <t>Malediven</t>
  </si>
  <si>
    <t>Haiti</t>
  </si>
  <si>
    <t>Curacao</t>
  </si>
  <si>
    <t>Dschibuti</t>
  </si>
  <si>
    <t>Burundi</t>
  </si>
  <si>
    <t>Tschad</t>
  </si>
  <si>
    <t>Barbados</t>
  </si>
  <si>
    <t>Südsudan</t>
  </si>
  <si>
    <t>Demokratische Volksrepublik Korea</t>
  </si>
  <si>
    <t>Guyana</t>
  </si>
  <si>
    <t>Kap Verde</t>
  </si>
  <si>
    <t>Aruba</t>
  </si>
  <si>
    <t>Gambia</t>
  </si>
  <si>
    <t>Fidschi</t>
  </si>
  <si>
    <t xml:space="preserve">Melilla </t>
  </si>
  <si>
    <t>Swasiland</t>
  </si>
  <si>
    <t xml:space="preserve">Ceuta </t>
  </si>
  <si>
    <t>Lesotho</t>
  </si>
  <si>
    <t>Anguilla</t>
  </si>
  <si>
    <t>Grönland</t>
  </si>
  <si>
    <t>Komoren</t>
  </si>
  <si>
    <t>St. Martin</t>
  </si>
  <si>
    <t>Somalia</t>
  </si>
  <si>
    <t xml:space="preserve">Französiche Südgebiete </t>
  </si>
  <si>
    <t>St. Lucia</t>
  </si>
  <si>
    <t>Mayotte</t>
  </si>
  <si>
    <t>Grenada</t>
  </si>
  <si>
    <t>Britisches Territorium im Indischen Ozean</t>
  </si>
  <si>
    <t>Bhutan</t>
  </si>
  <si>
    <t>Guinea-Bissau</t>
  </si>
  <si>
    <t>Tonga</t>
  </si>
  <si>
    <t>Vatikanstadt</t>
  </si>
  <si>
    <t>St. Vincent und die Grenadinen</t>
  </si>
  <si>
    <t>Sao Tome und Principe</t>
  </si>
  <si>
    <t>Turks- und Caicosinseln</t>
  </si>
  <si>
    <t xml:space="preserve">Amerikanische Überseeinseln, kleinere </t>
  </si>
  <si>
    <t>Zentralafrikanische Republik</t>
  </si>
  <si>
    <t xml:space="preserve">Nördliche Marianen </t>
  </si>
  <si>
    <t>Amerikanische Jungferninseln</t>
  </si>
  <si>
    <t>Salomonen</t>
  </si>
  <si>
    <t>Vanuatu</t>
  </si>
  <si>
    <t>Samoa</t>
  </si>
  <si>
    <t>Dominica</t>
  </si>
  <si>
    <t>St. Pierre und Miquelon</t>
  </si>
  <si>
    <t>Bonaire, Saba</t>
  </si>
  <si>
    <t>St. Barthelemy</t>
  </si>
  <si>
    <t>Falklandinseln</t>
  </si>
  <si>
    <t xml:space="preserve">Timor-Leste </t>
  </si>
  <si>
    <t xml:space="preserve">Föderierte Staaten von Mikronesien </t>
  </si>
  <si>
    <t>Wallis und Futuna</t>
  </si>
  <si>
    <t>Kiribati</t>
  </si>
  <si>
    <t xml:space="preserve">Norfolkinsel </t>
  </si>
  <si>
    <t xml:space="preserve">Amerikanisch-Samoa </t>
  </si>
  <si>
    <t>Westsahara</t>
  </si>
  <si>
    <t>Pitcairninseln</t>
  </si>
  <si>
    <t xml:space="preserve">Montserrat </t>
  </si>
  <si>
    <t xml:space="preserve">Südgeorgien u.d.Südlichen Sandwichinseln </t>
  </si>
  <si>
    <t>St. Helena</t>
  </si>
  <si>
    <t>Nauru</t>
  </si>
  <si>
    <t xml:space="preserve">Kokosinseln  </t>
  </si>
  <si>
    <t>Niederländische Antillen</t>
  </si>
  <si>
    <t>Tuvalu</t>
  </si>
  <si>
    <t xml:space="preserve">Weihnachtsinsel </t>
  </si>
  <si>
    <t>Außerdem</t>
  </si>
  <si>
    <t>Schiffs- und Luftfahrzeugbedarf</t>
  </si>
  <si>
    <t xml:space="preserve">Hohe See </t>
  </si>
  <si>
    <t>Nicht ermittelte Länder und Gebiete</t>
  </si>
  <si>
    <t>Monatliche Entwicklung 2005 bis 2013</t>
  </si>
  <si>
    <t>Werte nach Warengruppen der Ernährungswirtschaft und der  Gewerblichen Wirtschaft jährliche Entwicklung
1999 bis 2013</t>
  </si>
  <si>
    <t>Entwicklung der Werte im Generalhandel nach Warengruppen der  Ernährungswirtschaft und der 
Gewerblichen Wirtschaft 2005 bis 2013</t>
  </si>
  <si>
    <t>Jährliche Entwicklung des Volumens, der Indizes und Terms of Trade (Jahr 2010 = 100) 2008 bis 2013</t>
  </si>
  <si>
    <t>Monatliche Entwicklung des Volumens, der Indizes und Terms of Trade (Jahr 2010 = 100) 2008 bis 2013</t>
  </si>
  <si>
    <t>Gewerblichen Wirtschaft (Jahr 2010 = 100) 2008 bis 2013</t>
  </si>
  <si>
    <t>Gewerblichen Wirtschaft 2008 bis 2013 (monatlich)</t>
  </si>
  <si>
    <t>und der Gewerblichen Wirtschaft 2008 bis 2013 (monatlich)</t>
  </si>
  <si>
    <t>für den Außenhandel (SITC - Rev. 4) 2008 bis 2013 (monatlich)</t>
  </si>
  <si>
    <t>Exportquote, Importquote, Importabhängigkeitsquote, Außenhandelsquote 1991 bis 2013</t>
  </si>
  <si>
    <t>Außenhandelsbilanz, Normierte Außenhandelsbilanz, Außenbeitragsquote 1991 bis 2013</t>
  </si>
  <si>
    <t>Werte nach Ländergruppen und ausgewählten Ländern 2011 bis 2013</t>
  </si>
  <si>
    <t>Werte der Ausfuhr und Einfuhr nach Erdteilen und Ländern (Ursprungs- und Bestimmungsländer) 2011 bis 2013</t>
  </si>
  <si>
    <t>Ausfuhr und Einfuhr nach Kontinenten und nach Güterabteilungen des Güterverzeichnisses für
Produktionsstatistiken 2011 bis 2013</t>
  </si>
  <si>
    <t>Ausfuhr und Einfuhr ausgewählter Ländergruppen nach Güterabteilungen des Güterverzeichnisses für
Produktionsstatistiken 2011 bis 2013</t>
  </si>
  <si>
    <t>Werte nach Kapiteln des Warenverzeichnisses für die Außenhandelsstatistik 2011 bis 2013</t>
  </si>
  <si>
    <t>Werte nach den "Main Industrial Groupings" (MIGS) 2011 bis 2013</t>
  </si>
  <si>
    <t>Werte nach Güterabteilungen des Güterverzeichnisses für Produktionsstatistiken 2011 bis 2013</t>
  </si>
  <si>
    <t>Werte nach Warengruppen der Ernährungswirtschaft und der Gewerblichen Wirtschaft 2011 bis 2013</t>
  </si>
  <si>
    <t>Mengen und Werte nach Warengruppen und -untergruppen der Ernährungswirtschaft und der
Gewerblichen Wirtschaft 2011 bis 2013</t>
  </si>
  <si>
    <t>Werte nach Abschnitten des Internationalen Warenverzeichnisses für den Außenhandel (SITC-Rev. 4)
2011 - 2013</t>
  </si>
  <si>
    <t>Jährliche Entwicklung nach Bundesländern 2011 bis 2013</t>
  </si>
  <si>
    <t>Jährliche Entwicklung nach Bundesländern und Warengruppen der Ernährungswirtschaft und der
Gewerblichen Wirtschaft 2011 bis 2013</t>
  </si>
  <si>
    <t>Aus- und Einfuhr Jahr 2013 nach Ländergruppen</t>
  </si>
  <si>
    <t>Die Angaben bis zum Jahr 2012 stellen endgültige Ergebnisse  und für das Jahr 2013 vorläufige Ergebnisse dar.</t>
  </si>
  <si>
    <t>Export-Performance-Index (Jahr 2010 = 100) 2001 bis 2012</t>
  </si>
  <si>
    <t xml:space="preserve"> - die Wirtschaftsverbände, die regelmäßig detaillierte Berichte erhalten zur spezifischen Information ihrer Mit-
    glieder</t>
  </si>
  <si>
    <t xml:space="preserve"> - jedes Unternehmen, das die Marktstellung seiner Produkte verfolgen möchte</t>
  </si>
  <si>
    <t xml:space="preserve"> - die Fachpresse und Medien zur Information eines breiten Publikums</t>
  </si>
  <si>
    <t xml:space="preserve">51000-0003 </t>
  </si>
  <si>
    <t>Nach Ursprungs- / Bestimmungsländern</t>
  </si>
  <si>
    <t xml:space="preserve">51000-0004 </t>
  </si>
  <si>
    <t>51000-0005</t>
  </si>
  <si>
    <t>Nach verschiedenen Warensystematiken:</t>
  </si>
  <si>
    <t xml:space="preserve">     1. Warenverzeichnis für die Außenhandelsstatistik</t>
  </si>
  <si>
    <t xml:space="preserve">     WA-2-Steller</t>
  </si>
  <si>
    <t>Jährlich ab 2008</t>
  </si>
  <si>
    <t>Düngemittel, roh; mineralische Rohstoffe</t>
  </si>
  <si>
    <t>Erze und Metallabfälle</t>
  </si>
  <si>
    <t>Möbel; Beleuchtungskörper</t>
  </si>
  <si>
    <t>Spielzeug, Sportgeräte</t>
  </si>
  <si>
    <t>Verschiedene Waren</t>
  </si>
  <si>
    <t>Kunstgegenstände, Sammlungsstücke, Antiquitäten</t>
  </si>
  <si>
    <t xml:space="preserve">Im Gegensatz dazu bildet nach den Regeln des Internationalen Währungsfonds im Warenkonto der Zahlungsbilanz der Eigentumswechsel das grundlegende Erfassungskriterium; dabei sind die Warenströme mit ihrem Wert an der Grenze des Ausfuhr- (Ursprungs-)landes anzusetzen, mit der Folge, dass sowohl die Einfuhren als auch die Ausfuhren mit ihrem fob-Wert berücksichtigt werden. Darüber hinaus werden die Warenbewegungen zum Veredelungsverkehr aus der Warenbilanz herausgenommen und deren Saldo in die Dienstleistungsbilanz umgebucht. Es bedarf deshalb einer Reihe von Korrekturen des Spezialhandels („Ergänzungen zum Warenverkehr“) die aus Zusetzungen und Absetzungen bestehen. </t>
  </si>
  <si>
    <t>*) Außenhandelsdaten zur jährlichen Gesamtentwicklung können über Genesis-Online abgerufen werden (Tabelle 51000-0001 bzw.
     Zeitreihe 51000BJ001).</t>
  </si>
  <si>
    <t>1) 1959 bis 1989: Gebietsstand bis zum 3. Oktober 1990
     Ab 1990 : Gebietsstand ab dem 3. Oktober 1990</t>
  </si>
  <si>
    <t>*) Außenhandelsdaten zur monatlichen Gesamtentwicklung können über Genesis-Online abgerufen werden (Tabelle 51000-0002 bzw.
     Zeitreihe 51000BM001).</t>
  </si>
  <si>
    <t>Jährlich ab 2002</t>
  </si>
  <si>
    <t xml:space="preserve">51000-0033 </t>
  </si>
  <si>
    <t>Monatlich ab Januar 2002</t>
  </si>
  <si>
    <t xml:space="preserve">51000-0034 </t>
  </si>
  <si>
    <t>Nach Bundesländern und verschiedenen Warensystematiken</t>
  </si>
  <si>
    <t xml:space="preserve">     1. Güterverzeichnis für Produktionsstatistiken</t>
  </si>
  <si>
    <t>Über die Auskunftsdatenbank GENESIS-Online können monatliche und jährliche Außenhandelsergebnisse nach verschiedenen Warenklassifikationen in unterschiedlichen Datenformaten (xls, csv, html) abgerufen werden.</t>
  </si>
  <si>
    <t>Methodenpapiere / Dokumentation der Methodik</t>
  </si>
  <si>
    <t>Entsprechend den internationalen Standards wird als Warenwert der Statistische Wert zu Grunde gelegt. Dies ist der Wert der Ware an der deutschen Außengrenze. Der Statistische Wert ergibt sich in der Regel aus dem in Rechnung gestellten Entgelt für eine Ware beim Kauf im Einfuhrgeschäft oder beim Verkauf einer Ware im Ausfuhrgeschäft, wobei eine Kostenabgrenzung frei deutscher Grenze vorzunehmen ist. Zölle, Steuern oder andere Abgaben sind nicht im Statistischen Wert enthalten. Bei Ein- und Ausfuhren nach Veredelung gilt als Wert der Ware der Warenwert vor Veredelung zuzüglich der Veredelungskosten und sonstiger Kosten frei Grenze. Handelt es sich um Warenverkehre, die unentgeltlich oder im Rahmen eines meldepflichtigen Miet- oder Leasinggeschäfts getätigt werden, so gilt als Wert der Marktpreis der Ware, der im Falle eines Kaufs / Verkaufs vermutlich erzielt worden wäre. Entsprechendes gilt auch für Warenlieferungen zwischen verbundenen Unternehmen, bei denen interne Verrechnungspreise angesetzt wurden.</t>
  </si>
  <si>
    <t xml:space="preserve"> - die Europäische Kommission für die Planung der Agrar- und Handelspolitik in Europa, für den Abschluss von 
    Handelsvereinbarungen in der Welthandelsorganisation, bei Embargos von bestimmten Waren und für die 
    Beobachtung sensibler Warenströme</t>
  </si>
  <si>
    <t xml:space="preserve"> - die internationalen Organisationen, um die Wirtschaftslage eines Landes einzuschätzen</t>
  </si>
  <si>
    <t xml:space="preserve"> - der Staat, um die Wirtschaftspolitik für die einzelnen Bereiche festlegen zu können</t>
  </si>
  <si>
    <t xml:space="preserve"> - die Europäische Zentralbank sowie die Deutsche Bundesbank zur Erstellung der Zahlungsbilanzstatistiken</t>
  </si>
  <si>
    <t>- Index der Durchschnittswerte (nach Paasche)</t>
  </si>
  <si>
    <t>- Terms of Trade (reales Austauschverhältnis)</t>
  </si>
  <si>
    <t>Preis- und Saisonbereinigung; andere Analyseverfahren</t>
  </si>
  <si>
    <t>Die in den monatlichen Außenhandelsergebnissen enthaltene konjunkturelle Trendentwicklung wird zusätzlich mit Hilfe des "Berliner Verfahrens zur Zeitreihenanalyse, Version 4 (BV 4)" ermittelt.</t>
  </si>
  <si>
    <t>3.5</t>
  </si>
  <si>
    <t>Beantwortungsaufwand</t>
  </si>
  <si>
    <t>Erscheinungsfolge: Jährlich</t>
  </si>
  <si>
    <t>Spezialhandel</t>
  </si>
  <si>
    <t>1.4.1</t>
  </si>
  <si>
    <t>Ausfuhr nach Bestimmungsländern</t>
  </si>
  <si>
    <t>1.4.2</t>
  </si>
  <si>
    <t>Einfuhr nach Ursprungsländern</t>
  </si>
  <si>
    <t>Rangfolge der Handelspartner im Außenhandel</t>
  </si>
  <si>
    <t>1.8.3</t>
  </si>
  <si>
    <t>1.8.4</t>
  </si>
  <si>
    <t xml:space="preserve">              Estland</t>
  </si>
  <si>
    <t>2011</t>
  </si>
  <si>
    <t>Zu - (+) bzw. Abnahme (-) gegenüber Vorjahr</t>
  </si>
  <si>
    <t xml:space="preserve">Januar </t>
  </si>
  <si>
    <t xml:space="preserve">Februar </t>
  </si>
  <si>
    <t xml:space="preserve">März </t>
  </si>
  <si>
    <t>April</t>
  </si>
  <si>
    <t>Nicht-EU-Mitgliedstaaten = Drittländer).</t>
  </si>
  <si>
    <r>
      <t xml:space="preserve">Im Intrahandel wird der </t>
    </r>
    <r>
      <rPr>
        <b/>
        <sz val="9"/>
        <rFont val="MetaNormalLF-Roman"/>
        <family val="2"/>
      </rPr>
      <t>"Verkehrszweig an der deutschen Grenze"</t>
    </r>
    <r>
      <rPr>
        <sz val="9"/>
        <rFont val="MetaNormalLF-Roman"/>
        <family val="2"/>
      </rPr>
      <t xml:space="preserve"> erhoben, während im Extrahandel der </t>
    </r>
    <r>
      <rPr>
        <b/>
        <sz val="9"/>
        <rFont val="MetaNormalLF-Roman"/>
        <family val="2"/>
      </rPr>
      <t/>
    </r>
  </si>
  <si>
    <t>Verkehrszweig an der EU-Außengrenze erfasst wird.</t>
  </si>
  <si>
    <t>Bei den Einfuhren nach Verkehrszweigen kann es durch die Verzollung an der EU-Außengrenze zu scheinbar</t>
  </si>
  <si>
    <t>unplausiblen Angaben bei den Veröffentlichungen kommen</t>
  </si>
  <si>
    <t xml:space="preserve">Im vorliegenden Fall würde in Deutschland ein Intrastatmeldung abgeben mit dem Ursprungsland </t>
  </si>
  <si>
    <t xml:space="preserve">Vereinigten Staaten (das in den Veröffentlichungen nachgewiesen wird) und dem Versendungsland </t>
  </si>
  <si>
    <t xml:space="preserve">Niederlande. Als Verkehrszweig ist der Verkehrszweig an der deutschen Grenze z.B. Straßenverkehr anzugeben. </t>
  </si>
  <si>
    <t xml:space="preserve">Dadurch entsteht folgender Veröffentlichungsdatensatz: </t>
  </si>
  <si>
    <t>"nicht ermittelte Verkehrszweige" nachgewiesen.</t>
  </si>
  <si>
    <t xml:space="preserve">*) Außenhandelsergebnisse nach GP-2-Stellen und  Ländern können über Genesis-Online abgerufen werden ( Tabellen 51000-0007 jährlich, </t>
  </si>
  <si>
    <t xml:space="preserve">    51000-0008 monatlich bzw. Zeitreihen 51000BJ221 jährlich, 51000BM221 monatlich).</t>
  </si>
  <si>
    <t>Waren für vollst. Fabrikationsanl. Kap. 84,  85,  87</t>
  </si>
  <si>
    <t xml:space="preserve">Kraftmaschinen und -ausrüstungen  </t>
  </si>
  <si>
    <t xml:space="preserve">Arbeitsmaschinen für besondere Zwecke </t>
  </si>
  <si>
    <t xml:space="preserve">Metallbearbeitungsmaschinen </t>
  </si>
  <si>
    <t>*) Außenhandelsergebnisse nach GP-2-Stellen und  Ländern können über Genesis-Online abgerufen werden ( Tabellen 51000-0007 jährlich,
    51000-0008 monatlich bzw. Zeitreihen 51000BJ221 jährlich, 51000BM221 monatlich).</t>
  </si>
  <si>
    <t>1.9.1 Ausfuhr</t>
  </si>
  <si>
    <t>1.9.2 Einfuhr</t>
  </si>
  <si>
    <t>1.11.1 Ausfuhr</t>
  </si>
  <si>
    <t>1.11.2 Einfuhr</t>
  </si>
  <si>
    <t>1.12.1 Ausfuhr</t>
  </si>
  <si>
    <t>Zu-
sammen</t>
  </si>
  <si>
    <t>Lebende 
Tiere</t>
  </si>
  <si>
    <t>Nahrungsmittel</t>
  </si>
  <si>
    <t>Genuss-
mittel</t>
  </si>
  <si>
    <t>Roh-
stoffe</t>
  </si>
  <si>
    <t>Halb-
waren</t>
  </si>
  <si>
    <t>tieri-
schen</t>
  </si>
  <si>
    <t>pflanz-
lichen</t>
  </si>
  <si>
    <t>End-</t>
  </si>
  <si>
    <t>Ursprungs</t>
  </si>
  <si>
    <t>erzeugnisse</t>
  </si>
  <si>
    <t xml:space="preserve">2004 </t>
  </si>
  <si>
    <t xml:space="preserve"> in Millionen US-Dollar</t>
  </si>
  <si>
    <t>_______________</t>
  </si>
  <si>
    <t>*) Außenhandelsergebnisse nach EGW-1-Stellern können über Genesis-Online abgerufen werden (Tabellen 51000-0005 jährlich, 51000-0006 monatlich bzw. 
    Zeitreihen 51000BJ310 jährlich, 51000BM310 monatlich).</t>
  </si>
  <si>
    <t>1) Rückwaren und Ersatzlieferungen sind nicht in den einzelnen Warengruppen, sondern nur in der Gesamtausfuhr enthalten.</t>
  </si>
  <si>
    <t xml:space="preserve">einfuhrseitig auf 16% mengenmäßig und 15% wertmäßig bzw. ausfuhrseitig auf 18% mengenmäßig und </t>
  </si>
  <si>
    <t>14% wertmäßig zurückgegangen.</t>
  </si>
  <si>
    <t>Für die (wenigen) nicht in ATLAS abgebildeten Zollverfahren leiten die Zollstellen die statistischen Exemplare der Vordrucke wie bisher an das Statistische Bundesamt weiter.</t>
  </si>
  <si>
    <t>Intrahandel:</t>
  </si>
  <si>
    <t>Nach Bundesländern, Güterabteilungen GP2009-2-Steller und</t>
  </si>
  <si>
    <t>Jährlich ab 2006</t>
  </si>
  <si>
    <t>Monatlich ab 2008</t>
  </si>
  <si>
    <t>Gewirke und Gestricke</t>
  </si>
  <si>
    <t>Kleidung aus Gewirken und Gestricken</t>
  </si>
  <si>
    <t>Kleidung ausgenommen aus Gewirken und Gestricken</t>
  </si>
  <si>
    <t>Müllereierzeugnisse; Malz; Stärke; Imulin; Kleber von Weizen</t>
  </si>
  <si>
    <t>Ölsamen und ölhaltige Früchte; Samen; Stroh und Futter</t>
  </si>
  <si>
    <t>Die Außenhandelsstatistik verfügt über ein Qualitätskonzept auf europäischer Ebene, das sich eng an den allgemeinen Qualitätsvorgaben des Europäischen Statistischen Systems (ESS) orientiert. Im Vordergrund steht die nachhaltige Verbesserung der Qualität der Außenhandelsdaten in den EU-Mitgliedstaaten sowie eine weitestmögliche Harmonisierung der angewandten Methoden.</t>
  </si>
  <si>
    <t>Die Warenarten werden entsprechend der 8-stelligen Warennummer des Warenverzeichnisses für die Außenhandelsstatistik (WA) untergliedert. Dieses entspricht der "Kombinierten Nomenklatur" (KN), die für alle Mitgliedstaaten der EU verbindlich vorgegeben ist. In Deutschland ist keine tiefere Gliederung auf nationaler Ebene vorgesehen. Die Warennummern sind in den ersten 6 Stellen mit dem Code des "Harmonisierten Systems zur Bezeichnung und Codierung der Waren (HS)" identisch, der weltweit für zolltarifliche Zwecke und zur Erhebung außenhandelsstatistischer Daten verwendet wird.</t>
  </si>
  <si>
    <t>Sonstige Waren</t>
  </si>
  <si>
    <t>1 - 4</t>
  </si>
  <si>
    <t>Ernährungswirtschaft</t>
  </si>
  <si>
    <t>5 - 8</t>
  </si>
  <si>
    <t>Gewerbliche Wirtschaft</t>
  </si>
  <si>
    <t>7 + 8</t>
  </si>
  <si>
    <t>Fertigwaren</t>
  </si>
  <si>
    <t>Waren aus Kunststoffen</t>
  </si>
  <si>
    <t>Nahrungsmittel tierischen Ursprungs</t>
  </si>
  <si>
    <t>Nahrungsmittel pflanzlichen Ursprungs</t>
  </si>
  <si>
    <t>Genussmittel</t>
  </si>
  <si>
    <t>Rohstoffe</t>
  </si>
  <si>
    <t>Halbwaren</t>
  </si>
  <si>
    <t>Vorerzeugnisse</t>
  </si>
  <si>
    <t>Enderzeugnisse</t>
  </si>
  <si>
    <t>Fahrgestelle, Karosserien, Motoren, Teile und Zubehör für Kraftfahrzeuge</t>
  </si>
  <si>
    <t>Personenkraftwagen und Wohnmobile</t>
  </si>
  <si>
    <t>Busse</t>
  </si>
  <si>
    <t>Lastkraftwagen und Spezialfahrzeuge</t>
  </si>
  <si>
    <t>Fahrräder</t>
  </si>
  <si>
    <t>Statistische Meldungen über Ein- und Ausfuhren im Warenverkehr mit Drittländern basieren auf den Zollanmeldungen. Im Rahmen von ATLAS (Automatisiertes Tarif- und Lokales Zoll-Abwicklungs-System) werden die für die Zollbehandlung erforderlichen Angaben (einschließlich der Statistikdaten) elektronisch der zuständigen Zollstelle übermittelt. Nach Auswertung durch die deutsche Zollverwaltung werden dem Statistischen Bundesamt die statistikrelevanten Daten täglich elektronisch übermittelt.</t>
  </si>
  <si>
    <t>Der Verhaltenskodex Europäischer Statistiken (Code of Practice) mit seinen 15 Grundsätzen und den darin enthaltenen Qualitätsvorgaben wurde systematisch und so weit wie möglich auf die europäische Außenhandelsstatistik übertragen. Mit dem Ziel der Qualitätssicherung und -steigerung war auch eine Vereinfachung und Modernisierung der Außenhandelsstatistik verbunden, die in erster Linie auf den innergemeinschaftlichen Warenverkehr (Intrahandel) ausgerichtet war, in geringerem Maße auch auf den Warenverkehr mit den übrigen Ländern der Welt (Extrahandel). Basierend auf den allgemeinen Qualitätsstandards und -empfehlungen des Europäischen Statistischen Systems sowie dem Verhaltenskodex wurden vielfältige eigene Qualitätsindikatoren für alle Qualitätskriterien formuliert und teilweise auch als verpflichtende (Mindest-) Qualitätsstandards in die EU-Verordnungen übernommen. Weitergehende Qualitätsziele werden den Mitgliedstaaten als Empfehlungen für die Zukunft vorgegeben.</t>
  </si>
  <si>
    <t>Die Untergliederung nach Ein- und Ausfuhrarten ermöglicht die Darstellung des Außenhandels nach den Systemen des General- und des Spezialhandels.</t>
  </si>
  <si>
    <t>Der Generalhandel umfasst alle nach Deutschland eingehenden und aus Deutschland ausgehenden Waren.</t>
  </si>
  <si>
    <t>Für die Intrahandelsstatistik wurden Kosten in Höhe von rund 87 Millionen Euro pro Jahr und für die Extrahandelsstatistik von rund 97 Millionen Euro pro Jahr ermittelt. Die Extrahandelsstatistik ist  wie bereits erwähnt als "Sekundärstatistik" konzipiert  und die Meldung zum Zeitpunkt des Grenzübertritts einer Ware beim Zoll verpflichtend. Nur wenige Merkmale dienen rein statistischen Zwecken. Die Höhe der Kosten für die Extrahandelsstatistik basiert darauf, dass die Kosten zwischen Zoll und Statistik aufgeteilt wurden.</t>
  </si>
  <si>
    <t xml:space="preserve">2.2 Entwicklung der Werte im Generalhandel nach Warengruppen der Ernährungswirtschaft und der </t>
  </si>
  <si>
    <t xml:space="preserve">       Gewerblichen Wirtschaft</t>
  </si>
  <si>
    <t xml:space="preserve">       in Millionen Euro</t>
  </si>
  <si>
    <t>Zusammen</t>
  </si>
  <si>
    <t>tierischen</t>
  </si>
  <si>
    <t>pflanzl.</t>
  </si>
  <si>
    <t>_________</t>
  </si>
  <si>
    <t>Erschienen am 18.3.2014</t>
  </si>
  <si>
    <t>Artikelnummer: 2070100138005</t>
  </si>
</sst>
</file>

<file path=xl/styles.xml><?xml version="1.0" encoding="utf-8"?>
<styleSheet xmlns="http://schemas.openxmlformats.org/spreadsheetml/2006/main" xmlns:mc="http://schemas.openxmlformats.org/markup-compatibility/2006" xmlns:x14ac="http://schemas.microsoft.com/office/spreadsheetml/2009/9/ac" mc:Ignorable="x14ac">
  <numFmts count="33">
    <numFmt numFmtId="164" formatCode="#\ ###\ ##0"/>
    <numFmt numFmtId="165" formatCode="0.0"/>
    <numFmt numFmtId="166" formatCode="\+\ ???\ ??0;\ \-\ ???\ ??0"/>
    <numFmt numFmtId="167" formatCode="\+\ ??0.0;\ \-\ ??0.0"/>
    <numFmt numFmtId="168" formatCode="0.00_ ;\-0.00\ "/>
    <numFmt numFmtId="169" formatCode="\+\ ??0.0;\-\ ??0.0"/>
    <numFmt numFmtId="170" formatCode="#\ ###\ ###\ ##0"/>
    <numFmt numFmtId="171" formatCode="??0.0"/>
    <numFmt numFmtId="172" formatCode="00"/>
    <numFmt numFmtId="173" formatCode="\+\ ???\ ???\ ??0;\-\ ???\ ???\ ??0"/>
    <numFmt numFmtId="174" formatCode="0.00\ \ \ \ \ \ "/>
    <numFmt numFmtId="175" formatCode="###\ ###\ ##0"/>
    <numFmt numFmtId="176" formatCode="#\ ##0\ &quot;DM&quot;"/>
    <numFmt numFmtId="177" formatCode="00\ \ "/>
    <numFmt numFmtId="178" formatCode="0\ \ \ \ \ \ \ \ \ "/>
    <numFmt numFmtId="179" formatCode="0.0\ \ \ \ \ \ "/>
    <numFmt numFmtId="180" formatCode="@\ *."/>
    <numFmt numFmtId="181" formatCode="\+\ \ \ \ \ ????0.0;\-\ \ \ \ ????0.0"/>
    <numFmt numFmtId="182" formatCode="\+\ \ \ \ ?\ ??0.0;\-\ \ \ \ ?\ ??0.0"/>
    <numFmt numFmtId="183" formatCode="\+\ \ \ \ \ ?\ ??0.0;\-\ \ \ \ \ ?\ ??0.0"/>
    <numFmt numFmtId="184" formatCode="\-\ 0\ \-"/>
    <numFmt numFmtId="185" formatCode="#\ ##0"/>
    <numFmt numFmtId="186" formatCode="\+\ \ \ ??0.0;\-\ \ \ ??0.0"/>
    <numFmt numFmtId="187" formatCode="??0"/>
    <numFmt numFmtId="188" formatCode="#\ ###\ ###\ ###\ ##0"/>
    <numFmt numFmtId="189" formatCode="@\ "/>
    <numFmt numFmtId="190" formatCode="\ \ \ 0\ \ \ "/>
    <numFmt numFmtId="191" formatCode="###\ ###"/>
    <numFmt numFmtId="192" formatCode="#\ ###\ ###"/>
    <numFmt numFmtId="193" formatCode="#\ ###\ ###\ ###\ ###"/>
    <numFmt numFmtId="194" formatCode="#,##0.0"/>
    <numFmt numFmtId="195" formatCode="000"/>
    <numFmt numFmtId="196" formatCode="000\ \ \ \ "/>
  </numFmts>
  <fonts count="66" x14ac:knownFonts="1">
    <font>
      <sz val="10"/>
      <name val="Arial"/>
    </font>
    <font>
      <sz val="10"/>
      <name val="Arial"/>
      <family val="2"/>
    </font>
    <font>
      <u/>
      <sz val="10"/>
      <color indexed="12"/>
      <name val="Arial"/>
      <family val="2"/>
    </font>
    <font>
      <b/>
      <sz val="10"/>
      <name val="MetaNormalLF-Roman"/>
      <family val="2"/>
    </font>
    <font>
      <sz val="9"/>
      <name val="MetaNormalLF-Roman"/>
      <family val="2"/>
    </font>
    <font>
      <sz val="8"/>
      <name val="Arial"/>
      <family val="2"/>
    </font>
    <font>
      <sz val="10"/>
      <name val="MetaNormalLF-Roman"/>
      <family val="2"/>
    </font>
    <font>
      <b/>
      <sz val="12"/>
      <name val="MetaNormalLF-Roman"/>
      <family val="2"/>
    </font>
    <font>
      <b/>
      <sz val="9"/>
      <name val="MetaNormalLF-Roman"/>
      <family val="2"/>
    </font>
    <font>
      <sz val="10"/>
      <name val="MetaNormalLF-Roman"/>
      <family val="2"/>
    </font>
    <font>
      <sz val="24"/>
      <name val="MetaNormalLF-Roman"/>
      <family val="2"/>
    </font>
    <font>
      <sz val="24"/>
      <name val="Arial"/>
      <family val="2"/>
    </font>
    <font>
      <sz val="18"/>
      <name val="MetaNormalLF-Roman"/>
      <family val="2"/>
    </font>
    <font>
      <b/>
      <sz val="28"/>
      <name val="MetaNormalLF-Roman"/>
      <family val="2"/>
    </font>
    <font>
      <sz val="21"/>
      <name val="MetaNormalLF-Roman"/>
      <family val="2"/>
    </font>
    <font>
      <sz val="20"/>
      <name val="MetaNormalLF-Roman"/>
      <family val="2"/>
    </font>
    <font>
      <b/>
      <sz val="26"/>
      <name val="MetaNormalLF-Roman"/>
      <family val="2"/>
    </font>
    <font>
      <b/>
      <sz val="14"/>
      <name val="MetaNormalLF-Roman"/>
      <family val="2"/>
    </font>
    <font>
      <sz val="12"/>
      <name val="MetaNormalLF-Roman"/>
      <family val="2"/>
    </font>
    <font>
      <sz val="11"/>
      <name val="MetaNormalLF-Roman"/>
      <family val="2"/>
    </font>
    <font>
      <u/>
      <sz val="9"/>
      <color indexed="12"/>
      <name val="MetaNormalLF-Roman"/>
      <family val="2"/>
    </font>
    <font>
      <sz val="8"/>
      <name val="MetaNormalLF-Roman"/>
      <family val="2"/>
    </font>
    <font>
      <vertAlign val="superscript"/>
      <sz val="10"/>
      <name val="MetaNormalLF-Roman"/>
      <family val="2"/>
    </font>
    <font>
      <i/>
      <sz val="10"/>
      <name val="MetaNormalLF-Roman"/>
      <family val="2"/>
    </font>
    <font>
      <sz val="15"/>
      <name val="MetaNormalLF-Roman"/>
      <family val="2"/>
    </font>
    <font>
      <sz val="19"/>
      <name val="MetaNormalLF-Roman"/>
      <family val="2"/>
    </font>
    <font>
      <b/>
      <i/>
      <sz val="10"/>
      <name val="MetaNormalLF-Roman"/>
      <family val="2"/>
    </font>
    <font>
      <b/>
      <vertAlign val="superscript"/>
      <sz val="12"/>
      <name val="MetaNormalLF-Roman"/>
      <family val="2"/>
    </font>
    <font>
      <b/>
      <sz val="19"/>
      <name val="MetaNormalLF-Roman"/>
      <family val="2"/>
    </font>
    <font>
      <b/>
      <vertAlign val="superscript"/>
      <sz val="10"/>
      <name val="MetaNormalLF-Roman"/>
      <family val="2"/>
    </font>
    <font>
      <sz val="8"/>
      <name val="MetaNormalLF-Roman"/>
      <family val="2"/>
    </font>
    <font>
      <sz val="9"/>
      <name val="Arial"/>
      <family val="2"/>
    </font>
    <font>
      <b/>
      <vertAlign val="subscript"/>
      <sz val="12"/>
      <name val="MetaNormalLF-Roman"/>
      <family val="2"/>
    </font>
    <font>
      <sz val="11"/>
      <color indexed="8"/>
      <name val="Arial"/>
      <family val="2"/>
    </font>
    <font>
      <sz val="11"/>
      <color indexed="9"/>
      <name val="Arial"/>
      <family val="2"/>
    </font>
    <font>
      <b/>
      <sz val="11"/>
      <color indexed="63"/>
      <name val="Arial"/>
      <family val="2"/>
    </font>
    <font>
      <b/>
      <sz val="11"/>
      <color indexed="52"/>
      <name val="Arial"/>
      <family val="2"/>
    </font>
    <font>
      <sz val="11"/>
      <color indexed="62"/>
      <name val="Arial"/>
      <family val="2"/>
    </font>
    <font>
      <b/>
      <sz val="11"/>
      <color indexed="8"/>
      <name val="Arial"/>
      <family val="2"/>
    </font>
    <font>
      <i/>
      <sz val="11"/>
      <color indexed="23"/>
      <name val="Arial"/>
      <family val="2"/>
    </font>
    <font>
      <sz val="11"/>
      <color indexed="17"/>
      <name val="Arial"/>
      <family val="2"/>
    </font>
    <font>
      <sz val="11"/>
      <color indexed="60"/>
      <name val="Arial"/>
      <family val="2"/>
    </font>
    <font>
      <sz val="11"/>
      <color indexed="20"/>
      <name val="Arial"/>
      <family val="2"/>
    </font>
    <font>
      <b/>
      <sz val="18"/>
      <color indexed="56"/>
      <name val="Cambria"/>
      <family val="2"/>
    </font>
    <font>
      <b/>
      <sz val="15"/>
      <color indexed="56"/>
      <name val="Arial"/>
      <family val="2"/>
    </font>
    <font>
      <b/>
      <sz val="13"/>
      <color indexed="56"/>
      <name val="Arial"/>
      <family val="2"/>
    </font>
    <font>
      <b/>
      <sz val="11"/>
      <color indexed="56"/>
      <name val="Arial"/>
      <family val="2"/>
    </font>
    <font>
      <sz val="11"/>
      <color indexed="52"/>
      <name val="Arial"/>
      <family val="2"/>
    </font>
    <font>
      <sz val="11"/>
      <color indexed="10"/>
      <name val="Arial"/>
      <family val="2"/>
    </font>
    <font>
      <b/>
      <sz val="11"/>
      <color indexed="9"/>
      <name val="Arial"/>
      <family val="2"/>
    </font>
    <font>
      <sz val="19"/>
      <name val="Arial"/>
      <family val="2"/>
    </font>
    <font>
      <sz val="10"/>
      <name val="Arial"/>
      <family val="2"/>
    </font>
    <font>
      <sz val="12"/>
      <name val="Arial"/>
      <family val="2"/>
    </font>
    <font>
      <sz val="10.5"/>
      <name val="Arial"/>
      <family val="2"/>
    </font>
    <font>
      <b/>
      <sz val="16"/>
      <name val="MetaNormalLF-Roman"/>
      <family val="2"/>
    </font>
    <font>
      <sz val="16"/>
      <name val="MetaNormalLF-Roman"/>
      <family val="2"/>
    </font>
    <font>
      <b/>
      <sz val="16"/>
      <name val="MetaNormalLF-Roman"/>
      <family val="2"/>
    </font>
    <font>
      <sz val="5.5"/>
      <name val="MetaNormalLF-Roman"/>
      <family val="2"/>
    </font>
    <font>
      <sz val="16"/>
      <name val="Arial"/>
      <family val="2"/>
    </font>
    <font>
      <sz val="14.5"/>
      <name val="MetaNormalLF-Roman"/>
      <family val="2"/>
    </font>
    <font>
      <b/>
      <sz val="14.5"/>
      <name val="MetaNormalLF-Roman"/>
      <family val="2"/>
    </font>
    <font>
      <b/>
      <sz val="11"/>
      <name val="MetaNormalLF-Roman"/>
      <family val="2"/>
    </font>
    <font>
      <sz val="8.5"/>
      <name val="MetaNormalLF-Roman"/>
      <family val="2"/>
    </font>
    <font>
      <sz val="10"/>
      <name val="MetaNormalLF-Roman"/>
      <family val="2"/>
    </font>
    <font>
      <sz val="8"/>
      <name val="MetaNormalLF-Roman"/>
      <family val="2"/>
    </font>
    <font>
      <u/>
      <sz val="10"/>
      <color indexed="12"/>
      <name val="MetaNormalLF-Roman"/>
      <family val="2"/>
    </font>
  </fonts>
  <fills count="26">
    <fill>
      <patternFill patternType="none"/>
    </fill>
    <fill>
      <patternFill patternType="gray125"/>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43"/>
      </patternFill>
    </fill>
    <fill>
      <patternFill patternType="solid">
        <fgColor indexed="26"/>
      </patternFill>
    </fill>
    <fill>
      <patternFill patternType="solid">
        <fgColor indexed="55"/>
      </patternFill>
    </fill>
    <fill>
      <patternFill patternType="solid">
        <fgColor indexed="22"/>
        <bgColor indexed="64"/>
      </patternFill>
    </fill>
    <fill>
      <patternFill patternType="solid">
        <fgColor indexed="9"/>
        <bgColor indexed="64"/>
      </patternFill>
    </fill>
  </fills>
  <borders count="29">
    <border>
      <left/>
      <right/>
      <top/>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double">
        <color indexed="63"/>
      </left>
      <right style="double">
        <color indexed="63"/>
      </right>
      <top style="double">
        <color indexed="63"/>
      </top>
      <bottom style="double">
        <color indexed="63"/>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right style="thin">
        <color indexed="64"/>
      </right>
      <top style="thin">
        <color indexed="64"/>
      </top>
      <bottom/>
      <diagonal/>
    </border>
    <border>
      <left/>
      <right style="thin">
        <color indexed="64"/>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style="thin">
        <color indexed="64"/>
      </left>
      <right/>
      <top/>
      <bottom/>
      <diagonal/>
    </border>
    <border>
      <left style="thin">
        <color indexed="64"/>
      </left>
      <right style="thin">
        <color indexed="64"/>
      </right>
      <top/>
      <bottom/>
      <diagonal/>
    </border>
    <border>
      <left style="thin">
        <color indexed="64"/>
      </left>
      <right/>
      <top/>
      <bottom style="thin">
        <color indexed="64"/>
      </bottom>
      <diagonal/>
    </border>
    <border>
      <left style="thin">
        <color indexed="64"/>
      </left>
      <right style="thin">
        <color indexed="64"/>
      </right>
      <top/>
      <bottom style="thin">
        <color indexed="64"/>
      </bottom>
      <diagonal/>
    </border>
    <border>
      <left/>
      <right style="thin">
        <color indexed="64"/>
      </right>
      <top/>
      <bottom style="thin">
        <color indexed="64"/>
      </bottom>
      <diagonal/>
    </border>
    <border>
      <left/>
      <right/>
      <top/>
      <bottom style="thin">
        <color indexed="64"/>
      </bottom>
      <diagonal/>
    </border>
    <border>
      <left/>
      <right/>
      <top style="thin">
        <color indexed="64"/>
      </top>
      <bottom/>
      <diagonal/>
    </border>
    <border>
      <left/>
      <right/>
      <top style="thin">
        <color indexed="64"/>
      </top>
      <bottom style="thin">
        <color indexed="64"/>
      </bottom>
      <diagonal/>
    </border>
    <border>
      <left style="thin">
        <color indexed="64"/>
      </left>
      <right/>
      <top style="thin">
        <color indexed="8"/>
      </top>
      <bottom/>
      <diagonal/>
    </border>
    <border>
      <left/>
      <right/>
      <top style="thin">
        <color indexed="8"/>
      </top>
      <bottom/>
      <diagonal/>
    </border>
    <border>
      <left style="thin">
        <color indexed="64"/>
      </left>
      <right/>
      <top style="thin">
        <color indexed="8"/>
      </top>
      <bottom style="thin">
        <color indexed="64"/>
      </bottom>
      <diagonal/>
    </border>
    <border>
      <left/>
      <right/>
      <top style="thin">
        <color indexed="8"/>
      </top>
      <bottom style="thin">
        <color indexed="64"/>
      </bottom>
      <diagonal/>
    </border>
  </borders>
  <cellStyleXfs count="60">
    <xf numFmtId="0" fontId="0" fillId="0" borderId="0"/>
    <xf numFmtId="0" fontId="33" fillId="2" borderId="0" applyNumberFormat="0" applyBorder="0" applyAlignment="0" applyProtection="0"/>
    <xf numFmtId="0" fontId="33" fillId="3" borderId="0" applyNumberFormat="0" applyBorder="0" applyAlignment="0" applyProtection="0"/>
    <xf numFmtId="0" fontId="33" fillId="4" borderId="0" applyNumberFormat="0" applyBorder="0" applyAlignment="0" applyProtection="0"/>
    <xf numFmtId="0" fontId="33" fillId="5" borderId="0" applyNumberFormat="0" applyBorder="0" applyAlignment="0" applyProtection="0"/>
    <xf numFmtId="0" fontId="33" fillId="6" borderId="0" applyNumberFormat="0" applyBorder="0" applyAlignment="0" applyProtection="0"/>
    <xf numFmtId="0" fontId="33" fillId="7" borderId="0" applyNumberFormat="0" applyBorder="0" applyAlignment="0" applyProtection="0"/>
    <xf numFmtId="0" fontId="33" fillId="8" borderId="0" applyNumberFormat="0" applyBorder="0" applyAlignment="0" applyProtection="0"/>
    <xf numFmtId="0" fontId="33" fillId="9" borderId="0" applyNumberFormat="0" applyBorder="0" applyAlignment="0" applyProtection="0"/>
    <xf numFmtId="0" fontId="33" fillId="10" borderId="0" applyNumberFormat="0" applyBorder="0" applyAlignment="0" applyProtection="0"/>
    <xf numFmtId="0" fontId="33" fillId="5" borderId="0" applyNumberFormat="0" applyBorder="0" applyAlignment="0" applyProtection="0"/>
    <xf numFmtId="0" fontId="33" fillId="8" borderId="0" applyNumberFormat="0" applyBorder="0" applyAlignment="0" applyProtection="0"/>
    <xf numFmtId="0" fontId="33" fillId="11" borderId="0" applyNumberFormat="0" applyBorder="0" applyAlignment="0" applyProtection="0"/>
    <xf numFmtId="0" fontId="34" fillId="12" borderId="0" applyNumberFormat="0" applyBorder="0" applyAlignment="0" applyProtection="0"/>
    <xf numFmtId="0" fontId="34" fillId="9" borderId="0" applyNumberFormat="0" applyBorder="0" applyAlignment="0" applyProtection="0"/>
    <xf numFmtId="0" fontId="34" fillId="10" borderId="0" applyNumberFormat="0" applyBorder="0" applyAlignment="0" applyProtection="0"/>
    <xf numFmtId="0" fontId="34" fillId="13" borderId="0" applyNumberFormat="0" applyBorder="0" applyAlignment="0" applyProtection="0"/>
    <xf numFmtId="0" fontId="34" fillId="14" borderId="0" applyNumberFormat="0" applyBorder="0" applyAlignment="0" applyProtection="0"/>
    <xf numFmtId="0" fontId="34" fillId="15" borderId="0" applyNumberFormat="0" applyBorder="0" applyAlignment="0" applyProtection="0"/>
    <xf numFmtId="0" fontId="34" fillId="16" borderId="0" applyNumberFormat="0" applyBorder="0" applyAlignment="0" applyProtection="0"/>
    <xf numFmtId="0" fontId="34" fillId="17" borderId="0" applyNumberFormat="0" applyBorder="0" applyAlignment="0" applyProtection="0"/>
    <xf numFmtId="0" fontId="34" fillId="18" borderId="0" applyNumberFormat="0" applyBorder="0" applyAlignment="0" applyProtection="0"/>
    <xf numFmtId="0" fontId="34" fillId="13" borderId="0" applyNumberFormat="0" applyBorder="0" applyAlignment="0" applyProtection="0"/>
    <xf numFmtId="0" fontId="34" fillId="14" borderId="0" applyNumberFormat="0" applyBorder="0" applyAlignment="0" applyProtection="0"/>
    <xf numFmtId="0" fontId="34" fillId="19" borderId="0" applyNumberFormat="0" applyBorder="0" applyAlignment="0" applyProtection="0"/>
    <xf numFmtId="0" fontId="35" fillId="20" borderId="1" applyNumberFormat="0" applyAlignment="0" applyProtection="0"/>
    <xf numFmtId="0" fontId="36" fillId="20" borderId="2" applyNumberFormat="0" applyAlignment="0" applyProtection="0"/>
    <xf numFmtId="0" fontId="37" fillId="7" borderId="2" applyNumberFormat="0" applyAlignment="0" applyProtection="0"/>
    <xf numFmtId="0" fontId="38" fillId="0" borderId="3" applyNumberFormat="0" applyFill="0" applyAlignment="0" applyProtection="0"/>
    <xf numFmtId="0" fontId="39" fillId="0" borderId="0" applyNumberFormat="0" applyFill="0" applyBorder="0" applyAlignment="0" applyProtection="0"/>
    <xf numFmtId="0" fontId="40" fillId="4" borderId="0" applyNumberFormat="0" applyBorder="0" applyAlignment="0" applyProtection="0"/>
    <xf numFmtId="0" fontId="2" fillId="0" borderId="0" applyNumberFormat="0" applyFill="0" applyBorder="0" applyAlignment="0" applyProtection="0">
      <alignment vertical="top"/>
      <protection locked="0"/>
    </xf>
    <xf numFmtId="0" fontId="65" fillId="0" borderId="0" applyNumberFormat="0" applyFill="0" applyBorder="0" applyAlignment="0" applyProtection="0">
      <alignment vertical="top"/>
      <protection locked="0"/>
    </xf>
    <xf numFmtId="0" fontId="41" fillId="21" borderId="0" applyNumberFormat="0" applyBorder="0" applyAlignment="0" applyProtection="0"/>
    <xf numFmtId="0" fontId="1" fillId="22" borderId="4" applyNumberFormat="0" applyFont="0" applyAlignment="0" applyProtection="0"/>
    <xf numFmtId="0" fontId="42" fillId="3" borderId="0" applyNumberFormat="0" applyBorder="0" applyAlignment="0" applyProtection="0"/>
    <xf numFmtId="0" fontId="63" fillId="0" borderId="0"/>
    <xf numFmtId="0" fontId="1" fillId="0" borderId="0"/>
    <xf numFmtId="0" fontId="6" fillId="0" borderId="0"/>
    <xf numFmtId="0" fontId="1" fillId="0" borderId="0"/>
    <xf numFmtId="0" fontId="9" fillId="0" borderId="0"/>
    <xf numFmtId="0" fontId="1" fillId="0" borderId="0"/>
    <xf numFmtId="0" fontId="9" fillId="0" borderId="0"/>
    <xf numFmtId="0" fontId="6" fillId="0" borderId="0"/>
    <xf numFmtId="0" fontId="6" fillId="0" borderId="0"/>
    <xf numFmtId="0" fontId="6" fillId="0" borderId="0"/>
    <xf numFmtId="0" fontId="6" fillId="0" borderId="0"/>
    <xf numFmtId="0" fontId="6" fillId="0" borderId="0"/>
    <xf numFmtId="0" fontId="6" fillId="0" borderId="0"/>
    <xf numFmtId="0" fontId="1" fillId="0" borderId="0"/>
    <xf numFmtId="0" fontId="6" fillId="0" borderId="0"/>
    <xf numFmtId="0" fontId="6" fillId="0" borderId="0"/>
    <xf numFmtId="0" fontId="43" fillId="0" borderId="0" applyNumberFormat="0" applyFill="0" applyBorder="0" applyAlignment="0" applyProtection="0"/>
    <xf numFmtId="0" fontId="44" fillId="0" borderId="5" applyNumberFormat="0" applyFill="0" applyAlignment="0" applyProtection="0"/>
    <xf numFmtId="0" fontId="45" fillId="0" borderId="6" applyNumberFormat="0" applyFill="0" applyAlignment="0" applyProtection="0"/>
    <xf numFmtId="0" fontId="46" fillId="0" borderId="7" applyNumberFormat="0" applyFill="0" applyAlignment="0" applyProtection="0"/>
    <xf numFmtId="0" fontId="46" fillId="0" borderId="0" applyNumberFormat="0" applyFill="0" applyBorder="0" applyAlignment="0" applyProtection="0"/>
    <xf numFmtId="0" fontId="47" fillId="0" borderId="8" applyNumberFormat="0" applyFill="0" applyAlignment="0" applyProtection="0"/>
    <xf numFmtId="0" fontId="48" fillId="0" borderId="0" applyNumberFormat="0" applyFill="0" applyBorder="0" applyAlignment="0" applyProtection="0"/>
    <xf numFmtId="0" fontId="49" fillId="23" borderId="9" applyNumberFormat="0" applyAlignment="0" applyProtection="0"/>
  </cellStyleXfs>
  <cellXfs count="796">
    <xf numFmtId="0" fontId="0" fillId="0" borderId="0" xfId="0"/>
    <xf numFmtId="0" fontId="9" fillId="0" borderId="0" xfId="0" applyFont="1" applyFill="1"/>
    <xf numFmtId="0" fontId="18" fillId="0" borderId="0" xfId="0" applyFont="1"/>
    <xf numFmtId="0" fontId="9" fillId="0" borderId="0" xfId="0" applyFont="1"/>
    <xf numFmtId="0" fontId="9" fillId="0" borderId="10" xfId="0" applyFont="1" applyBorder="1" applyAlignment="1">
      <alignment horizontal="center" vertical="center"/>
    </xf>
    <xf numFmtId="0" fontId="9" fillId="0" borderId="0" xfId="0" applyFont="1" applyAlignment="1">
      <alignment vertical="center"/>
    </xf>
    <xf numFmtId="0" fontId="9" fillId="0" borderId="11" xfId="0" applyFont="1" applyBorder="1" applyAlignment="1">
      <alignment horizontal="center" vertical="center"/>
    </xf>
    <xf numFmtId="0" fontId="9" fillId="0" borderId="12" xfId="0" applyFont="1" applyBorder="1" applyAlignment="1">
      <alignment horizontal="center"/>
    </xf>
    <xf numFmtId="0" fontId="9" fillId="0" borderId="0" xfId="0" applyFont="1" applyAlignment="1">
      <alignment horizontal="right"/>
    </xf>
    <xf numFmtId="0" fontId="9" fillId="0" borderId="0" xfId="0" applyFont="1" applyAlignment="1">
      <alignment horizontal="center"/>
    </xf>
    <xf numFmtId="180" fontId="9" fillId="0" borderId="13" xfId="0" applyNumberFormat="1" applyFont="1" applyBorder="1" applyAlignment="1">
      <alignment vertical="center"/>
    </xf>
    <xf numFmtId="164" fontId="9" fillId="0" borderId="0" xfId="0" applyNumberFormat="1" applyFont="1" applyAlignment="1">
      <alignment horizontal="right"/>
    </xf>
    <xf numFmtId="166" fontId="9" fillId="0" borderId="0" xfId="0" applyNumberFormat="1" applyFont="1" applyAlignment="1" applyProtection="1">
      <alignment horizontal="right"/>
      <protection locked="0"/>
    </xf>
    <xf numFmtId="167" fontId="9" fillId="0" borderId="0" xfId="0" applyNumberFormat="1" applyFont="1" applyAlignment="1">
      <alignment horizontal="right"/>
    </xf>
    <xf numFmtId="167" fontId="23" fillId="0" borderId="0" xfId="0" applyNumberFormat="1" applyFont="1"/>
    <xf numFmtId="165" fontId="9" fillId="0" borderId="0" xfId="0" applyNumberFormat="1" applyFont="1"/>
    <xf numFmtId="0" fontId="9" fillId="0" borderId="0" xfId="0" applyFont="1" applyBorder="1" applyAlignment="1">
      <alignment horizontal="center" vertical="center" wrapText="1"/>
    </xf>
    <xf numFmtId="0" fontId="9" fillId="0" borderId="14" xfId="0" applyFont="1" applyBorder="1" applyAlignment="1">
      <alignment horizontal="center" vertical="center"/>
    </xf>
    <xf numFmtId="0" fontId="9" fillId="0" borderId="0" xfId="0" applyFont="1" applyBorder="1" applyAlignment="1">
      <alignment horizontal="center" vertical="center"/>
    </xf>
    <xf numFmtId="165" fontId="9" fillId="0" borderId="0" xfId="0" applyNumberFormat="1" applyFont="1" applyBorder="1" applyAlignment="1">
      <alignment horizontal="center" vertical="center"/>
    </xf>
    <xf numFmtId="0" fontId="9" fillId="0" borderId="0" xfId="0" applyFont="1" applyAlignment="1">
      <alignment horizontal="left" vertical="center"/>
    </xf>
    <xf numFmtId="170" fontId="9" fillId="0" borderId="0" xfId="49" applyNumberFormat="1" applyFont="1" applyAlignment="1" applyProtection="1">
      <alignment horizontal="right" vertical="center"/>
      <protection locked="0"/>
    </xf>
    <xf numFmtId="173" fontId="9" fillId="0" borderId="0" xfId="49" applyNumberFormat="1" applyFont="1" applyAlignment="1">
      <alignment horizontal="right" vertical="center"/>
    </xf>
    <xf numFmtId="169" fontId="23" fillId="0" borderId="0" xfId="49" applyNumberFormat="1" applyFont="1" applyAlignment="1" applyProtection="1">
      <alignment horizontal="right" vertical="center"/>
    </xf>
    <xf numFmtId="170" fontId="9" fillId="0" borderId="0" xfId="0" applyNumberFormat="1" applyFont="1" applyAlignment="1" applyProtection="1">
      <alignment horizontal="right" vertical="center"/>
      <protection locked="0"/>
    </xf>
    <xf numFmtId="173" fontId="9" fillId="0" borderId="0" xfId="0" applyNumberFormat="1" applyFont="1" applyAlignment="1">
      <alignment horizontal="right" vertical="center"/>
    </xf>
    <xf numFmtId="169" fontId="23" fillId="0" borderId="0" xfId="0" applyNumberFormat="1" applyFont="1" applyAlignment="1" applyProtection="1">
      <alignment horizontal="right" vertical="center"/>
    </xf>
    <xf numFmtId="168" fontId="9" fillId="0" borderId="0" xfId="0" applyNumberFormat="1" applyFont="1" applyAlignment="1">
      <alignment horizontal="right"/>
    </xf>
    <xf numFmtId="170" fontId="3" fillId="0" borderId="0" xfId="0" applyNumberFormat="1" applyFont="1" applyProtection="1">
      <protection locked="0"/>
    </xf>
    <xf numFmtId="173" fontId="3" fillId="0" borderId="0" xfId="0" applyNumberFormat="1" applyFont="1"/>
    <xf numFmtId="169" fontId="26" fillId="0" borderId="0" xfId="0" applyNumberFormat="1" applyFont="1"/>
    <xf numFmtId="180" fontId="9" fillId="0" borderId="13" xfId="0" applyNumberFormat="1" applyFont="1" applyBorder="1"/>
    <xf numFmtId="170" fontId="9" fillId="0" borderId="0" xfId="0" applyNumberFormat="1" applyFont="1"/>
    <xf numFmtId="170" fontId="9" fillId="0" borderId="0" xfId="0" applyNumberFormat="1" applyFont="1" applyAlignment="1">
      <alignment horizontal="right"/>
    </xf>
    <xf numFmtId="0" fontId="9" fillId="0" borderId="10" xfId="46" applyFont="1" applyFill="1" applyBorder="1" applyAlignment="1">
      <alignment horizontal="center" vertical="center" wrapText="1"/>
    </xf>
    <xf numFmtId="0" fontId="9" fillId="0" borderId="14" xfId="46" applyFont="1" applyFill="1" applyBorder="1" applyAlignment="1">
      <alignment horizontal="right" vertical="center" wrapText="1"/>
    </xf>
    <xf numFmtId="0" fontId="9" fillId="0" borderId="10" xfId="46" applyFont="1" applyFill="1" applyBorder="1" applyAlignment="1">
      <alignment horizontal="right" vertical="center" wrapText="1"/>
    </xf>
    <xf numFmtId="0" fontId="9" fillId="0" borderId="0" xfId="0" applyFont="1" applyBorder="1"/>
    <xf numFmtId="172" fontId="9" fillId="0" borderId="0" xfId="0" applyNumberFormat="1" applyFont="1" applyBorder="1" applyAlignment="1">
      <alignment horizontal="center"/>
    </xf>
    <xf numFmtId="180" fontId="9" fillId="0" borderId="13" xfId="0" applyNumberFormat="1" applyFont="1" applyBorder="1" applyAlignment="1">
      <alignment horizontal="left"/>
    </xf>
    <xf numFmtId="173" fontId="9" fillId="0" borderId="0" xfId="0" applyNumberFormat="1" applyFont="1" applyAlignment="1" applyProtection="1">
      <alignment horizontal="right"/>
    </xf>
    <xf numFmtId="49" fontId="3" fillId="0" borderId="13" xfId="0" applyNumberFormat="1" applyFont="1" applyBorder="1" applyAlignment="1">
      <alignment horizontal="right"/>
    </xf>
    <xf numFmtId="0" fontId="3" fillId="0" borderId="0" xfId="0" applyFont="1" applyBorder="1"/>
    <xf numFmtId="177" fontId="9" fillId="0" borderId="0" xfId="0" applyNumberFormat="1" applyFont="1" applyBorder="1"/>
    <xf numFmtId="175" fontId="9" fillId="0" borderId="0" xfId="0" applyNumberFormat="1" applyFont="1" applyBorder="1"/>
    <xf numFmtId="0" fontId="9" fillId="0" borderId="0" xfId="0" applyFont="1" applyBorder="1" applyAlignment="1">
      <alignment horizontal="left" wrapText="1"/>
    </xf>
    <xf numFmtId="171" fontId="23" fillId="0" borderId="0" xfId="0" applyNumberFormat="1" applyFont="1" applyAlignment="1" applyProtection="1">
      <alignment horizontal="right"/>
    </xf>
    <xf numFmtId="49" fontId="9" fillId="0" borderId="0" xfId="0" applyNumberFormat="1" applyFont="1"/>
    <xf numFmtId="49" fontId="9" fillId="0" borderId="0" xfId="0" applyNumberFormat="1" applyFont="1" applyBorder="1"/>
    <xf numFmtId="49" fontId="3" fillId="0" borderId="0" xfId="0" applyNumberFormat="1" applyFont="1" applyBorder="1" applyAlignment="1">
      <alignment horizontal="right"/>
    </xf>
    <xf numFmtId="0" fontId="4" fillId="0" borderId="15" xfId="40" applyFont="1" applyBorder="1" applyAlignment="1">
      <alignment vertical="top"/>
    </xf>
    <xf numFmtId="0" fontId="9" fillId="0" borderId="0" xfId="40" applyFont="1"/>
    <xf numFmtId="0" fontId="4" fillId="0" borderId="0" xfId="40" applyFont="1"/>
    <xf numFmtId="0" fontId="8" fillId="0" borderId="10" xfId="40" applyFont="1" applyBorder="1" applyAlignment="1">
      <alignment horizontal="center"/>
    </xf>
    <xf numFmtId="0" fontId="8" fillId="0" borderId="14" xfId="40" applyFont="1" applyBorder="1" applyAlignment="1">
      <alignment horizontal="center"/>
    </xf>
    <xf numFmtId="0" fontId="8" fillId="0" borderId="11" xfId="40" applyFont="1" applyBorder="1" applyAlignment="1">
      <alignment horizontal="center"/>
    </xf>
    <xf numFmtId="0" fontId="4" fillId="0" borderId="10" xfId="40" applyFont="1" applyBorder="1"/>
    <xf numFmtId="0" fontId="4" fillId="0" borderId="14" xfId="40" applyFont="1" applyBorder="1"/>
    <xf numFmtId="0" fontId="4" fillId="0" borderId="11" xfId="40" applyFont="1" applyBorder="1"/>
    <xf numFmtId="0" fontId="4" fillId="0" borderId="16" xfId="40" applyFont="1" applyBorder="1"/>
    <xf numFmtId="0" fontId="4" fillId="0" borderId="15" xfId="40" applyFont="1" applyBorder="1"/>
    <xf numFmtId="0" fontId="4" fillId="0" borderId="12" xfId="40" applyFont="1" applyBorder="1"/>
    <xf numFmtId="0" fontId="4" fillId="0" borderId="17" xfId="40" applyFont="1" applyBorder="1"/>
    <xf numFmtId="0" fontId="4" fillId="0" borderId="18" xfId="40" applyFont="1" applyBorder="1"/>
    <xf numFmtId="0" fontId="4" fillId="0" borderId="13" xfId="40" applyFont="1" applyBorder="1"/>
    <xf numFmtId="0" fontId="4" fillId="0" borderId="19" xfId="40" applyFont="1" applyBorder="1"/>
    <xf numFmtId="0" fontId="4" fillId="0" borderId="20" xfId="40" applyFont="1" applyBorder="1"/>
    <xf numFmtId="0" fontId="4" fillId="0" borderId="21" xfId="40" applyFont="1" applyBorder="1"/>
    <xf numFmtId="0" fontId="4" fillId="0" borderId="0" xfId="40" applyFont="1" applyBorder="1"/>
    <xf numFmtId="0" fontId="4" fillId="0" borderId="0" xfId="40" applyFont="1" applyBorder="1" applyAlignment="1">
      <alignment vertical="top"/>
    </xf>
    <xf numFmtId="0" fontId="9" fillId="0" borderId="0" xfId="40" applyFont="1" applyBorder="1"/>
    <xf numFmtId="0" fontId="4" fillId="0" borderId="20" xfId="40" applyFont="1" applyFill="1" applyBorder="1"/>
    <xf numFmtId="0" fontId="4" fillId="0" borderId="15" xfId="40" applyFont="1" applyFill="1" applyBorder="1"/>
    <xf numFmtId="0" fontId="4" fillId="0" borderId="18" xfId="40" applyFont="1" applyFill="1" applyBorder="1"/>
    <xf numFmtId="0" fontId="4" fillId="0" borderId="14" xfId="40" applyFont="1" applyBorder="1" applyAlignment="1">
      <alignment vertical="top"/>
    </xf>
    <xf numFmtId="0" fontId="4" fillId="0" borderId="14" xfId="40" applyFont="1" applyFill="1" applyBorder="1" applyAlignment="1">
      <alignment vertical="top"/>
    </xf>
    <xf numFmtId="0" fontId="4" fillId="0" borderId="14" xfId="40" applyFont="1" applyFill="1" applyBorder="1"/>
    <xf numFmtId="0" fontId="9" fillId="0" borderId="0" xfId="0" applyFont="1" applyBorder="1" applyAlignment="1">
      <alignment horizontal="left"/>
    </xf>
    <xf numFmtId="0" fontId="3" fillId="0" borderId="0" xfId="0" applyNumberFormat="1" applyFont="1" applyBorder="1" applyAlignment="1">
      <alignment horizontal="left"/>
    </xf>
    <xf numFmtId="173" fontId="3" fillId="0" borderId="0" xfId="0" applyNumberFormat="1" applyFont="1" applyAlignment="1">
      <alignment horizontal="right"/>
    </xf>
    <xf numFmtId="0" fontId="19" fillId="0" borderId="0" xfId="40" applyFont="1"/>
    <xf numFmtId="180" fontId="9" fillId="0" borderId="13" xfId="50" applyNumberFormat="1" applyFont="1" applyBorder="1"/>
    <xf numFmtId="183" fontId="23" fillId="0" borderId="0" xfId="0" applyNumberFormat="1" applyFont="1" applyAlignment="1">
      <alignment horizontal="right"/>
    </xf>
    <xf numFmtId="183" fontId="26" fillId="0" borderId="0" xfId="0" applyNumberFormat="1" applyFont="1" applyAlignment="1">
      <alignment horizontal="right"/>
    </xf>
    <xf numFmtId="0" fontId="31" fillId="0" borderId="0" xfId="0" applyFont="1" applyFill="1"/>
    <xf numFmtId="49" fontId="3" fillId="0" borderId="0" xfId="0" applyNumberFormat="1" applyFont="1" applyAlignment="1">
      <alignment horizontal="left"/>
    </xf>
    <xf numFmtId="49" fontId="3" fillId="0" borderId="0" xfId="0" applyNumberFormat="1" applyFont="1" applyAlignment="1">
      <alignment horizontal="justify"/>
    </xf>
    <xf numFmtId="49" fontId="4" fillId="0" borderId="0" xfId="0" applyNumberFormat="1" applyFont="1" applyAlignment="1">
      <alignment horizontal="left"/>
    </xf>
    <xf numFmtId="0" fontId="4" fillId="0" borderId="0" xfId="0" applyNumberFormat="1" applyFont="1" applyAlignment="1">
      <alignment horizontal="justify" vertical="top" wrapText="1"/>
    </xf>
    <xf numFmtId="49" fontId="4" fillId="0" borderId="0" xfId="0" applyNumberFormat="1" applyFont="1" applyAlignment="1">
      <alignment horizontal="left" wrapText="1"/>
    </xf>
    <xf numFmtId="49" fontId="4" fillId="0" borderId="0" xfId="0" applyNumberFormat="1" applyFont="1" applyAlignment="1">
      <alignment horizontal="justify"/>
    </xf>
    <xf numFmtId="0" fontId="4" fillId="0" borderId="0" xfId="0" applyFont="1" applyFill="1" applyAlignment="1">
      <alignment horizontal="justify" vertical="justify" wrapText="1"/>
    </xf>
    <xf numFmtId="49" fontId="4" fillId="0" borderId="0" xfId="0" applyNumberFormat="1" applyFont="1" applyAlignment="1">
      <alignment horizontal="left" vertical="top"/>
    </xf>
    <xf numFmtId="49" fontId="4" fillId="0" borderId="0" xfId="0" applyNumberFormat="1" applyFont="1" applyAlignment="1">
      <alignment horizontal="justify" vertical="top"/>
    </xf>
    <xf numFmtId="0" fontId="31" fillId="0" borderId="0" xfId="0" applyFont="1" applyFill="1" applyAlignment="1">
      <alignment vertical="top"/>
    </xf>
    <xf numFmtId="49" fontId="9" fillId="0" borderId="0" xfId="0" applyNumberFormat="1" applyFont="1" applyAlignment="1">
      <alignment horizontal="left"/>
    </xf>
    <xf numFmtId="49" fontId="4" fillId="0" borderId="0" xfId="0" applyNumberFormat="1" applyFont="1" applyAlignment="1">
      <alignment horizontal="justify" wrapText="1"/>
    </xf>
    <xf numFmtId="0" fontId="4" fillId="0" borderId="0" xfId="0" applyFont="1" applyFill="1" applyAlignment="1">
      <alignment horizontal="justify" vertical="top" wrapText="1"/>
    </xf>
    <xf numFmtId="0" fontId="4" fillId="0" borderId="0" xfId="0" applyNumberFormat="1" applyFont="1" applyAlignment="1">
      <alignment horizontal="justify" wrapText="1"/>
    </xf>
    <xf numFmtId="0" fontId="4" fillId="0" borderId="0" xfId="0" applyNumberFormat="1" applyFont="1" applyFill="1" applyAlignment="1">
      <alignment horizontal="justify" vertical="top" wrapText="1"/>
    </xf>
    <xf numFmtId="0" fontId="8" fillId="0" borderId="0" xfId="0" applyNumberFormat="1" applyFont="1" applyAlignment="1">
      <alignment horizontal="justify" wrapText="1"/>
    </xf>
    <xf numFmtId="0" fontId="31" fillId="0" borderId="0" xfId="0" applyFont="1" applyFill="1" applyAlignment="1">
      <alignment horizontal="justify" vertical="top"/>
    </xf>
    <xf numFmtId="49" fontId="8" fillId="0" borderId="0" xfId="0" applyNumberFormat="1" applyFont="1" applyAlignment="1">
      <alignment horizontal="justify"/>
    </xf>
    <xf numFmtId="49" fontId="4" fillId="0" borderId="0" xfId="0" applyNumberFormat="1" applyFont="1" applyAlignment="1">
      <alignment horizontal="justify" vertical="top" wrapText="1"/>
    </xf>
    <xf numFmtId="0" fontId="8" fillId="0" borderId="0" xfId="0" applyNumberFormat="1" applyFont="1" applyAlignment="1">
      <alignment horizontal="justify" vertical="top" wrapText="1"/>
    </xf>
    <xf numFmtId="0" fontId="4" fillId="0" borderId="0" xfId="0" applyNumberFormat="1" applyFont="1" applyAlignment="1">
      <alignment horizontal="justify"/>
    </xf>
    <xf numFmtId="0" fontId="4" fillId="0" borderId="0" xfId="0" applyNumberFormat="1" applyFont="1" applyAlignment="1">
      <alignment horizontal="justify" vertical="top"/>
    </xf>
    <xf numFmtId="0" fontId="4" fillId="0" borderId="0" xfId="0" applyNumberFormat="1" applyFont="1" applyAlignment="1">
      <alignment horizontal="justify" vertical="justify" wrapText="1"/>
    </xf>
    <xf numFmtId="49" fontId="4" fillId="0" borderId="0" xfId="0" applyNumberFormat="1" applyFont="1" applyFill="1" applyAlignment="1">
      <alignment horizontal="justify" vertical="justify" wrapText="1"/>
    </xf>
    <xf numFmtId="0" fontId="8" fillId="0" borderId="0" xfId="0" applyFont="1" applyFill="1" applyAlignment="1">
      <alignment horizontal="justify" vertical="justify" wrapText="1"/>
    </xf>
    <xf numFmtId="0" fontId="7" fillId="0" borderId="0" xfId="0" applyFont="1" applyFill="1" applyAlignment="1">
      <alignment horizontal="justify" vertical="justify"/>
    </xf>
    <xf numFmtId="180" fontId="9" fillId="0" borderId="13" xfId="42" applyNumberFormat="1" applyFont="1" applyBorder="1"/>
    <xf numFmtId="180" fontId="9" fillId="0" borderId="13" xfId="42" applyNumberFormat="1" applyFont="1" applyBorder="1" applyAlignment="1">
      <alignment vertical="center"/>
    </xf>
    <xf numFmtId="0" fontId="4" fillId="0" borderId="18" xfId="40" applyFont="1" applyBorder="1" applyAlignment="1">
      <alignment vertical="top"/>
    </xf>
    <xf numFmtId="0" fontId="9" fillId="0" borderId="13" xfId="0" applyFont="1" applyBorder="1" applyAlignment="1">
      <alignment horizontal="center" vertical="center" wrapText="1"/>
    </xf>
    <xf numFmtId="0" fontId="9" fillId="0" borderId="14" xfId="46" applyFont="1" applyFill="1" applyBorder="1" applyAlignment="1">
      <alignment horizontal="center" vertical="center" wrapText="1"/>
    </xf>
    <xf numFmtId="0" fontId="9" fillId="0" borderId="10" xfId="42" applyFont="1" applyBorder="1" applyAlignment="1">
      <alignment horizontal="center" vertical="center"/>
    </xf>
    <xf numFmtId="49" fontId="14" fillId="0" borderId="0" xfId="41" applyNumberFormat="1" applyFont="1" applyProtection="1">
      <protection locked="0"/>
    </xf>
    <xf numFmtId="0" fontId="9" fillId="0" borderId="0" xfId="42" applyFont="1"/>
    <xf numFmtId="0" fontId="7" fillId="0" borderId="0" xfId="42" applyNumberFormat="1" applyFont="1" applyFill="1" applyAlignment="1">
      <alignment vertical="center"/>
    </xf>
    <xf numFmtId="49" fontId="9" fillId="0" borderId="0" xfId="42" applyNumberFormat="1" applyFont="1" applyAlignment="1">
      <alignment vertical="center"/>
    </xf>
    <xf numFmtId="0" fontId="9" fillId="0" borderId="0" xfId="42" applyNumberFormat="1" applyFont="1" applyAlignment="1">
      <alignment vertical="center"/>
    </xf>
    <xf numFmtId="49" fontId="3" fillId="24" borderId="0" xfId="42" applyNumberFormat="1" applyFont="1" applyFill="1" applyAlignment="1">
      <alignment horizontal="left" vertical="center"/>
    </xf>
    <xf numFmtId="0" fontId="3" fillId="24" borderId="0" xfId="42" applyNumberFormat="1" applyFont="1" applyFill="1" applyAlignment="1">
      <alignment vertical="center"/>
    </xf>
    <xf numFmtId="49" fontId="3" fillId="0" borderId="0" xfId="42" applyNumberFormat="1" applyFont="1" applyAlignment="1">
      <alignment horizontal="left" vertical="center"/>
    </xf>
    <xf numFmtId="0" fontId="3" fillId="0" borderId="0" xfId="42" applyNumberFormat="1" applyFont="1" applyAlignment="1">
      <alignment vertical="center"/>
    </xf>
    <xf numFmtId="49" fontId="4" fillId="0" borderId="0" xfId="42" applyNumberFormat="1" applyFont="1" applyAlignment="1">
      <alignment horizontal="left" vertical="center"/>
    </xf>
    <xf numFmtId="0" fontId="20" fillId="0" borderId="0" xfId="31" applyNumberFormat="1" applyFont="1" applyAlignment="1" applyProtection="1">
      <alignment vertical="center"/>
    </xf>
    <xf numFmtId="0" fontId="4" fillId="0" borderId="0" xfId="42" applyFont="1"/>
    <xf numFmtId="49" fontId="4" fillId="0" borderId="0" xfId="42" applyNumberFormat="1" applyFont="1" applyAlignment="1">
      <alignment vertical="center"/>
    </xf>
    <xf numFmtId="49" fontId="4" fillId="0" borderId="0" xfId="42" quotePrefix="1" applyNumberFormat="1" applyFont="1" applyAlignment="1">
      <alignment vertical="center"/>
    </xf>
    <xf numFmtId="0" fontId="4" fillId="0" borderId="0" xfId="42" applyNumberFormat="1" applyFont="1" applyAlignment="1">
      <alignment vertical="center"/>
    </xf>
    <xf numFmtId="49" fontId="4" fillId="0" borderId="0" xfId="42" applyNumberFormat="1" applyFont="1" applyAlignment="1">
      <alignment vertical="top"/>
    </xf>
    <xf numFmtId="0" fontId="4" fillId="0" borderId="0" xfId="42" applyNumberFormat="1" applyFont="1" applyAlignment="1">
      <alignment vertical="center" wrapText="1"/>
    </xf>
    <xf numFmtId="49" fontId="3" fillId="24" borderId="0" xfId="42" applyNumberFormat="1" applyFont="1" applyFill="1" applyAlignment="1">
      <alignment vertical="center"/>
    </xf>
    <xf numFmtId="49" fontId="3" fillId="0" borderId="0" xfId="42" applyNumberFormat="1" applyFont="1" applyAlignment="1">
      <alignment vertical="center"/>
    </xf>
    <xf numFmtId="0" fontId="20" fillId="0" borderId="0" xfId="31" applyNumberFormat="1" applyFont="1" applyAlignment="1" applyProtection="1">
      <alignment vertical="center" wrapText="1"/>
    </xf>
    <xf numFmtId="0" fontId="20" fillId="0" borderId="0" xfId="31" applyNumberFormat="1" applyFont="1" applyAlignment="1" applyProtection="1">
      <alignment horizontal="left" vertical="center" wrapText="1"/>
    </xf>
    <xf numFmtId="49" fontId="8" fillId="0" borderId="0" xfId="42" applyNumberFormat="1" applyFont="1" applyAlignment="1">
      <alignment vertical="center"/>
    </xf>
    <xf numFmtId="0" fontId="8" fillId="0" borderId="0" xfId="42" applyNumberFormat="1" applyFont="1" applyAlignment="1">
      <alignment vertical="center"/>
    </xf>
    <xf numFmtId="0" fontId="4" fillId="0" borderId="0" xfId="42" applyNumberFormat="1" applyFont="1" applyAlignment="1">
      <alignment horizontal="left" vertical="center" wrapText="1"/>
    </xf>
    <xf numFmtId="0" fontId="4" fillId="0" borderId="0" xfId="42" applyNumberFormat="1" applyFont="1" applyAlignment="1">
      <alignment horizontal="left" vertical="center"/>
    </xf>
    <xf numFmtId="0" fontId="4" fillId="0" borderId="0" xfId="42" applyFont="1" applyAlignment="1"/>
    <xf numFmtId="0" fontId="3" fillId="24" borderId="0" xfId="42" applyNumberFormat="1" applyFont="1" applyFill="1" applyAlignment="1">
      <alignment horizontal="left" vertical="center"/>
    </xf>
    <xf numFmtId="0" fontId="3" fillId="0" borderId="0" xfId="42" applyNumberFormat="1" applyFont="1" applyAlignment="1">
      <alignment horizontal="left" vertical="center"/>
    </xf>
    <xf numFmtId="0" fontId="20" fillId="0" borderId="0" xfId="31" applyNumberFormat="1" applyFont="1" applyAlignment="1" applyProtection="1">
      <alignment horizontal="left" vertical="center"/>
    </xf>
    <xf numFmtId="49" fontId="9" fillId="0" borderId="0" xfId="42" applyNumberFormat="1" applyFont="1" applyAlignment="1">
      <alignment horizontal="left" vertical="center"/>
    </xf>
    <xf numFmtId="0" fontId="9" fillId="0" borderId="0" xfId="42" applyNumberFormat="1" applyFont="1" applyAlignment="1">
      <alignment horizontal="left" vertical="center"/>
    </xf>
    <xf numFmtId="0" fontId="4" fillId="0" borderId="0" xfId="42" applyNumberFormat="1" applyFont="1" applyFill="1" applyAlignment="1">
      <alignment horizontal="right"/>
    </xf>
    <xf numFmtId="0" fontId="4" fillId="0" borderId="0" xfId="42" applyNumberFormat="1" applyFont="1" applyFill="1" applyAlignment="1"/>
    <xf numFmtId="49" fontId="8" fillId="0" borderId="0" xfId="42" applyNumberFormat="1" applyFont="1" applyAlignment="1">
      <alignment horizontal="center" vertical="center"/>
    </xf>
    <xf numFmtId="0" fontId="8" fillId="0" borderId="0" xfId="42" applyNumberFormat="1" applyFont="1" applyAlignment="1">
      <alignment horizontal="center" vertical="center"/>
    </xf>
    <xf numFmtId="49" fontId="9" fillId="0" borderId="0" xfId="42" applyNumberFormat="1" applyFont="1"/>
    <xf numFmtId="0" fontId="9" fillId="0" borderId="0" xfId="42" applyNumberFormat="1" applyFont="1"/>
    <xf numFmtId="0" fontId="18" fillId="0" borderId="0" xfId="42" applyFont="1"/>
    <xf numFmtId="0" fontId="9" fillId="0" borderId="0" xfId="42" applyFont="1" applyAlignment="1">
      <alignment vertical="center"/>
    </xf>
    <xf numFmtId="0" fontId="24" fillId="0" borderId="0" xfId="42" applyFont="1"/>
    <xf numFmtId="0" fontId="50" fillId="0" borderId="0" xfId="42" applyFont="1" applyAlignment="1">
      <alignment vertical="center"/>
    </xf>
    <xf numFmtId="0" fontId="50" fillId="0" borderId="0" xfId="42" applyFont="1" applyBorder="1" applyAlignment="1">
      <alignment vertical="center"/>
    </xf>
    <xf numFmtId="0" fontId="9" fillId="0" borderId="15" xfId="42" applyFont="1" applyBorder="1" applyAlignment="1">
      <alignment horizontal="center" vertical="center"/>
    </xf>
    <xf numFmtId="0" fontId="9" fillId="0" borderId="16" xfId="42" applyFont="1" applyBorder="1" applyAlignment="1">
      <alignment horizontal="center" vertical="center"/>
    </xf>
    <xf numFmtId="0" fontId="1" fillId="0" borderId="0" xfId="42" applyFont="1" applyAlignment="1">
      <alignment vertical="center"/>
    </xf>
    <xf numFmtId="0" fontId="9" fillId="0" borderId="12" xfId="42" applyFont="1" applyBorder="1" applyAlignment="1">
      <alignment horizontal="center" vertical="center"/>
    </xf>
    <xf numFmtId="175" fontId="9" fillId="0" borderId="0" xfId="42" applyNumberFormat="1" applyFont="1" applyBorder="1" applyAlignment="1">
      <alignment horizontal="right" vertical="center"/>
    </xf>
    <xf numFmtId="0" fontId="9" fillId="0" borderId="0" xfId="42" applyFont="1" applyBorder="1" applyAlignment="1">
      <alignment horizontal="center" vertical="center"/>
    </xf>
    <xf numFmtId="0" fontId="9" fillId="0" borderId="0" xfId="42" applyAlignment="1">
      <alignment vertical="center"/>
    </xf>
    <xf numFmtId="175" fontId="3" fillId="0" borderId="0" xfId="42" applyNumberFormat="1" applyFont="1" applyAlignment="1">
      <alignment vertical="center"/>
    </xf>
    <xf numFmtId="186" fontId="26" fillId="0" borderId="0" xfId="42" applyNumberFormat="1" applyFont="1" applyAlignment="1">
      <alignment vertical="center"/>
    </xf>
    <xf numFmtId="175" fontId="9" fillId="0" borderId="0" xfId="42" applyNumberFormat="1" applyFont="1" applyAlignment="1">
      <alignment vertical="center"/>
    </xf>
    <xf numFmtId="186" fontId="23" fillId="0" borderId="0" xfId="42" applyNumberFormat="1" applyFont="1" applyAlignment="1">
      <alignment vertical="center"/>
    </xf>
    <xf numFmtId="0" fontId="51" fillId="0" borderId="0" xfId="42" applyFont="1" applyAlignment="1">
      <alignment vertical="center"/>
    </xf>
    <xf numFmtId="180" fontId="3" fillId="0" borderId="13" xfId="42" applyNumberFormat="1" applyFont="1" applyBorder="1" applyAlignment="1">
      <alignment vertical="center"/>
    </xf>
    <xf numFmtId="170" fontId="3" fillId="0" borderId="0" xfId="42" applyNumberFormat="1" applyFont="1" applyAlignment="1">
      <alignment vertical="center"/>
    </xf>
    <xf numFmtId="0" fontId="3" fillId="0" borderId="0" xfId="42" applyFont="1" applyBorder="1" applyAlignment="1">
      <alignment horizontal="right" vertical="center"/>
    </xf>
    <xf numFmtId="165" fontId="3" fillId="0" borderId="0" xfId="42" applyNumberFormat="1" applyFont="1" applyAlignment="1">
      <alignment vertical="center"/>
    </xf>
    <xf numFmtId="0" fontId="7" fillId="0" borderId="0" xfId="42" applyFont="1" applyAlignment="1">
      <alignment horizontal="left"/>
    </xf>
    <xf numFmtId="0" fontId="52" fillId="0" borderId="0" xfId="42" applyFont="1"/>
    <xf numFmtId="0" fontId="18" fillId="0" borderId="22" xfId="42" applyFont="1" applyBorder="1" applyAlignment="1">
      <alignment horizontal="left"/>
    </xf>
    <xf numFmtId="0" fontId="1" fillId="0" borderId="0" xfId="42" applyFont="1"/>
    <xf numFmtId="0" fontId="30" fillId="0" borderId="12" xfId="42" applyFont="1" applyBorder="1"/>
    <xf numFmtId="0" fontId="30" fillId="0" borderId="0" xfId="42" applyFont="1"/>
    <xf numFmtId="0" fontId="9" fillId="0" borderId="0" xfId="42"/>
    <xf numFmtId="170" fontId="3" fillId="0" borderId="0" xfId="42" applyNumberFormat="1" applyFont="1" applyAlignment="1">
      <alignment horizontal="right" vertical="center"/>
    </xf>
    <xf numFmtId="170" fontId="9" fillId="0" borderId="0" xfId="42" applyNumberFormat="1" applyFont="1" applyAlignment="1">
      <alignment horizontal="right" vertical="center"/>
    </xf>
    <xf numFmtId="0" fontId="53" fillId="0" borderId="0" xfId="42" applyFont="1" applyBorder="1"/>
    <xf numFmtId="0" fontId="9" fillId="0" borderId="0" xfId="42" applyBorder="1"/>
    <xf numFmtId="0" fontId="3" fillId="0" borderId="13" xfId="42" applyFont="1" applyBorder="1" applyAlignment="1">
      <alignment horizontal="right" vertical="center"/>
    </xf>
    <xf numFmtId="170" fontId="3" fillId="0" borderId="0" xfId="42" applyNumberFormat="1" applyFont="1"/>
    <xf numFmtId="170" fontId="9" fillId="0" borderId="0" xfId="42" applyNumberFormat="1"/>
    <xf numFmtId="0" fontId="6" fillId="0" borderId="0" xfId="46"/>
    <xf numFmtId="0" fontId="9" fillId="0" borderId="0" xfId="46" applyFont="1"/>
    <xf numFmtId="164" fontId="6" fillId="0" borderId="0" xfId="46" applyNumberFormat="1"/>
    <xf numFmtId="0" fontId="9" fillId="0" borderId="0" xfId="39" applyFont="1"/>
    <xf numFmtId="164" fontId="9" fillId="0" borderId="0" xfId="39" applyNumberFormat="1" applyFont="1" applyAlignment="1">
      <alignment horizontal="right"/>
    </xf>
    <xf numFmtId="170" fontId="3" fillId="0" borderId="0" xfId="47" applyNumberFormat="1" applyFont="1" applyAlignment="1">
      <alignment horizontal="right"/>
    </xf>
    <xf numFmtId="0" fontId="6" fillId="0" borderId="0" xfId="46" applyAlignment="1">
      <alignment horizontal="right"/>
    </xf>
    <xf numFmtId="170" fontId="6" fillId="0" borderId="0" xfId="46" applyNumberFormat="1" applyAlignment="1">
      <alignment horizontal="right"/>
    </xf>
    <xf numFmtId="0" fontId="28" fillId="0" borderId="0" xfId="42" applyFont="1"/>
    <xf numFmtId="0" fontId="18" fillId="0" borderId="0" xfId="42" applyFont="1" applyAlignment="1">
      <alignment horizontal="left"/>
    </xf>
    <xf numFmtId="0" fontId="9" fillId="0" borderId="22" xfId="42" applyFont="1" applyBorder="1" applyAlignment="1">
      <alignment horizontal="center"/>
    </xf>
    <xf numFmtId="0" fontId="9" fillId="0" borderId="0" xfId="42" applyFont="1" applyBorder="1" applyAlignment="1">
      <alignment horizontal="center"/>
    </xf>
    <xf numFmtId="0" fontId="3" fillId="0" borderId="0" xfId="42" applyFont="1"/>
    <xf numFmtId="0" fontId="3" fillId="0" borderId="13" xfId="42" applyNumberFormat="1" applyFont="1" applyBorder="1"/>
    <xf numFmtId="175" fontId="3" fillId="0" borderId="0" xfId="42" applyNumberFormat="1" applyFont="1" applyAlignment="1" applyProtection="1">
      <alignment horizontal="right"/>
      <protection locked="0"/>
    </xf>
    <xf numFmtId="173" fontId="3" fillId="0" borderId="0" xfId="42" applyNumberFormat="1" applyFont="1" applyAlignment="1" applyProtection="1">
      <alignment horizontal="right"/>
    </xf>
    <xf numFmtId="169" fontId="26" fillId="0" borderId="0" xfId="42" applyNumberFormat="1" applyFont="1" applyAlignment="1" applyProtection="1">
      <alignment horizontal="right"/>
    </xf>
    <xf numFmtId="177" fontId="9" fillId="0" borderId="0" xfId="42" applyNumberFormat="1" applyFont="1" applyBorder="1"/>
    <xf numFmtId="175" fontId="9" fillId="0" borderId="0" xfId="42" applyNumberFormat="1" applyFont="1" applyAlignment="1" applyProtection="1">
      <alignment horizontal="right"/>
      <protection locked="0"/>
    </xf>
    <xf numFmtId="0" fontId="3" fillId="0" borderId="13" xfId="42" applyFont="1" applyBorder="1" applyAlignment="1">
      <alignment horizontal="right" wrapText="1"/>
    </xf>
    <xf numFmtId="0" fontId="3" fillId="0" borderId="0" xfId="42" applyFont="1" applyBorder="1" applyAlignment="1">
      <alignment horizontal="right" wrapText="1"/>
    </xf>
    <xf numFmtId="0" fontId="9" fillId="0" borderId="0" xfId="42" applyFont="1" applyBorder="1"/>
    <xf numFmtId="175" fontId="9" fillId="0" borderId="0" xfId="42" applyNumberFormat="1" applyFont="1" applyBorder="1"/>
    <xf numFmtId="171" fontId="23" fillId="0" borderId="0" xfId="42" applyNumberFormat="1" applyFont="1" applyAlignment="1" applyProtection="1">
      <alignment horizontal="right"/>
    </xf>
    <xf numFmtId="169" fontId="23" fillId="0" borderId="0" xfId="42" applyNumberFormat="1" applyFont="1" applyAlignment="1" applyProtection="1">
      <alignment horizontal="right"/>
    </xf>
    <xf numFmtId="0" fontId="9" fillId="0" borderId="14" xfId="42" applyFont="1" applyBorder="1" applyAlignment="1">
      <alignment horizontal="center" vertical="center"/>
    </xf>
    <xf numFmtId="0" fontId="9" fillId="0" borderId="0" xfId="42" applyFont="1" applyBorder="1" applyAlignment="1">
      <alignment horizontal="center" vertical="center" wrapText="1"/>
    </xf>
    <xf numFmtId="0" fontId="0" fillId="0" borderId="16" xfId="0" applyBorder="1"/>
    <xf numFmtId="170" fontId="3" fillId="0" borderId="0" xfId="42" applyNumberFormat="1" applyFont="1" applyAlignment="1" applyProtection="1">
      <alignment horizontal="right"/>
      <protection locked="0"/>
    </xf>
    <xf numFmtId="165" fontId="9" fillId="0" borderId="0" xfId="42" applyNumberFormat="1" applyFont="1"/>
    <xf numFmtId="0" fontId="9" fillId="0" borderId="0" xfId="42" applyFont="1" applyAlignment="1">
      <alignment wrapText="1"/>
    </xf>
    <xf numFmtId="0" fontId="9" fillId="0" borderId="0" xfId="42" applyFont="1" applyBorder="1" applyAlignment="1">
      <alignment horizontal="left" wrapText="1"/>
    </xf>
    <xf numFmtId="0" fontId="9" fillId="0" borderId="0" xfId="42" applyFont="1" applyAlignment="1">
      <alignment horizontal="left" wrapText="1"/>
    </xf>
    <xf numFmtId="0" fontId="55" fillId="0" borderId="0" xfId="42" applyFont="1"/>
    <xf numFmtId="0" fontId="9" fillId="0" borderId="18" xfId="42" applyFont="1" applyBorder="1" applyAlignment="1">
      <alignment horizontal="center" vertical="center" wrapText="1"/>
    </xf>
    <xf numFmtId="0" fontId="9" fillId="0" borderId="22" xfId="42" applyFont="1" applyBorder="1" applyAlignment="1">
      <alignment horizontal="center" vertical="center"/>
    </xf>
    <xf numFmtId="0" fontId="3" fillId="0" borderId="0" xfId="42" applyFont="1" applyAlignment="1">
      <alignment horizontal="left"/>
    </xf>
    <xf numFmtId="180" fontId="9" fillId="0" borderId="13" xfId="42" quotePrefix="1" applyNumberFormat="1" applyFont="1" applyBorder="1"/>
    <xf numFmtId="170" fontId="9" fillId="0" borderId="0" xfId="42" applyNumberFormat="1" applyFont="1"/>
    <xf numFmtId="0" fontId="3" fillId="0" borderId="0" xfId="42" applyFont="1" applyAlignment="1">
      <alignment horizontal="center"/>
    </xf>
    <xf numFmtId="187" fontId="23" fillId="0" borderId="0" xfId="42" applyNumberFormat="1" applyFont="1"/>
    <xf numFmtId="171" fontId="23" fillId="0" borderId="0" xfId="42" applyNumberFormat="1" applyFont="1"/>
    <xf numFmtId="171" fontId="9" fillId="0" borderId="0" xfId="42" applyNumberFormat="1" applyFont="1"/>
    <xf numFmtId="0" fontId="18" fillId="0" borderId="0" xfId="42" applyFont="1" applyBorder="1" applyAlignment="1">
      <alignment horizontal="center" vertical="center"/>
    </xf>
    <xf numFmtId="0" fontId="18" fillId="0" borderId="0" xfId="42" applyFont="1" applyBorder="1" applyAlignment="1">
      <alignment vertical="center"/>
    </xf>
    <xf numFmtId="184" fontId="7" fillId="0" borderId="0" xfId="42" applyNumberFormat="1" applyFont="1" applyBorder="1" applyAlignment="1">
      <alignment horizontal="center" vertical="center"/>
    </xf>
    <xf numFmtId="0" fontId="18" fillId="0" borderId="0" xfId="42" applyFont="1" applyBorder="1"/>
    <xf numFmtId="0" fontId="18" fillId="0" borderId="0" xfId="42" applyFont="1" applyBorder="1" applyAlignment="1">
      <alignment horizontal="center"/>
    </xf>
    <xf numFmtId="49" fontId="9" fillId="0" borderId="13" xfId="42" applyNumberFormat="1" applyFont="1" applyBorder="1" applyAlignment="1">
      <alignment horizontal="center" vertical="center"/>
    </xf>
    <xf numFmtId="49" fontId="9" fillId="0" borderId="12" xfId="42" applyNumberFormat="1" applyFont="1" applyBorder="1"/>
    <xf numFmtId="0" fontId="23" fillId="0" borderId="0" xfId="42" applyFont="1"/>
    <xf numFmtId="49" fontId="9" fillId="0" borderId="13" xfId="42" applyNumberFormat="1" applyFont="1" applyBorder="1"/>
    <xf numFmtId="49" fontId="3" fillId="0" borderId="0" xfId="42" applyNumberFormat="1" applyFont="1" applyBorder="1"/>
    <xf numFmtId="170" fontId="9" fillId="0" borderId="0" xfId="42" applyNumberFormat="1" applyFont="1" applyAlignment="1">
      <alignment horizontal="right"/>
    </xf>
    <xf numFmtId="170" fontId="23" fillId="0" borderId="0" xfId="42" applyNumberFormat="1" applyFont="1" applyAlignment="1">
      <alignment horizontal="right"/>
    </xf>
    <xf numFmtId="169" fontId="23" fillId="0" borderId="0" xfId="42" applyNumberFormat="1" applyFont="1"/>
    <xf numFmtId="49" fontId="9" fillId="0" borderId="0" xfId="42" applyNumberFormat="1" applyFont="1" applyAlignment="1">
      <alignment horizontal="right"/>
    </xf>
    <xf numFmtId="49" fontId="3" fillId="0" borderId="0" xfId="42" applyNumberFormat="1" applyFont="1"/>
    <xf numFmtId="49" fontId="3" fillId="0" borderId="13" xfId="42" applyNumberFormat="1" applyFont="1" applyBorder="1" applyAlignment="1">
      <alignment horizontal="right"/>
    </xf>
    <xf numFmtId="170" fontId="3" fillId="0" borderId="0" xfId="42" applyNumberFormat="1" applyFont="1" applyAlignment="1">
      <alignment horizontal="right"/>
    </xf>
    <xf numFmtId="169" fontId="26" fillId="0" borderId="0" xfId="42" applyNumberFormat="1" applyFont="1"/>
    <xf numFmtId="173" fontId="3" fillId="0" borderId="0" xfId="42" applyNumberFormat="1" applyFont="1"/>
    <xf numFmtId="170" fontId="3" fillId="0" borderId="0" xfId="42" applyNumberFormat="1" applyFont="1" applyAlignment="1">
      <alignment horizontal="left"/>
    </xf>
    <xf numFmtId="0" fontId="9" fillId="0" borderId="13" xfId="42" applyFont="1" applyBorder="1"/>
    <xf numFmtId="49" fontId="9" fillId="0" borderId="0" xfId="42" applyNumberFormat="1" applyFont="1" applyBorder="1"/>
    <xf numFmtId="0" fontId="7" fillId="0" borderId="0" xfId="42" applyFont="1" applyAlignment="1">
      <alignment vertical="center"/>
    </xf>
    <xf numFmtId="0" fontId="18" fillId="0" borderId="0" xfId="42" applyFont="1" applyAlignment="1">
      <alignment vertical="center"/>
    </xf>
    <xf numFmtId="0" fontId="57" fillId="0" borderId="0" xfId="42" applyFont="1" applyAlignment="1">
      <alignment vertical="center"/>
    </xf>
    <xf numFmtId="180" fontId="57" fillId="0" borderId="13" xfId="42" applyNumberFormat="1" applyFont="1" applyBorder="1" applyAlignment="1">
      <alignment vertical="center"/>
    </xf>
    <xf numFmtId="180" fontId="57" fillId="0" borderId="0" xfId="42" applyNumberFormat="1" applyFont="1" applyBorder="1" applyAlignment="1">
      <alignment vertical="center"/>
    </xf>
    <xf numFmtId="178" fontId="9" fillId="0" borderId="0" xfId="42" applyNumberFormat="1" applyFont="1"/>
    <xf numFmtId="188" fontId="9" fillId="0" borderId="0" xfId="42" applyNumberFormat="1" applyFont="1" applyAlignment="1">
      <alignment horizontal="right" vertical="center"/>
    </xf>
    <xf numFmtId="0" fontId="3" fillId="0" borderId="0" xfId="42" applyFont="1" applyAlignment="1">
      <alignment vertical="center"/>
    </xf>
    <xf numFmtId="188" fontId="3" fillId="0" borderId="0" xfId="42" applyNumberFormat="1" applyFont="1" applyAlignment="1">
      <alignment horizontal="right" vertical="center"/>
    </xf>
    <xf numFmtId="188" fontId="9" fillId="0" borderId="0" xfId="42" applyNumberFormat="1" applyFont="1" applyAlignment="1">
      <alignment vertical="center"/>
    </xf>
    <xf numFmtId="188" fontId="57" fillId="0" borderId="0" xfId="42" applyNumberFormat="1" applyFont="1" applyAlignment="1">
      <alignment vertical="center"/>
    </xf>
    <xf numFmtId="0" fontId="9" fillId="0" borderId="12" xfId="42" applyFont="1" applyBorder="1"/>
    <xf numFmtId="172" fontId="9" fillId="0" borderId="0" xfId="42" applyNumberFormat="1" applyFont="1" applyAlignment="1">
      <alignment horizontal="left" vertical="center"/>
    </xf>
    <xf numFmtId="175" fontId="9" fillId="0" borderId="0" xfId="42" applyNumberFormat="1" applyFont="1" applyBorder="1" applyAlignment="1">
      <alignment vertical="center"/>
    </xf>
    <xf numFmtId="172" fontId="9" fillId="0" borderId="0" xfId="42" applyNumberFormat="1" applyFont="1" applyAlignment="1">
      <alignment horizontal="left" vertical="top"/>
    </xf>
    <xf numFmtId="180" fontId="9" fillId="0" borderId="13" xfId="42" applyNumberFormat="1" applyFont="1" applyBorder="1" applyAlignment="1">
      <alignment vertical="top"/>
    </xf>
    <xf numFmtId="0" fontId="9" fillId="0" borderId="0" xfId="42" applyFont="1" applyAlignment="1">
      <alignment horizontal="left" vertical="center"/>
    </xf>
    <xf numFmtId="175" fontId="9" fillId="0" borderId="0" xfId="42" applyNumberFormat="1" applyFont="1" applyAlignment="1">
      <alignment horizontal="right" vertical="center"/>
    </xf>
    <xf numFmtId="0" fontId="9" fillId="0" borderId="0" xfId="42" applyFont="1" applyAlignment="1">
      <alignment horizontal="left"/>
    </xf>
    <xf numFmtId="0" fontId="58" fillId="0" borderId="0" xfId="42" applyFont="1"/>
    <xf numFmtId="175" fontId="9" fillId="0" borderId="0" xfId="42" quotePrefix="1" applyNumberFormat="1" applyFont="1" applyAlignment="1">
      <alignment horizontal="right" vertical="center"/>
    </xf>
    <xf numFmtId="0" fontId="52" fillId="0" borderId="22" xfId="42" applyFont="1" applyBorder="1"/>
    <xf numFmtId="0" fontId="9" fillId="0" borderId="0" xfId="42" applyFont="1" applyBorder="1" applyAlignment="1">
      <alignment vertical="center"/>
    </xf>
    <xf numFmtId="170" fontId="9" fillId="0" borderId="0" xfId="42" applyNumberFormat="1" applyFont="1" applyAlignment="1"/>
    <xf numFmtId="0" fontId="9" fillId="0" borderId="0" xfId="42" applyAlignment="1">
      <alignment horizontal="right"/>
    </xf>
    <xf numFmtId="0" fontId="9" fillId="0" borderId="0" xfId="42" applyAlignment="1">
      <alignment horizontal="left"/>
    </xf>
    <xf numFmtId="167" fontId="23" fillId="0" borderId="0" xfId="0" applyNumberFormat="1" applyFont="1" applyAlignment="1">
      <alignment horizontal="right"/>
    </xf>
    <xf numFmtId="0" fontId="59" fillId="0" borderId="0" xfId="42" applyFont="1"/>
    <xf numFmtId="0" fontId="60" fillId="0" borderId="0" xfId="42" applyFont="1" applyAlignment="1">
      <alignment horizontal="center"/>
    </xf>
    <xf numFmtId="0" fontId="9" fillId="0" borderId="13" xfId="42" applyFont="1" applyBorder="1" applyAlignment="1">
      <alignment horizontal="center"/>
    </xf>
    <xf numFmtId="0" fontId="9" fillId="0" borderId="18" xfId="42" applyFont="1" applyBorder="1" applyAlignment="1">
      <alignment horizontal="center"/>
    </xf>
    <xf numFmtId="0" fontId="9" fillId="0" borderId="15" xfId="42" applyFont="1" applyBorder="1" applyAlignment="1">
      <alignment horizontal="center"/>
    </xf>
    <xf numFmtId="0" fontId="9" fillId="0" borderId="0" xfId="42" applyFont="1" applyAlignment="1">
      <alignment horizontal="center"/>
    </xf>
    <xf numFmtId="0" fontId="61" fillId="0" borderId="0" xfId="42" applyFont="1" applyAlignment="1">
      <alignment horizontal="left"/>
    </xf>
    <xf numFmtId="0" fontId="61" fillId="0" borderId="0" xfId="42" applyFont="1" applyAlignment="1">
      <alignment horizontal="center"/>
    </xf>
    <xf numFmtId="191" fontId="9" fillId="0" borderId="17" xfId="42" applyNumberFormat="1" applyFont="1" applyBorder="1"/>
    <xf numFmtId="191" fontId="9" fillId="0" borderId="0" xfId="42" applyNumberFormat="1" applyFont="1" applyBorder="1"/>
    <xf numFmtId="192" fontId="9" fillId="0" borderId="17" xfId="42" applyNumberFormat="1" applyFont="1" applyBorder="1"/>
    <xf numFmtId="0" fontId="3" fillId="0" borderId="0" xfId="42" applyFont="1" applyBorder="1" applyAlignment="1">
      <alignment horizontal="left"/>
    </xf>
    <xf numFmtId="0" fontId="61" fillId="0" borderId="0" xfId="42" applyFont="1" applyBorder="1" applyAlignment="1">
      <alignment horizontal="center"/>
    </xf>
    <xf numFmtId="191" fontId="9" fillId="0" borderId="0" xfId="42" applyNumberFormat="1" applyFont="1"/>
    <xf numFmtId="191" fontId="9" fillId="0" borderId="0" xfId="42" applyNumberFormat="1" applyFont="1" applyFill="1" applyBorder="1"/>
    <xf numFmtId="180" fontId="9" fillId="0" borderId="13" xfId="42" applyNumberFormat="1" applyFont="1" applyBorder="1" applyAlignment="1">
      <alignment horizontal="left" vertical="center"/>
    </xf>
    <xf numFmtId="0" fontId="7" fillId="0" borderId="0" xfId="42" applyFont="1"/>
    <xf numFmtId="164" fontId="9" fillId="0" borderId="0" xfId="42" applyNumberFormat="1" applyFont="1" applyFill="1" applyAlignment="1">
      <alignment horizontal="right"/>
    </xf>
    <xf numFmtId="0" fontId="9" fillId="0" borderId="0" xfId="42" applyFont="1" applyFill="1" applyBorder="1"/>
    <xf numFmtId="0" fontId="9" fillId="0" borderId="0" xfId="42" applyFont="1" applyFill="1" applyAlignment="1">
      <alignment vertical="center"/>
    </xf>
    <xf numFmtId="175" fontId="9" fillId="0" borderId="0" xfId="42" applyNumberFormat="1" applyFont="1"/>
    <xf numFmtId="180" fontId="9" fillId="0" borderId="0" xfId="42" applyNumberFormat="1" applyFont="1" applyBorder="1" applyAlignment="1">
      <alignment horizontal="left" vertical="center"/>
    </xf>
    <xf numFmtId="164" fontId="9" fillId="0" borderId="0" xfId="42" applyNumberFormat="1" applyFont="1" applyFill="1" applyBorder="1" applyAlignment="1">
      <alignment horizontal="right"/>
    </xf>
    <xf numFmtId="49" fontId="3" fillId="0" borderId="17" xfId="42" applyNumberFormat="1" applyFont="1" applyBorder="1"/>
    <xf numFmtId="180" fontId="9" fillId="0" borderId="13" xfId="42" applyNumberFormat="1" applyFont="1" applyBorder="1" applyAlignment="1" applyProtection="1">
      <alignment horizontal="left"/>
      <protection locked="0"/>
    </xf>
    <xf numFmtId="170" fontId="9" fillId="0" borderId="0" xfId="42" applyNumberFormat="1" applyFont="1" applyAlignment="1">
      <alignment vertical="center"/>
    </xf>
    <xf numFmtId="186" fontId="23" fillId="0" borderId="0" xfId="42" applyNumberFormat="1" applyFont="1" applyAlignment="1">
      <alignment horizontal="right" vertical="center"/>
    </xf>
    <xf numFmtId="49" fontId="9" fillId="0" borderId="13" xfId="42" applyNumberFormat="1" applyFont="1" applyBorder="1" applyAlignment="1" applyProtection="1">
      <alignment horizontal="left"/>
      <protection locked="0"/>
    </xf>
    <xf numFmtId="49" fontId="28" fillId="0" borderId="22" xfId="42" applyNumberFormat="1" applyFont="1" applyBorder="1" applyAlignment="1">
      <alignment horizontal="center"/>
    </xf>
    <xf numFmtId="49" fontId="28" fillId="0" borderId="0" xfId="42" applyNumberFormat="1" applyFont="1" applyBorder="1" applyAlignment="1">
      <alignment horizontal="center"/>
    </xf>
    <xf numFmtId="49" fontId="9" fillId="0" borderId="0" xfId="42" applyNumberFormat="1" applyFont="1" applyBorder="1" applyAlignment="1">
      <alignment horizontal="center" vertical="center" wrapText="1"/>
    </xf>
    <xf numFmtId="176" fontId="9" fillId="0" borderId="0" xfId="42" applyNumberFormat="1" applyFont="1" applyBorder="1" applyAlignment="1">
      <alignment horizontal="center" vertical="center"/>
    </xf>
    <xf numFmtId="0" fontId="3" fillId="0" borderId="0" xfId="42" applyFont="1" applyBorder="1" applyAlignment="1">
      <alignment horizontal="left" vertical="center"/>
    </xf>
    <xf numFmtId="176" fontId="9" fillId="0" borderId="0" xfId="42" applyNumberFormat="1" applyFont="1" applyBorder="1" applyAlignment="1">
      <alignment horizontal="right" vertical="center"/>
    </xf>
    <xf numFmtId="49" fontId="9" fillId="0" borderId="0" xfId="42" applyNumberFormat="1" applyFont="1" applyBorder="1" applyAlignment="1" applyProtection="1">
      <alignment horizontal="right"/>
      <protection locked="0"/>
    </xf>
    <xf numFmtId="49" fontId="9" fillId="0" borderId="0" xfId="42" quotePrefix="1" applyNumberFormat="1" applyFont="1" applyAlignment="1">
      <alignment horizontal="right"/>
    </xf>
    <xf numFmtId="180" fontId="9" fillId="0" borderId="13" xfId="42" applyNumberFormat="1" applyFont="1" applyBorder="1" applyAlignment="1" applyProtection="1">
      <alignment horizontal="left"/>
    </xf>
    <xf numFmtId="173" fontId="23" fillId="0" borderId="0" xfId="42" applyNumberFormat="1" applyFont="1" applyAlignment="1" applyProtection="1">
      <alignment horizontal="right"/>
    </xf>
    <xf numFmtId="173" fontId="23" fillId="0" borderId="0" xfId="42" applyNumberFormat="1" applyFont="1" applyAlignment="1">
      <alignment horizontal="right"/>
    </xf>
    <xf numFmtId="182" fontId="23" fillId="0" borderId="0" xfId="42" applyNumberFormat="1" applyFont="1" applyAlignment="1" applyProtection="1">
      <alignment horizontal="right"/>
    </xf>
    <xf numFmtId="49" fontId="9" fillId="0" borderId="0" xfId="42" quotePrefix="1" applyNumberFormat="1" applyFont="1" applyFill="1" applyAlignment="1">
      <alignment horizontal="right"/>
    </xf>
    <xf numFmtId="49" fontId="9" fillId="0" borderId="13" xfId="42" applyNumberFormat="1" applyFont="1" applyFill="1" applyBorder="1" applyAlignment="1" applyProtection="1">
      <alignment horizontal="left"/>
      <protection locked="0"/>
    </xf>
    <xf numFmtId="0" fontId="3" fillId="0" borderId="0" xfId="42" applyFont="1" applyFill="1" applyAlignment="1">
      <alignment horizontal="left"/>
    </xf>
    <xf numFmtId="170" fontId="9" fillId="0" borderId="0" xfId="42" applyNumberFormat="1" applyFont="1" applyFill="1" applyAlignment="1">
      <alignment horizontal="right"/>
    </xf>
    <xf numFmtId="173" fontId="23" fillId="0" borderId="0" xfId="42" applyNumberFormat="1" applyFont="1" applyFill="1" applyAlignment="1">
      <alignment horizontal="right"/>
    </xf>
    <xf numFmtId="169" fontId="23" fillId="0" borderId="0" xfId="42" applyNumberFormat="1" applyFont="1" applyFill="1" applyAlignment="1" applyProtection="1">
      <alignment horizontal="right"/>
    </xf>
    <xf numFmtId="0" fontId="9" fillId="0" borderId="0" xfId="42" applyFont="1" applyFill="1"/>
    <xf numFmtId="49" fontId="9" fillId="0" borderId="0" xfId="42" applyNumberFormat="1" applyFont="1" applyBorder="1" applyAlignment="1" applyProtection="1">
      <alignment horizontal="left"/>
      <protection locked="0"/>
    </xf>
    <xf numFmtId="170" fontId="9" fillId="0" borderId="17" xfId="42" applyNumberFormat="1" applyFont="1" applyBorder="1" applyAlignment="1">
      <alignment horizontal="right"/>
    </xf>
    <xf numFmtId="170" fontId="9" fillId="0" borderId="0" xfId="42" applyNumberFormat="1" applyFont="1" applyBorder="1" applyAlignment="1">
      <alignment horizontal="right"/>
    </xf>
    <xf numFmtId="0" fontId="3" fillId="0" borderId="17" xfId="42" applyFont="1" applyBorder="1" applyAlignment="1">
      <alignment horizontal="left"/>
    </xf>
    <xf numFmtId="0" fontId="23" fillId="0" borderId="0" xfId="42" applyFont="1" applyAlignment="1">
      <alignment horizontal="right"/>
    </xf>
    <xf numFmtId="49" fontId="3" fillId="0" borderId="10" xfId="49" applyNumberFormat="1" applyFont="1" applyFill="1" applyBorder="1" applyAlignment="1">
      <alignment horizontal="center" vertical="center" wrapText="1"/>
    </xf>
    <xf numFmtId="190" fontId="26" fillId="0" borderId="0" xfId="44" applyNumberFormat="1" applyFont="1" applyAlignment="1">
      <alignment vertical="center"/>
    </xf>
    <xf numFmtId="0" fontId="9" fillId="25" borderId="12" xfId="42" applyFont="1" applyFill="1" applyBorder="1" applyAlignment="1">
      <alignment vertical="top" wrapText="1"/>
    </xf>
    <xf numFmtId="0" fontId="9" fillId="25" borderId="23" xfId="42" applyFont="1" applyFill="1" applyBorder="1" applyAlignment="1">
      <alignment vertical="top" wrapText="1"/>
    </xf>
    <xf numFmtId="0" fontId="9" fillId="25" borderId="13" xfId="42" applyFont="1" applyFill="1" applyBorder="1" applyAlignment="1">
      <alignment vertical="top" wrapText="1"/>
    </xf>
    <xf numFmtId="0" fontId="9" fillId="25" borderId="0" xfId="42" applyFont="1" applyFill="1" applyBorder="1" applyAlignment="1">
      <alignment vertical="top" wrapText="1"/>
    </xf>
    <xf numFmtId="0" fontId="9" fillId="25" borderId="17" xfId="42" applyFont="1" applyFill="1" applyBorder="1" applyAlignment="1">
      <alignment horizontal="center" wrapText="1"/>
    </xf>
    <xf numFmtId="0" fontId="9" fillId="25" borderId="13" xfId="42" applyFont="1" applyFill="1" applyBorder="1" applyAlignment="1">
      <alignment horizontal="center" vertical="top" wrapText="1"/>
    </xf>
    <xf numFmtId="0" fontId="9" fillId="25" borderId="0" xfId="42" applyFont="1" applyFill="1" applyBorder="1" applyAlignment="1">
      <alignment horizontal="center" vertical="top" wrapText="1"/>
    </xf>
    <xf numFmtId="0" fontId="9" fillId="25" borderId="15" xfId="42" applyFont="1" applyFill="1" applyBorder="1" applyAlignment="1">
      <alignment horizontal="center" vertical="top" wrapText="1"/>
    </xf>
    <xf numFmtId="0" fontId="9" fillId="25" borderId="16" xfId="42" applyFont="1" applyFill="1" applyBorder="1" applyAlignment="1">
      <alignment horizontal="center" vertical="top" wrapText="1"/>
    </xf>
    <xf numFmtId="0" fontId="9" fillId="25" borderId="18" xfId="42" applyFont="1" applyFill="1" applyBorder="1" applyAlignment="1">
      <alignment horizontal="center" wrapText="1"/>
    </xf>
    <xf numFmtId="0" fontId="9" fillId="25" borderId="21" xfId="42" applyFont="1" applyFill="1" applyBorder="1" applyAlignment="1">
      <alignment vertical="top" wrapText="1"/>
    </xf>
    <xf numFmtId="0" fontId="9" fillId="25" borderId="22" xfId="42" applyFont="1" applyFill="1" applyBorder="1" applyAlignment="1">
      <alignment vertical="top" wrapText="1"/>
    </xf>
    <xf numFmtId="0" fontId="9" fillId="25" borderId="20" xfId="42" applyFont="1" applyFill="1" applyBorder="1" applyAlignment="1">
      <alignment horizontal="center" wrapText="1"/>
    </xf>
    <xf numFmtId="0" fontId="9" fillId="25" borderId="19" xfId="42" applyFont="1" applyFill="1" applyBorder="1" applyAlignment="1">
      <alignment horizontal="center" wrapText="1"/>
    </xf>
    <xf numFmtId="0" fontId="9" fillId="0" borderId="0" xfId="42" applyFont="1" applyBorder="1" applyAlignment="1">
      <alignment horizontal="center" vertical="top" wrapText="1"/>
    </xf>
    <xf numFmtId="0" fontId="9" fillId="0" borderId="12" xfId="42" applyFont="1" applyBorder="1" applyAlignment="1">
      <alignment horizontal="center" vertical="top" wrapText="1"/>
    </xf>
    <xf numFmtId="180" fontId="9" fillId="0" borderId="13" xfId="42" applyNumberFormat="1" applyFont="1" applyBorder="1" applyAlignment="1">
      <alignment vertical="center" wrapText="1"/>
    </xf>
    <xf numFmtId="179" fontId="9" fillId="0" borderId="0" xfId="42" applyNumberFormat="1" applyFont="1" applyAlignment="1">
      <alignment horizontal="right" vertical="center" wrapText="1"/>
    </xf>
    <xf numFmtId="169" fontId="23" fillId="0" borderId="0" xfId="42" applyNumberFormat="1" applyFont="1" applyAlignment="1" applyProtection="1">
      <alignment horizontal="right" vertical="center"/>
    </xf>
    <xf numFmtId="165" fontId="9" fillId="0" borderId="0" xfId="42" applyNumberFormat="1" applyFont="1" applyBorder="1" applyAlignment="1">
      <alignment horizontal="right" vertical="center" wrapText="1"/>
    </xf>
    <xf numFmtId="165" fontId="9" fillId="0" borderId="0" xfId="42" applyNumberFormat="1" applyFont="1" applyAlignment="1">
      <alignment horizontal="right" vertical="center" wrapText="1"/>
    </xf>
    <xf numFmtId="0" fontId="22" fillId="0" borderId="0" xfId="42" applyFont="1"/>
    <xf numFmtId="0" fontId="9" fillId="0" borderId="0" xfId="42" applyFont="1" applyBorder="1" applyAlignment="1">
      <alignment vertical="center" wrapText="1"/>
    </xf>
    <xf numFmtId="179" fontId="9" fillId="0" borderId="0" xfId="42" applyNumberFormat="1" applyFont="1" applyBorder="1" applyAlignment="1">
      <alignment vertical="center" wrapText="1"/>
    </xf>
    <xf numFmtId="181" fontId="23" fillId="0" borderId="0" xfId="42" applyNumberFormat="1" applyFont="1" applyBorder="1" applyAlignment="1">
      <alignment vertical="center" wrapText="1"/>
    </xf>
    <xf numFmtId="165" fontId="9" fillId="0" borderId="0" xfId="42" applyNumberFormat="1" applyFont="1" applyBorder="1" applyAlignment="1">
      <alignment vertical="center" wrapText="1"/>
    </xf>
    <xf numFmtId="179" fontId="9" fillId="0" borderId="0" xfId="42" applyNumberFormat="1" applyFont="1" applyAlignment="1">
      <alignment vertical="center" wrapText="1"/>
    </xf>
    <xf numFmtId="165" fontId="9" fillId="0" borderId="0" xfId="42" applyNumberFormat="1" applyFont="1" applyAlignment="1">
      <alignment vertical="center" wrapText="1"/>
    </xf>
    <xf numFmtId="0" fontId="4" fillId="0" borderId="0" xfId="0" applyFont="1"/>
    <xf numFmtId="0" fontId="8" fillId="0" borderId="0" xfId="0" applyFont="1"/>
    <xf numFmtId="0" fontId="4" fillId="0" borderId="0" xfId="0" applyFont="1" applyAlignment="1">
      <alignment wrapText="1"/>
    </xf>
    <xf numFmtId="0" fontId="4" fillId="0" borderId="0" xfId="0" applyNumberFormat="1" applyFont="1" applyAlignment="1">
      <alignment wrapText="1"/>
    </xf>
    <xf numFmtId="0" fontId="4" fillId="0" borderId="0" xfId="0" applyFont="1" applyFill="1"/>
    <xf numFmtId="170" fontId="9" fillId="0" borderId="0" xfId="42" applyNumberFormat="1" applyFont="1" applyBorder="1" applyAlignment="1">
      <alignment horizontal="center" vertical="center"/>
    </xf>
    <xf numFmtId="0" fontId="9" fillId="0" borderId="21" xfId="42" applyFont="1" applyBorder="1" applyAlignment="1">
      <alignment horizontal="center" vertical="center"/>
    </xf>
    <xf numFmtId="0" fontId="9" fillId="0" borderId="20" xfId="42" applyFont="1" applyBorder="1" applyAlignment="1">
      <alignment horizontal="center" vertical="center"/>
    </xf>
    <xf numFmtId="0" fontId="9" fillId="0" borderId="19" xfId="42" applyFont="1" applyBorder="1" applyAlignment="1">
      <alignment horizontal="center" vertical="center"/>
    </xf>
    <xf numFmtId="0" fontId="9" fillId="0" borderId="18" xfId="42" applyFont="1" applyBorder="1" applyAlignment="1">
      <alignment horizontal="center" vertical="center"/>
    </xf>
    <xf numFmtId="0" fontId="9" fillId="0" borderId="10" xfId="42" applyFont="1" applyBorder="1" applyAlignment="1">
      <alignment horizontal="center" vertical="center" wrapText="1"/>
    </xf>
    <xf numFmtId="0" fontId="9" fillId="0" borderId="17" xfId="42" applyFont="1" applyBorder="1" applyAlignment="1">
      <alignment horizontal="center" vertical="center"/>
    </xf>
    <xf numFmtId="0" fontId="3" fillId="0" borderId="22" xfId="42" applyFont="1" applyBorder="1" applyAlignment="1">
      <alignment horizontal="center"/>
    </xf>
    <xf numFmtId="164" fontId="0" fillId="0" borderId="0" xfId="0" applyNumberFormat="1"/>
    <xf numFmtId="175" fontId="3" fillId="0" borderId="0" xfId="42" applyNumberFormat="1" applyFont="1" applyBorder="1" applyAlignment="1">
      <alignment vertical="center"/>
    </xf>
    <xf numFmtId="0" fontId="3" fillId="0" borderId="0" xfId="42" applyFont="1" applyBorder="1" applyAlignment="1">
      <alignment horizontal="center"/>
    </xf>
    <xf numFmtId="0" fontId="0" fillId="0" borderId="0" xfId="0" applyAlignment="1">
      <alignment horizontal="right"/>
    </xf>
    <xf numFmtId="175" fontId="9" fillId="0" borderId="0" xfId="42" applyNumberFormat="1" applyFont="1" applyFill="1" applyBorder="1" applyAlignment="1">
      <alignment vertical="center"/>
    </xf>
    <xf numFmtId="189" fontId="3" fillId="0" borderId="0" xfId="42" applyNumberFormat="1" applyFont="1" applyFill="1" applyBorder="1" applyAlignment="1">
      <alignment horizontal="right" vertical="center"/>
    </xf>
    <xf numFmtId="164" fontId="9" fillId="0" borderId="0" xfId="0" quotePrefix="1" applyNumberFormat="1" applyFont="1" applyAlignment="1">
      <alignment horizontal="right"/>
    </xf>
    <xf numFmtId="164" fontId="9" fillId="0" borderId="23" xfId="42" applyNumberFormat="1" applyFont="1" applyFill="1" applyBorder="1" applyAlignment="1">
      <alignment horizontal="right"/>
    </xf>
    <xf numFmtId="164" fontId="9" fillId="0" borderId="0" xfId="42" applyNumberFormat="1" applyFont="1" applyAlignment="1">
      <alignment vertical="center"/>
    </xf>
    <xf numFmtId="1" fontId="9" fillId="0" borderId="0" xfId="42" applyNumberFormat="1" applyFont="1" applyFill="1" applyAlignment="1">
      <alignment vertical="center"/>
    </xf>
    <xf numFmtId="164" fontId="9" fillId="0" borderId="0" xfId="42" applyNumberFormat="1" applyFont="1" applyFill="1" applyAlignment="1">
      <alignment vertical="center"/>
    </xf>
    <xf numFmtId="1" fontId="9" fillId="0" borderId="0" xfId="42" applyNumberFormat="1" applyFont="1" applyAlignment="1">
      <alignment vertical="center"/>
    </xf>
    <xf numFmtId="164" fontId="9" fillId="0" borderId="0" xfId="0" applyNumberFormat="1" applyFont="1" applyBorder="1" applyAlignment="1">
      <alignment horizontal="right"/>
    </xf>
    <xf numFmtId="1" fontId="9" fillId="0" borderId="0" xfId="42" applyNumberFormat="1" applyFont="1"/>
    <xf numFmtId="2" fontId="3" fillId="0" borderId="0" xfId="42" applyNumberFormat="1" applyFont="1" applyFill="1" applyBorder="1" applyAlignment="1">
      <alignment horizontal="right" vertical="center"/>
    </xf>
    <xf numFmtId="169" fontId="23" fillId="0" borderId="0" xfId="42" applyNumberFormat="1" applyFont="1" applyAlignment="1">
      <alignment horizontal="right"/>
    </xf>
    <xf numFmtId="0" fontId="9" fillId="0" borderId="14" xfId="0" applyFont="1" applyBorder="1" applyAlignment="1">
      <alignment horizontal="center" vertical="center" wrapText="1"/>
    </xf>
    <xf numFmtId="0" fontId="7" fillId="0" borderId="0" xfId="42" applyFont="1" applyAlignment="1" applyProtection="1">
      <alignment horizontal="left"/>
      <protection locked="0"/>
    </xf>
    <xf numFmtId="0" fontId="18" fillId="0" borderId="0" xfId="42" applyFont="1" applyAlignment="1" applyProtection="1">
      <alignment horizontal="left"/>
      <protection locked="0"/>
    </xf>
    <xf numFmtId="0" fontId="7" fillId="0" borderId="0" xfId="45" applyFont="1"/>
    <xf numFmtId="0" fontId="6" fillId="0" borderId="0" xfId="43"/>
    <xf numFmtId="165" fontId="6" fillId="0" borderId="0" xfId="43" applyNumberFormat="1"/>
    <xf numFmtId="3" fontId="6" fillId="0" borderId="0" xfId="43" applyNumberFormat="1"/>
    <xf numFmtId="165" fontId="6" fillId="0" borderId="0" xfId="43" applyNumberFormat="1" applyBorder="1" applyAlignment="1">
      <alignment horizontal="center"/>
    </xf>
    <xf numFmtId="165" fontId="6" fillId="0" borderId="0" xfId="43" applyNumberFormat="1" applyBorder="1" applyAlignment="1">
      <alignment horizontal="center" vertical="center"/>
    </xf>
    <xf numFmtId="3" fontId="6" fillId="0" borderId="0" xfId="43" applyNumberFormat="1" applyBorder="1" applyAlignment="1">
      <alignment horizontal="center" vertical="center"/>
    </xf>
    <xf numFmtId="2" fontId="6" fillId="0" borderId="0" xfId="43" applyNumberFormat="1" applyBorder="1" applyAlignment="1">
      <alignment horizontal="center" vertical="center"/>
    </xf>
    <xf numFmtId="193" fontId="6" fillId="0" borderId="0" xfId="43" applyNumberFormat="1" applyAlignment="1">
      <alignment horizontal="right"/>
    </xf>
    <xf numFmtId="194" fontId="6" fillId="0" borderId="0" xfId="43" applyNumberFormat="1"/>
    <xf numFmtId="0" fontId="9" fillId="0" borderId="24" xfId="0" applyFont="1" applyBorder="1" applyAlignment="1">
      <alignment horizontal="center" vertical="center" wrapText="1"/>
    </xf>
    <xf numFmtId="0" fontId="7" fillId="0" borderId="0" xfId="0" applyFont="1"/>
    <xf numFmtId="0" fontId="9" fillId="0" borderId="10" xfId="0" applyFont="1" applyBorder="1" applyAlignment="1">
      <alignment horizontal="center" vertical="center" wrapText="1"/>
    </xf>
    <xf numFmtId="0" fontId="9" fillId="0" borderId="11" xfId="0" applyFont="1" applyBorder="1" applyAlignment="1">
      <alignment horizontal="center"/>
    </xf>
    <xf numFmtId="0" fontId="9" fillId="0" borderId="24" xfId="0" applyFont="1" applyBorder="1" applyAlignment="1">
      <alignment horizontal="center"/>
    </xf>
    <xf numFmtId="0" fontId="6" fillId="0" borderId="13" xfId="43" applyBorder="1" applyAlignment="1">
      <alignment horizontal="center" vertical="center"/>
    </xf>
    <xf numFmtId="0" fontId="6" fillId="0" borderId="0" xfId="43" applyBorder="1"/>
    <xf numFmtId="0" fontId="4" fillId="0" borderId="0" xfId="0" applyFont="1" applyAlignment="1">
      <alignment horizontal="justify"/>
    </xf>
    <xf numFmtId="0" fontId="4" fillId="0" borderId="0" xfId="0" applyFont="1" applyAlignment="1">
      <alignment horizontal="left"/>
    </xf>
    <xf numFmtId="0" fontId="3" fillId="0" borderId="13" xfId="43" applyFont="1" applyBorder="1" applyAlignment="1">
      <alignment horizontal="left"/>
    </xf>
    <xf numFmtId="164" fontId="9" fillId="0" borderId="0" xfId="42" applyNumberFormat="1" applyFont="1"/>
    <xf numFmtId="1" fontId="3" fillId="0" borderId="0" xfId="42" applyNumberFormat="1" applyFont="1" applyAlignment="1">
      <alignment vertical="center"/>
    </xf>
    <xf numFmtId="0" fontId="3" fillId="0" borderId="13" xfId="43" applyFont="1" applyBorder="1" applyAlignment="1">
      <alignment horizontal="left" vertical="center"/>
    </xf>
    <xf numFmtId="0" fontId="9" fillId="0" borderId="10" xfId="0" applyFont="1" applyBorder="1" applyAlignment="1">
      <alignment horizontal="center"/>
    </xf>
    <xf numFmtId="0" fontId="9" fillId="0" borderId="13" xfId="43" applyFont="1" applyBorder="1" applyAlignment="1">
      <alignment horizontal="left"/>
    </xf>
    <xf numFmtId="0" fontId="6" fillId="0" borderId="12" xfId="43" applyBorder="1" applyAlignment="1">
      <alignment horizontal="center" vertical="center"/>
    </xf>
    <xf numFmtId="0" fontId="0" fillId="0" borderId="22" xfId="0" applyBorder="1"/>
    <xf numFmtId="0" fontId="12" fillId="0" borderId="0" xfId="0" applyFont="1"/>
    <xf numFmtId="0" fontId="9" fillId="0" borderId="0" xfId="0" applyFont="1" applyProtection="1">
      <protection locked="0"/>
    </xf>
    <xf numFmtId="0" fontId="13" fillId="0" borderId="0" xfId="0" applyFont="1" applyProtection="1">
      <protection locked="0"/>
    </xf>
    <xf numFmtId="0" fontId="0" fillId="0" borderId="0" xfId="0" applyProtection="1">
      <protection locked="0"/>
    </xf>
    <xf numFmtId="49" fontId="14" fillId="0" borderId="0" xfId="0" applyNumberFormat="1" applyFont="1" applyProtection="1">
      <protection locked="0"/>
    </xf>
    <xf numFmtId="0" fontId="14" fillId="0" borderId="0" xfId="0" applyFont="1" applyProtection="1">
      <protection locked="0"/>
    </xf>
    <xf numFmtId="0" fontId="15" fillId="0" borderId="0" xfId="0" applyFont="1" applyProtection="1">
      <protection locked="0"/>
    </xf>
    <xf numFmtId="0" fontId="9" fillId="0" borderId="0" xfId="0" applyFont="1" applyAlignment="1"/>
    <xf numFmtId="0" fontId="0" fillId="0" borderId="0" xfId="0" applyAlignment="1"/>
    <xf numFmtId="49" fontId="16" fillId="0" borderId="0" xfId="0" applyNumberFormat="1" applyFont="1" applyAlignment="1" applyProtection="1">
      <alignment horizontal="left"/>
      <protection locked="0"/>
    </xf>
    <xf numFmtId="0" fontId="9" fillId="0" borderId="0" xfId="0" applyFont="1" applyAlignment="1" applyProtection="1">
      <alignment horizontal="left" indent="1"/>
      <protection locked="0"/>
    </xf>
    <xf numFmtId="0" fontId="9" fillId="0" borderId="0" xfId="0" applyFont="1" applyAlignment="1">
      <alignment horizontal="left" indent="1"/>
    </xf>
    <xf numFmtId="0" fontId="9" fillId="0" borderId="0" xfId="0" applyFont="1" applyAlignment="1" applyProtection="1">
      <alignment horizontal="left"/>
      <protection locked="0"/>
    </xf>
    <xf numFmtId="0" fontId="2" fillId="0" borderId="0" xfId="31" applyAlignment="1" applyProtection="1"/>
    <xf numFmtId="0" fontId="17" fillId="0" borderId="0" xfId="0" applyFont="1" applyAlignment="1">
      <alignment horizontal="left"/>
    </xf>
    <xf numFmtId="0" fontId="9" fillId="0" borderId="0" xfId="0" applyFont="1" applyAlignment="1">
      <alignment horizontal="left"/>
    </xf>
    <xf numFmtId="183" fontId="9" fillId="0" borderId="0" xfId="42" applyNumberFormat="1" applyFont="1"/>
    <xf numFmtId="1" fontId="6" fillId="0" borderId="0" xfId="48" applyNumberFormat="1"/>
    <xf numFmtId="195" fontId="9" fillId="0" borderId="0" xfId="39" applyNumberFormat="1" applyFont="1" applyAlignment="1">
      <alignment horizontal="left"/>
    </xf>
    <xf numFmtId="0" fontId="6" fillId="0" borderId="0" xfId="0" applyFont="1" applyAlignment="1">
      <alignment horizontal="right"/>
    </xf>
    <xf numFmtId="0" fontId="9" fillId="0" borderId="20" xfId="40" applyFont="1" applyBorder="1"/>
    <xf numFmtId="0" fontId="4" fillId="0" borderId="15" xfId="40" applyFont="1" applyFill="1" applyBorder="1" applyAlignment="1">
      <alignment vertical="top"/>
    </xf>
    <xf numFmtId="0" fontId="4" fillId="0" borderId="20" xfId="40" applyFont="1" applyFill="1" applyBorder="1" applyAlignment="1">
      <alignment vertical="top"/>
    </xf>
    <xf numFmtId="0" fontId="4" fillId="0" borderId="19" xfId="40" applyFont="1" applyFill="1" applyBorder="1" applyAlignment="1">
      <alignment vertical="top"/>
    </xf>
    <xf numFmtId="164" fontId="9" fillId="0" borderId="0" xfId="42" applyNumberFormat="1"/>
    <xf numFmtId="0" fontId="9" fillId="0" borderId="0" xfId="0" applyFont="1" applyAlignment="1">
      <alignment horizontal="left" wrapText="1"/>
    </xf>
    <xf numFmtId="0" fontId="7" fillId="0" borderId="0" xfId="0" applyFont="1" applyAlignment="1">
      <alignment horizontal="left"/>
    </xf>
    <xf numFmtId="0" fontId="9" fillId="25" borderId="23" xfId="0" applyFont="1" applyFill="1" applyBorder="1" applyAlignment="1" applyProtection="1">
      <alignment horizontal="center" vertical="center" wrapText="1"/>
    </xf>
    <xf numFmtId="0" fontId="9" fillId="25" borderId="15" xfId="0" applyFont="1" applyFill="1" applyBorder="1" applyAlignment="1" applyProtection="1">
      <alignment horizontal="center" vertical="center" wrapText="1"/>
    </xf>
    <xf numFmtId="0" fontId="9" fillId="25" borderId="16" xfId="0" applyFont="1" applyFill="1" applyBorder="1" applyAlignment="1" applyProtection="1">
      <alignment horizontal="center" vertical="center" wrapText="1"/>
    </xf>
    <xf numFmtId="0" fontId="9" fillId="25" borderId="0" xfId="0" applyFont="1" applyFill="1" applyBorder="1" applyAlignment="1" applyProtection="1">
      <alignment horizontal="center" vertical="center" wrapText="1"/>
    </xf>
    <xf numFmtId="0" fontId="9" fillId="25" borderId="18" xfId="0" applyFont="1" applyFill="1" applyBorder="1" applyAlignment="1" applyProtection="1">
      <alignment horizontal="center" vertical="center" wrapText="1"/>
    </xf>
    <xf numFmtId="0" fontId="9" fillId="25" borderId="20" xfId="0" applyFont="1" applyFill="1" applyBorder="1" applyAlignment="1" applyProtection="1">
      <alignment horizontal="center" vertical="center" wrapText="1"/>
    </xf>
    <xf numFmtId="0" fontId="9" fillId="25" borderId="20" xfId="0" applyFont="1" applyFill="1" applyBorder="1" applyAlignment="1">
      <alignment horizontal="center"/>
    </xf>
    <xf numFmtId="0" fontId="9" fillId="25" borderId="22" xfId="0" applyFont="1" applyFill="1" applyBorder="1" applyAlignment="1" applyProtection="1">
      <alignment horizontal="center" vertical="center" wrapText="1"/>
    </xf>
    <xf numFmtId="0" fontId="9" fillId="0" borderId="0" xfId="0" applyFont="1" applyBorder="1" applyAlignment="1" applyProtection="1">
      <alignment horizontal="center" vertical="center" wrapText="1"/>
    </xf>
    <xf numFmtId="0" fontId="9" fillId="0" borderId="12" xfId="0" applyFont="1" applyBorder="1" applyAlignment="1" applyProtection="1">
      <alignment horizontal="center" vertical="center" wrapText="1"/>
    </xf>
    <xf numFmtId="0" fontId="9" fillId="0" borderId="17" xfId="0" applyFont="1" applyBorder="1" applyAlignment="1" applyProtection="1">
      <alignment horizontal="center" vertical="center" wrapText="1"/>
    </xf>
    <xf numFmtId="0" fontId="9" fillId="0" borderId="23" xfId="0" applyFont="1" applyBorder="1" applyAlignment="1" applyProtection="1">
      <alignment horizontal="center" vertical="center" wrapText="1"/>
    </xf>
    <xf numFmtId="164" fontId="9" fillId="0" borderId="13" xfId="0" applyNumberFormat="1" applyFont="1" applyBorder="1" applyAlignment="1">
      <alignment horizontal="right"/>
    </xf>
    <xf numFmtId="49" fontId="9" fillId="0" borderId="17" xfId="0" applyNumberFormat="1" applyFont="1" applyBorder="1" applyAlignment="1">
      <alignment horizontal="left"/>
    </xf>
    <xf numFmtId="0" fontId="9" fillId="0" borderId="0" xfId="0" applyNumberFormat="1" applyFont="1" applyBorder="1" applyAlignment="1">
      <alignment horizontal="left"/>
    </xf>
    <xf numFmtId="0" fontId="9" fillId="0" borderId="17" xfId="0" applyFont="1" applyBorder="1"/>
    <xf numFmtId="164" fontId="9" fillId="0" borderId="0" xfId="0" applyNumberFormat="1" applyFont="1"/>
    <xf numFmtId="0" fontId="9" fillId="0" borderId="16" xfId="0" applyFont="1" applyBorder="1" applyAlignment="1" applyProtection="1">
      <alignment horizontal="center" vertical="center" wrapText="1"/>
    </xf>
    <xf numFmtId="49" fontId="9" fillId="0" borderId="0" xfId="0" applyNumberFormat="1" applyFont="1" applyBorder="1" applyAlignment="1">
      <alignment horizontal="left"/>
    </xf>
    <xf numFmtId="0" fontId="9" fillId="0" borderId="0" xfId="0" applyFont="1" applyFill="1" applyBorder="1" applyAlignment="1" applyProtection="1">
      <alignment horizontal="center" vertical="center" wrapText="1"/>
    </xf>
    <xf numFmtId="0" fontId="9" fillId="0" borderId="12" xfId="0" applyFont="1" applyFill="1" applyBorder="1" applyAlignment="1" applyProtection="1">
      <alignment horizontal="center" vertical="center" wrapText="1"/>
    </xf>
    <xf numFmtId="0" fontId="9" fillId="0" borderId="16" xfId="0" applyFont="1" applyFill="1" applyBorder="1" applyAlignment="1" applyProtection="1">
      <alignment horizontal="center" vertical="center" wrapText="1"/>
    </xf>
    <xf numFmtId="0" fontId="9" fillId="0" borderId="23" xfId="0" applyFont="1" applyFill="1" applyBorder="1" applyAlignment="1" applyProtection="1">
      <alignment horizontal="center" vertical="center" wrapText="1"/>
    </xf>
    <xf numFmtId="165" fontId="9" fillId="0" borderId="0" xfId="0" applyNumberFormat="1" applyFont="1" applyAlignment="1">
      <alignment horizontal="right"/>
    </xf>
    <xf numFmtId="165" fontId="9" fillId="0" borderId="0" xfId="0" applyNumberFormat="1" applyFont="1" applyBorder="1" applyAlignment="1">
      <alignment horizontal="right"/>
    </xf>
    <xf numFmtId="165" fontId="9" fillId="0" borderId="13" xfId="0" applyNumberFormat="1" applyFont="1" applyBorder="1" applyAlignment="1">
      <alignment horizontal="right"/>
    </xf>
    <xf numFmtId="0" fontId="9" fillId="0" borderId="17" xfId="0" applyFont="1" applyBorder="1" applyAlignment="1">
      <alignment horizontal="left"/>
    </xf>
    <xf numFmtId="0" fontId="9" fillId="0" borderId="17" xfId="0" applyFont="1" applyFill="1" applyBorder="1" applyAlignment="1" applyProtection="1">
      <alignment horizontal="center" vertical="center" wrapText="1"/>
    </xf>
    <xf numFmtId="165" fontId="9" fillId="0" borderId="17" xfId="0" applyNumberFormat="1" applyFont="1" applyBorder="1" applyAlignment="1">
      <alignment horizontal="right"/>
    </xf>
    <xf numFmtId="0" fontId="9" fillId="25" borderId="15" xfId="0" applyFont="1" applyFill="1" applyBorder="1"/>
    <xf numFmtId="0" fontId="9" fillId="25" borderId="15" xfId="0" applyFont="1" applyFill="1" applyBorder="1" applyAlignment="1">
      <alignment horizontal="center"/>
    </xf>
    <xf numFmtId="0" fontId="9" fillId="25" borderId="12" xfId="0" applyFont="1" applyFill="1" applyBorder="1" applyAlignment="1">
      <alignment horizontal="center"/>
    </xf>
    <xf numFmtId="0" fontId="9" fillId="25" borderId="0" xfId="0" applyFont="1" applyFill="1" applyBorder="1" applyAlignment="1">
      <alignment horizontal="center"/>
    </xf>
    <xf numFmtId="0" fontId="9" fillId="25" borderId="18" xfId="0" applyFont="1" applyFill="1" applyBorder="1"/>
    <xf numFmtId="0" fontId="9" fillId="25" borderId="18" xfId="0" applyFont="1" applyFill="1" applyBorder="1" applyAlignment="1">
      <alignment horizontal="center"/>
    </xf>
    <xf numFmtId="0" fontId="9" fillId="25" borderId="13" xfId="0" applyFont="1" applyFill="1" applyBorder="1" applyAlignment="1">
      <alignment horizontal="center"/>
    </xf>
    <xf numFmtId="0" fontId="9" fillId="25" borderId="0" xfId="0" applyFont="1" applyFill="1" applyBorder="1"/>
    <xf numFmtId="0" fontId="9" fillId="25" borderId="20" xfId="0" applyFont="1" applyFill="1" applyBorder="1"/>
    <xf numFmtId="0" fontId="9" fillId="25" borderId="21" xfId="0" applyFont="1" applyFill="1" applyBorder="1" applyAlignment="1">
      <alignment horizontal="center"/>
    </xf>
    <xf numFmtId="0" fontId="9" fillId="25" borderId="22" xfId="0" applyFont="1" applyFill="1" applyBorder="1" applyAlignment="1">
      <alignment horizontal="center"/>
    </xf>
    <xf numFmtId="180" fontId="9" fillId="0" borderId="0" xfId="0" applyNumberFormat="1" applyFont="1" applyBorder="1" applyAlignment="1">
      <alignment horizontal="left"/>
    </xf>
    <xf numFmtId="0" fontId="20" fillId="0" borderId="0" xfId="31" applyNumberFormat="1" applyFont="1" applyFill="1" applyAlignment="1" applyProtection="1">
      <alignment vertical="center"/>
    </xf>
    <xf numFmtId="49" fontId="4" fillId="0" borderId="0" xfId="0" quotePrefix="1" applyNumberFormat="1" applyFont="1" applyAlignment="1">
      <alignment horizontal="left" vertical="top" indent="1"/>
    </xf>
    <xf numFmtId="49" fontId="4" fillId="0" borderId="0" xfId="42" quotePrefix="1" applyNumberFormat="1" applyFont="1" applyAlignment="1">
      <alignment vertical="top"/>
    </xf>
    <xf numFmtId="16" fontId="4" fillId="0" borderId="0" xfId="42" quotePrefix="1" applyNumberFormat="1" applyFont="1" applyAlignment="1">
      <alignment vertical="top"/>
    </xf>
    <xf numFmtId="180" fontId="3" fillId="0" borderId="13" xfId="0" applyNumberFormat="1" applyFont="1" applyBorder="1"/>
    <xf numFmtId="180" fontId="6" fillId="0" borderId="13" xfId="0" applyNumberFormat="1" applyFont="1" applyBorder="1"/>
    <xf numFmtId="180" fontId="6" fillId="0" borderId="13" xfId="42" applyNumberFormat="1" applyFont="1" applyBorder="1"/>
    <xf numFmtId="180" fontId="6" fillId="0" borderId="13" xfId="42" applyNumberFormat="1" applyFont="1" applyBorder="1" applyAlignment="1">
      <alignment vertical="center"/>
    </xf>
    <xf numFmtId="0" fontId="3" fillId="0" borderId="13" xfId="0" applyNumberFormat="1" applyFont="1" applyBorder="1" applyAlignment="1">
      <alignment horizontal="right"/>
    </xf>
    <xf numFmtId="49" fontId="6" fillId="0" borderId="17" xfId="0" applyNumberFormat="1" applyFont="1" applyBorder="1" applyAlignment="1">
      <alignment horizontal="left"/>
    </xf>
    <xf numFmtId="49" fontId="6" fillId="0" borderId="0" xfId="0" applyNumberFormat="1" applyFont="1" applyAlignment="1">
      <alignment horizontal="left"/>
    </xf>
    <xf numFmtId="0" fontId="6" fillId="0" borderId="0" xfId="47" applyFont="1" applyAlignment="1">
      <alignment horizontal="left"/>
    </xf>
    <xf numFmtId="164" fontId="6" fillId="0" borderId="0" xfId="47" applyNumberFormat="1" applyFont="1" applyAlignment="1">
      <alignment horizontal="right"/>
    </xf>
    <xf numFmtId="173" fontId="6" fillId="0" borderId="0" xfId="47" applyNumberFormat="1" applyFont="1" applyAlignment="1">
      <alignment horizontal="right"/>
    </xf>
    <xf numFmtId="0" fontId="3" fillId="0" borderId="0" xfId="47" applyFont="1" applyAlignment="1">
      <alignment horizontal="left"/>
    </xf>
    <xf numFmtId="173" fontId="3" fillId="0" borderId="0" xfId="47" applyNumberFormat="1" applyFont="1" applyAlignment="1">
      <alignment horizontal="right"/>
    </xf>
    <xf numFmtId="175" fontId="9" fillId="0" borderId="0" xfId="42" applyNumberFormat="1" applyAlignment="1">
      <alignment vertical="center"/>
    </xf>
    <xf numFmtId="175" fontId="6" fillId="0" borderId="0" xfId="42" applyNumberFormat="1" applyFont="1" applyAlignment="1">
      <alignment vertical="center"/>
    </xf>
    <xf numFmtId="170" fontId="6" fillId="0" borderId="0" xfId="42" applyNumberFormat="1" applyFont="1" applyAlignment="1">
      <alignment vertical="center"/>
    </xf>
    <xf numFmtId="170" fontId="6" fillId="0" borderId="0" xfId="42" applyNumberFormat="1" applyFont="1" applyAlignment="1">
      <alignment horizontal="right"/>
    </xf>
    <xf numFmtId="192" fontId="9" fillId="0" borderId="0" xfId="42" applyNumberFormat="1" applyFont="1" applyBorder="1"/>
    <xf numFmtId="1" fontId="0" fillId="0" borderId="0" xfId="0" applyNumberFormat="1"/>
    <xf numFmtId="191" fontId="9" fillId="0" borderId="0" xfId="42" applyNumberFormat="1"/>
    <xf numFmtId="167" fontId="9" fillId="0" borderId="0" xfId="42" applyNumberFormat="1" applyFont="1"/>
    <xf numFmtId="0" fontId="64" fillId="0" borderId="0" xfId="36" applyFont="1" applyFill="1" applyBorder="1" applyAlignment="1">
      <alignment horizontal="left" vertical="center"/>
    </xf>
    <xf numFmtId="0" fontId="64" fillId="0" borderId="0" xfId="36" applyFont="1" applyFill="1"/>
    <xf numFmtId="1" fontId="64" fillId="0" borderId="0" xfId="36" applyNumberFormat="1" applyFont="1" applyFill="1" applyAlignment="1">
      <alignment horizontal="right"/>
    </xf>
    <xf numFmtId="0" fontId="63" fillId="0" borderId="0" xfId="36" applyFill="1"/>
    <xf numFmtId="0" fontId="63" fillId="0" borderId="0" xfId="36" applyFont="1" applyFill="1" applyAlignment="1"/>
    <xf numFmtId="0" fontId="63" fillId="0" borderId="0" xfId="36" applyFont="1" applyFill="1"/>
    <xf numFmtId="0" fontId="63" fillId="0" borderId="0" xfId="36" applyFill="1" applyAlignment="1">
      <alignment horizontal="left"/>
    </xf>
    <xf numFmtId="2" fontId="63" fillId="0" borderId="0" xfId="36" applyNumberFormat="1" applyFill="1"/>
    <xf numFmtId="174" fontId="63" fillId="0" borderId="0" xfId="36" applyNumberFormat="1" applyFill="1"/>
    <xf numFmtId="0" fontId="65" fillId="0" borderId="0" xfId="32" applyFill="1" applyAlignment="1" applyProtection="1">
      <alignment horizontal="left"/>
    </xf>
    <xf numFmtId="0" fontId="63" fillId="0" borderId="0" xfId="32" applyFont="1" applyFill="1" applyAlignment="1" applyProtection="1"/>
    <xf numFmtId="1" fontId="64" fillId="0" borderId="0" xfId="36" applyNumberFormat="1" applyFont="1" applyFill="1" applyAlignment="1">
      <alignment horizontal="left"/>
    </xf>
    <xf numFmtId="0" fontId="64" fillId="0" borderId="0" xfId="36" applyFont="1" applyFill="1" applyBorder="1" applyAlignment="1">
      <alignment horizontal="right" vertical="center"/>
    </xf>
    <xf numFmtId="0" fontId="6" fillId="0" borderId="0" xfId="37" applyFont="1" applyBorder="1"/>
    <xf numFmtId="0" fontId="6" fillId="0" borderId="0" xfId="37" applyFont="1"/>
    <xf numFmtId="184" fontId="21" fillId="0" borderId="0" xfId="37" applyNumberFormat="1" applyFont="1" applyBorder="1" applyAlignment="1">
      <alignment horizontal="left"/>
    </xf>
    <xf numFmtId="0" fontId="21" fillId="0" borderId="0" xfId="37" applyFont="1" applyBorder="1" applyAlignment="1">
      <alignment horizontal="left"/>
    </xf>
    <xf numFmtId="0" fontId="21" fillId="0" borderId="0" xfId="37" applyFont="1" applyBorder="1" applyAlignment="1">
      <alignment horizontal="right" vertical="center"/>
    </xf>
    <xf numFmtId="0" fontId="6" fillId="0" borderId="0" xfId="38" applyFill="1"/>
    <xf numFmtId="175" fontId="6" fillId="0" borderId="0" xfId="37" applyNumberFormat="1" applyFont="1" applyProtection="1">
      <protection locked="0"/>
    </xf>
    <xf numFmtId="175" fontId="6" fillId="0" borderId="0" xfId="37" applyNumberFormat="1" applyFont="1" applyBorder="1"/>
    <xf numFmtId="0" fontId="6" fillId="0" borderId="0" xfId="37" applyFont="1" applyAlignment="1">
      <alignment wrapText="1"/>
    </xf>
    <xf numFmtId="0" fontId="6" fillId="0" borderId="0" xfId="37" applyFont="1" applyBorder="1" applyAlignment="1" applyProtection="1">
      <alignment horizontal="center" vertical="center"/>
      <protection locked="0"/>
    </xf>
    <xf numFmtId="184" fontId="3" fillId="0" borderId="0" xfId="37" applyNumberFormat="1" applyFont="1" applyBorder="1" applyAlignment="1">
      <alignment horizontal="center"/>
    </xf>
    <xf numFmtId="0" fontId="63" fillId="0" borderId="0" xfId="36"/>
    <xf numFmtId="0" fontId="63" fillId="0" borderId="17" xfId="36" applyBorder="1"/>
    <xf numFmtId="0" fontId="63" fillId="0" borderId="0" xfId="36" applyBorder="1"/>
    <xf numFmtId="0" fontId="63" fillId="0" borderId="13" xfId="36" applyBorder="1"/>
    <xf numFmtId="0" fontId="63" fillId="0" borderId="19" xfId="36" applyBorder="1"/>
    <xf numFmtId="0" fontId="63" fillId="0" borderId="22" xfId="36" applyBorder="1"/>
    <xf numFmtId="0" fontId="63" fillId="0" borderId="21" xfId="36" applyBorder="1"/>
    <xf numFmtId="0" fontId="63" fillId="0" borderId="16" xfId="36" applyBorder="1"/>
    <xf numFmtId="0" fontId="63" fillId="0" borderId="23" xfId="36" applyBorder="1"/>
    <xf numFmtId="0" fontId="63" fillId="0" borderId="12" xfId="36" applyBorder="1"/>
    <xf numFmtId="0" fontId="21" fillId="0" borderId="0" xfId="36" applyFont="1" applyBorder="1" applyAlignment="1">
      <alignment horizontal="left" vertical="center"/>
    </xf>
    <xf numFmtId="0" fontId="21" fillId="0" borderId="0" xfId="36" quotePrefix="1" applyFont="1" applyBorder="1" applyAlignment="1">
      <alignment horizontal="left" vertical="center"/>
    </xf>
    <xf numFmtId="0" fontId="21" fillId="0" borderId="0" xfId="36" applyFont="1" applyBorder="1" applyAlignment="1">
      <alignment horizontal="left"/>
    </xf>
    <xf numFmtId="0" fontId="21" fillId="0" borderId="0" xfId="36" applyFont="1" applyBorder="1" applyAlignment="1">
      <alignment horizontal="right" vertical="center"/>
    </xf>
    <xf numFmtId="0" fontId="6" fillId="0" borderId="0" xfId="38"/>
    <xf numFmtId="0" fontId="18" fillId="0" borderId="0" xfId="45" applyFont="1"/>
    <xf numFmtId="185" fontId="6" fillId="0" borderId="0" xfId="38" applyNumberFormat="1" applyAlignment="1">
      <alignment vertical="center"/>
    </xf>
    <xf numFmtId="165" fontId="23" fillId="0" borderId="0" xfId="38" applyNumberFormat="1" applyFont="1" applyAlignment="1">
      <alignment vertical="center"/>
    </xf>
    <xf numFmtId="185" fontId="3" fillId="0" borderId="0" xfId="38" applyNumberFormat="1" applyFont="1" applyAlignment="1">
      <alignment vertical="center"/>
    </xf>
    <xf numFmtId="196" fontId="26" fillId="0" borderId="0" xfId="38" applyNumberFormat="1" applyFont="1" applyAlignment="1">
      <alignment vertical="center"/>
    </xf>
    <xf numFmtId="0" fontId="3" fillId="0" borderId="0" xfId="38" applyFont="1"/>
    <xf numFmtId="0" fontId="62" fillId="0" borderId="0" xfId="38" applyFont="1" applyAlignment="1">
      <alignment horizontal="right"/>
    </xf>
    <xf numFmtId="185" fontId="3" fillId="0" borderId="0" xfId="44" applyNumberFormat="1" applyFont="1" applyAlignment="1">
      <alignment vertical="center"/>
    </xf>
    <xf numFmtId="0" fontId="1" fillId="0" borderId="0" xfId="37"/>
    <xf numFmtId="0" fontId="6" fillId="0" borderId="0" xfId="0" applyFont="1"/>
    <xf numFmtId="0" fontId="21" fillId="0" borderId="0" xfId="37" applyFont="1" applyFill="1"/>
    <xf numFmtId="0" fontId="6" fillId="0" borderId="0" xfId="37" applyFont="1" applyFill="1"/>
    <xf numFmtId="0" fontId="21" fillId="0" borderId="0" xfId="37" applyFont="1" applyFill="1" applyBorder="1" applyAlignment="1">
      <alignment horizontal="left"/>
    </xf>
    <xf numFmtId="0" fontId="21" fillId="0" borderId="0" xfId="37" applyFont="1" applyFill="1" applyBorder="1"/>
    <xf numFmtId="0" fontId="21" fillId="0" borderId="0" xfId="37" applyFont="1" applyFill="1" applyBorder="1" applyAlignment="1">
      <alignment horizontal="center"/>
    </xf>
    <xf numFmtId="0" fontId="6" fillId="0" borderId="17" xfId="38" applyBorder="1"/>
    <xf numFmtId="0" fontId="6" fillId="0" borderId="0" xfId="38" applyBorder="1"/>
    <xf numFmtId="0" fontId="6" fillId="0" borderId="13" xfId="38" applyBorder="1"/>
    <xf numFmtId="0" fontId="6" fillId="0" borderId="19" xfId="38" applyBorder="1"/>
    <xf numFmtId="0" fontId="6" fillId="0" borderId="22" xfId="38" applyBorder="1"/>
    <xf numFmtId="0" fontId="6" fillId="0" borderId="21" xfId="38" applyBorder="1"/>
    <xf numFmtId="185" fontId="63" fillId="0" borderId="0" xfId="36" applyNumberFormat="1" applyAlignment="1">
      <alignment vertical="center"/>
    </xf>
    <xf numFmtId="165" fontId="23" fillId="0" borderId="0" xfId="36" applyNumberFormat="1" applyFont="1" applyAlignment="1">
      <alignment vertical="center"/>
    </xf>
    <xf numFmtId="0" fontId="6" fillId="0" borderId="0" xfId="0" applyFont="1" applyAlignment="1" applyProtection="1">
      <alignment horizontal="left"/>
      <protection locked="0"/>
    </xf>
    <xf numFmtId="0" fontId="4" fillId="0" borderId="0" xfId="0" applyFont="1" applyFill="1" applyAlignment="1">
      <alignment horizontal="justify" wrapText="1"/>
    </xf>
    <xf numFmtId="0" fontId="10" fillId="0" borderId="22" xfId="0" applyFont="1" applyBorder="1" applyAlignment="1"/>
    <xf numFmtId="0" fontId="11" fillId="0" borderId="22" xfId="0" applyFont="1" applyBorder="1" applyAlignment="1"/>
    <xf numFmtId="0" fontId="12" fillId="0" borderId="0" xfId="41" applyFont="1" applyAlignment="1" applyProtection="1">
      <alignment vertical="center"/>
      <protection locked="0"/>
    </xf>
    <xf numFmtId="0" fontId="9" fillId="0" borderId="0" xfId="41" applyFont="1" applyAlignment="1" applyProtection="1">
      <alignment vertical="center"/>
      <protection locked="0"/>
    </xf>
    <xf numFmtId="0" fontId="9" fillId="0" borderId="0" xfId="0" applyFont="1" applyAlignment="1"/>
    <xf numFmtId="0" fontId="0" fillId="0" borderId="0" xfId="0" applyAlignment="1"/>
    <xf numFmtId="0" fontId="7" fillId="0" borderId="0" xfId="51" applyFont="1" applyAlignment="1">
      <alignment horizontal="center"/>
    </xf>
    <xf numFmtId="0" fontId="4" fillId="0" borderId="15" xfId="40" applyFont="1" applyBorder="1" applyAlignment="1">
      <alignment vertical="top"/>
    </xf>
    <xf numFmtId="0" fontId="4" fillId="0" borderId="18" xfId="40" applyFont="1" applyBorder="1" applyAlignment="1">
      <alignment vertical="top"/>
    </xf>
    <xf numFmtId="0" fontId="4" fillId="0" borderId="20" xfId="40" applyFont="1" applyBorder="1" applyAlignment="1">
      <alignment vertical="top"/>
    </xf>
    <xf numFmtId="0" fontId="19" fillId="0" borderId="0" xfId="40" applyFont="1" applyAlignment="1">
      <alignment horizontal="left" wrapText="1"/>
    </xf>
    <xf numFmtId="0" fontId="4" fillId="0" borderId="16" xfId="40" applyFont="1" applyBorder="1" applyAlignment="1">
      <alignment vertical="top"/>
    </xf>
    <xf numFmtId="0" fontId="4" fillId="0" borderId="17" xfId="40" applyFont="1" applyBorder="1" applyAlignment="1">
      <alignment vertical="top"/>
    </xf>
    <xf numFmtId="0" fontId="4" fillId="0" borderId="19" xfId="40" applyFont="1" applyBorder="1" applyAlignment="1">
      <alignment vertical="top"/>
    </xf>
    <xf numFmtId="0" fontId="4" fillId="0" borderId="14" xfId="40" applyFont="1" applyBorder="1" applyAlignment="1">
      <alignment vertical="top"/>
    </xf>
    <xf numFmtId="0" fontId="4" fillId="0" borderId="14" xfId="40" applyFont="1" applyFill="1" applyBorder="1" applyAlignment="1">
      <alignment vertical="top"/>
    </xf>
    <xf numFmtId="0" fontId="9" fillId="0" borderId="14" xfId="0" applyFont="1" applyBorder="1" applyAlignment="1">
      <alignment horizontal="center" vertical="center" wrapText="1"/>
    </xf>
    <xf numFmtId="0" fontId="9" fillId="0" borderId="10" xfId="0" applyFont="1" applyBorder="1" applyAlignment="1">
      <alignment horizontal="center" vertical="center"/>
    </xf>
    <xf numFmtId="0" fontId="9" fillId="0" borderId="15" xfId="0" applyFont="1" applyBorder="1" applyAlignment="1">
      <alignment horizontal="center" vertical="center" wrapText="1"/>
    </xf>
    <xf numFmtId="0" fontId="9" fillId="0" borderId="20" xfId="0" applyFont="1" applyBorder="1" applyAlignment="1">
      <alignment horizontal="center" vertical="center"/>
    </xf>
    <xf numFmtId="0" fontId="4" fillId="0" borderId="0" xfId="0" applyNumberFormat="1" applyFont="1" applyFill="1" applyAlignment="1">
      <alignment horizontal="left" wrapText="1"/>
    </xf>
    <xf numFmtId="0" fontId="4" fillId="0" borderId="0" xfId="0" applyFont="1" applyAlignment="1">
      <alignment horizontal="left" wrapText="1"/>
    </xf>
    <xf numFmtId="0" fontId="7" fillId="0" borderId="0" xfId="0" applyFont="1" applyAlignment="1">
      <alignment horizontal="left"/>
    </xf>
    <xf numFmtId="0" fontId="9" fillId="0" borderId="12" xfId="0" applyFont="1" applyBorder="1" applyAlignment="1">
      <alignment horizontal="center" vertical="center"/>
    </xf>
    <xf numFmtId="0" fontId="9" fillId="0" borderId="13" xfId="0" applyFont="1" applyBorder="1" applyAlignment="1">
      <alignment horizontal="center" vertical="center"/>
    </xf>
    <xf numFmtId="0" fontId="9" fillId="0" borderId="21" xfId="0" applyFont="1" applyBorder="1" applyAlignment="1">
      <alignment horizontal="center" vertical="center"/>
    </xf>
    <xf numFmtId="0" fontId="9" fillId="0" borderId="24" xfId="0" applyFont="1" applyBorder="1" applyAlignment="1">
      <alignment horizontal="center" vertical="center"/>
    </xf>
    <xf numFmtId="0" fontId="9" fillId="0" borderId="11" xfId="0" applyFont="1" applyBorder="1" applyAlignment="1">
      <alignment horizontal="center" vertical="center"/>
    </xf>
    <xf numFmtId="0" fontId="9" fillId="0" borderId="22" xfId="0" applyFont="1" applyBorder="1" applyAlignment="1">
      <alignment horizontal="center"/>
    </xf>
    <xf numFmtId="0" fontId="9" fillId="0" borderId="16" xfId="0" applyFont="1" applyBorder="1" applyAlignment="1">
      <alignment horizontal="center" vertical="center"/>
    </xf>
    <xf numFmtId="0" fontId="9" fillId="0" borderId="19" xfId="0" applyFont="1" applyBorder="1" applyAlignment="1">
      <alignment horizontal="center" vertical="center"/>
    </xf>
    <xf numFmtId="0" fontId="9" fillId="0" borderId="15" xfId="0" applyFont="1" applyBorder="1" applyAlignment="1">
      <alignment horizontal="center" vertical="center"/>
    </xf>
    <xf numFmtId="0" fontId="3" fillId="0" borderId="22" xfId="0" applyFont="1" applyBorder="1" applyAlignment="1">
      <alignment horizontal="center"/>
    </xf>
    <xf numFmtId="165" fontId="9" fillId="0" borderId="10" xfId="0" applyNumberFormat="1" applyFont="1" applyBorder="1" applyAlignment="1">
      <alignment horizontal="center" vertical="center"/>
    </xf>
    <xf numFmtId="165" fontId="9" fillId="0" borderId="24" xfId="0" applyNumberFormat="1" applyFont="1" applyBorder="1" applyAlignment="1">
      <alignment horizontal="center" vertical="center"/>
    </xf>
    <xf numFmtId="0" fontId="9" fillId="0" borderId="0" xfId="0" applyFont="1" applyAlignment="1">
      <alignment horizontal="left" wrapText="1"/>
    </xf>
    <xf numFmtId="0" fontId="9" fillId="0" borderId="23" xfId="0" applyFont="1" applyBorder="1" applyAlignment="1">
      <alignment horizontal="center" vertical="center" wrapText="1"/>
    </xf>
    <xf numFmtId="0" fontId="9" fillId="0" borderId="12" xfId="0" applyFont="1" applyBorder="1" applyAlignment="1">
      <alignment horizontal="center" vertical="center" wrapText="1"/>
    </xf>
    <xf numFmtId="0" fontId="9" fillId="0" borderId="0" xfId="0" applyFont="1" applyBorder="1" applyAlignment="1">
      <alignment horizontal="center" vertical="center" wrapText="1"/>
    </xf>
    <xf numFmtId="0" fontId="9" fillId="0" borderId="13" xfId="0" applyFont="1" applyBorder="1" applyAlignment="1">
      <alignment horizontal="center" vertical="center" wrapText="1"/>
    </xf>
    <xf numFmtId="0" fontId="9" fillId="0" borderId="22" xfId="0" applyFont="1" applyBorder="1" applyAlignment="1">
      <alignment horizontal="center" vertical="center" wrapText="1"/>
    </xf>
    <xf numFmtId="0" fontId="9" fillId="0" borderId="21" xfId="0" applyFont="1" applyBorder="1" applyAlignment="1">
      <alignment horizontal="center" vertical="center" wrapText="1"/>
    </xf>
    <xf numFmtId="0" fontId="9" fillId="0" borderId="22" xfId="0" applyFont="1" applyBorder="1" applyAlignment="1">
      <alignment horizontal="center" vertical="center"/>
    </xf>
    <xf numFmtId="0" fontId="7" fillId="0" borderId="0" xfId="36" applyFont="1" applyFill="1" applyAlignment="1">
      <alignment horizontal="left"/>
    </xf>
    <xf numFmtId="0" fontId="63" fillId="0" borderId="12" xfId="36" applyFill="1" applyBorder="1" applyAlignment="1">
      <alignment horizontal="center" vertical="center"/>
    </xf>
    <xf numFmtId="0" fontId="63" fillId="0" borderId="13" xfId="36" applyFill="1" applyBorder="1" applyAlignment="1">
      <alignment horizontal="center" vertical="center"/>
    </xf>
    <xf numFmtId="0" fontId="63" fillId="0" borderId="21" xfId="36" applyFill="1" applyBorder="1" applyAlignment="1">
      <alignment horizontal="center" vertical="center"/>
    </xf>
    <xf numFmtId="0" fontId="63" fillId="0" borderId="15" xfId="36" applyFill="1" applyBorder="1" applyAlignment="1">
      <alignment horizontal="center" wrapText="1"/>
    </xf>
    <xf numFmtId="0" fontId="63" fillId="0" borderId="18" xfId="36" applyFill="1" applyBorder="1" applyAlignment="1">
      <alignment horizontal="center" wrapText="1"/>
    </xf>
    <xf numFmtId="0" fontId="63" fillId="0" borderId="20" xfId="36" applyFill="1" applyBorder="1" applyAlignment="1">
      <alignment horizontal="center" wrapText="1"/>
    </xf>
    <xf numFmtId="0" fontId="63" fillId="0" borderId="16" xfId="36" applyFill="1" applyBorder="1" applyAlignment="1">
      <alignment horizontal="center" wrapText="1"/>
    </xf>
    <xf numFmtId="0" fontId="63" fillId="0" borderId="17" xfId="36" applyFill="1" applyBorder="1" applyAlignment="1">
      <alignment horizontal="center" wrapText="1"/>
    </xf>
    <xf numFmtId="0" fontId="63" fillId="0" borderId="19" xfId="36" applyFill="1" applyBorder="1" applyAlignment="1">
      <alignment horizontal="center" wrapText="1"/>
    </xf>
    <xf numFmtId="0" fontId="7" fillId="0" borderId="0" xfId="37" applyFont="1" applyBorder="1" applyAlignment="1">
      <alignment horizontal="left"/>
    </xf>
    <xf numFmtId="0" fontId="21" fillId="0" borderId="0" xfId="37" applyFont="1" applyBorder="1" applyAlignment="1">
      <alignment horizontal="left" vertical="center"/>
    </xf>
    <xf numFmtId="0" fontId="7" fillId="0" borderId="0" xfId="42" applyFont="1" applyAlignment="1">
      <alignment horizontal="left" vertical="center"/>
    </xf>
    <xf numFmtId="0" fontId="18" fillId="0" borderId="0" xfId="42" applyFont="1" applyBorder="1" applyAlignment="1">
      <alignment horizontal="left" vertical="center"/>
    </xf>
    <xf numFmtId="0" fontId="18" fillId="0" borderId="22" xfId="42" applyFont="1" applyBorder="1" applyAlignment="1">
      <alignment horizontal="left" vertical="center"/>
    </xf>
    <xf numFmtId="0" fontId="9" fillId="0" borderId="10" xfId="42" applyFont="1" applyBorder="1" applyAlignment="1">
      <alignment horizontal="center" vertical="center"/>
    </xf>
    <xf numFmtId="0" fontId="9" fillId="0" borderId="24" xfId="42" applyFont="1" applyBorder="1" applyAlignment="1">
      <alignment horizontal="center" vertical="center"/>
    </xf>
    <xf numFmtId="0" fontId="9" fillId="0" borderId="11" xfId="42" applyFont="1" applyBorder="1" applyAlignment="1">
      <alignment horizontal="center" vertical="center"/>
    </xf>
    <xf numFmtId="0" fontId="9" fillId="0" borderId="12" xfId="42" applyFont="1" applyBorder="1" applyAlignment="1">
      <alignment horizontal="center" vertical="center" wrapText="1"/>
    </xf>
    <xf numFmtId="0" fontId="9" fillId="0" borderId="13" xfId="42" applyFont="1" applyBorder="1" applyAlignment="1">
      <alignment horizontal="center" vertical="center"/>
    </xf>
    <xf numFmtId="0" fontId="9" fillId="0" borderId="21" xfId="42" applyFont="1" applyBorder="1" applyAlignment="1">
      <alignment horizontal="center" vertical="center"/>
    </xf>
    <xf numFmtId="0" fontId="9" fillId="0" borderId="10" xfId="42" applyFont="1" applyBorder="1" applyAlignment="1" applyProtection="1">
      <alignment horizontal="center" vertical="center" wrapText="1"/>
    </xf>
    <xf numFmtId="0" fontId="9" fillId="0" borderId="24" xfId="42" applyFont="1" applyBorder="1" applyAlignment="1" applyProtection="1">
      <alignment horizontal="center" vertical="center" wrapText="1"/>
    </xf>
    <xf numFmtId="0" fontId="9" fillId="0" borderId="15" xfId="42" applyFont="1" applyBorder="1" applyAlignment="1">
      <alignment horizontal="center" vertical="center"/>
    </xf>
    <xf numFmtId="0" fontId="9" fillId="0" borderId="20" xfId="42" applyFont="1" applyBorder="1" applyAlignment="1">
      <alignment horizontal="center" vertical="center"/>
    </xf>
    <xf numFmtId="0" fontId="9" fillId="0" borderId="16" xfId="42" applyFont="1" applyBorder="1" applyAlignment="1">
      <alignment horizontal="center" vertical="center"/>
    </xf>
    <xf numFmtId="0" fontId="9" fillId="0" borderId="19" xfId="42" applyFont="1" applyBorder="1" applyAlignment="1">
      <alignment horizontal="center" vertical="center"/>
    </xf>
    <xf numFmtId="0" fontId="7" fillId="0" borderId="0" xfId="42" applyFont="1" applyAlignment="1">
      <alignment horizontal="left"/>
    </xf>
    <xf numFmtId="0" fontId="18" fillId="0" borderId="0" xfId="42" applyFont="1" applyBorder="1" applyAlignment="1">
      <alignment horizontal="left"/>
    </xf>
    <xf numFmtId="0" fontId="7" fillId="0" borderId="0" xfId="46" applyFont="1" applyAlignment="1">
      <alignment horizontal="left"/>
    </xf>
    <xf numFmtId="17" fontId="18" fillId="0" borderId="0" xfId="46" applyNumberFormat="1" applyFont="1" applyAlignment="1">
      <alignment horizontal="left"/>
    </xf>
    <xf numFmtId="0" fontId="6" fillId="0" borderId="22" xfId="46" applyBorder="1" applyAlignment="1">
      <alignment horizontal="center"/>
    </xf>
    <xf numFmtId="0" fontId="9" fillId="0" borderId="14" xfId="46" applyFont="1" applyFill="1" applyBorder="1" applyAlignment="1">
      <alignment horizontal="center" vertical="center" wrapText="1"/>
    </xf>
    <xf numFmtId="0" fontId="9" fillId="0" borderId="10" xfId="46" applyFont="1" applyFill="1" applyBorder="1" applyAlignment="1">
      <alignment horizontal="center" vertical="center" wrapText="1"/>
    </xf>
    <xf numFmtId="0" fontId="9" fillId="0" borderId="12" xfId="46" applyFont="1" applyBorder="1" applyAlignment="1">
      <alignment horizontal="left" vertical="center"/>
    </xf>
    <xf numFmtId="0" fontId="9" fillId="0" borderId="21" xfId="46" applyFont="1" applyBorder="1" applyAlignment="1">
      <alignment horizontal="left" vertical="center"/>
    </xf>
    <xf numFmtId="0" fontId="9" fillId="0" borderId="10" xfId="42" applyFont="1" applyBorder="1" applyAlignment="1">
      <alignment horizontal="center" vertical="center" wrapText="1"/>
    </xf>
    <xf numFmtId="0" fontId="9" fillId="0" borderId="24" xfId="42" applyFont="1" applyBorder="1" applyAlignment="1">
      <alignment horizontal="center" vertical="center" wrapText="1"/>
    </xf>
    <xf numFmtId="0" fontId="9" fillId="0" borderId="11" xfId="42" applyFont="1" applyBorder="1" applyAlignment="1">
      <alignment horizontal="center" vertical="center" wrapText="1"/>
    </xf>
    <xf numFmtId="0" fontId="9" fillId="0" borderId="12" xfId="42" applyFont="1" applyBorder="1" applyAlignment="1">
      <alignment vertical="center" wrapText="1"/>
    </xf>
    <xf numFmtId="0" fontId="9" fillId="0" borderId="13" xfId="42" applyFont="1" applyBorder="1" applyAlignment="1">
      <alignment vertical="center" wrapText="1"/>
    </xf>
    <xf numFmtId="0" fontId="9" fillId="0" borderId="21" xfId="42" applyFont="1" applyBorder="1" applyAlignment="1">
      <alignment vertical="center" wrapText="1"/>
    </xf>
    <xf numFmtId="0" fontId="9" fillId="0" borderId="18" xfId="42" applyFont="1" applyBorder="1" applyAlignment="1">
      <alignment horizontal="center" vertical="center"/>
    </xf>
    <xf numFmtId="0" fontId="18" fillId="0" borderId="0" xfId="42" applyFont="1" applyAlignment="1">
      <alignment horizontal="left"/>
    </xf>
    <xf numFmtId="0" fontId="9" fillId="0" borderId="22" xfId="42" applyFont="1" applyBorder="1" applyAlignment="1">
      <alignment horizontal="center"/>
    </xf>
    <xf numFmtId="0" fontId="9" fillId="0" borderId="0" xfId="0" applyNumberFormat="1" applyFont="1" applyFill="1" applyAlignment="1">
      <alignment horizontal="left" wrapText="1"/>
    </xf>
    <xf numFmtId="172" fontId="7" fillId="0" borderId="0" xfId="0" applyNumberFormat="1" applyFont="1" applyBorder="1" applyAlignment="1">
      <alignment horizontal="left"/>
    </xf>
    <xf numFmtId="172" fontId="18" fillId="0" borderId="0" xfId="0" applyNumberFormat="1" applyFont="1" applyBorder="1" applyAlignment="1">
      <alignment horizontal="left"/>
    </xf>
    <xf numFmtId="0" fontId="9" fillId="0" borderId="16" xfId="42" applyFont="1" applyBorder="1" applyAlignment="1">
      <alignment horizontal="center" vertical="center" wrapText="1"/>
    </xf>
    <xf numFmtId="0" fontId="9" fillId="0" borderId="23" xfId="42" applyFont="1" applyBorder="1" applyAlignment="1">
      <alignment horizontal="center" vertical="center" wrapText="1"/>
    </xf>
    <xf numFmtId="0" fontId="9" fillId="0" borderId="19" xfId="42" applyFont="1" applyBorder="1" applyAlignment="1">
      <alignment horizontal="center" vertical="center" wrapText="1"/>
    </xf>
    <xf numFmtId="0" fontId="9" fillId="0" borderId="22" xfId="42" applyFont="1" applyBorder="1" applyAlignment="1">
      <alignment horizontal="center" vertical="center" wrapText="1"/>
    </xf>
    <xf numFmtId="0" fontId="9" fillId="0" borderId="21" xfId="42" applyFont="1" applyBorder="1" applyAlignment="1">
      <alignment horizontal="center" vertical="center" wrapText="1"/>
    </xf>
    <xf numFmtId="0" fontId="9" fillId="0" borderId="17" xfId="42" applyFont="1" applyBorder="1" applyAlignment="1">
      <alignment horizontal="center" vertical="center" wrapText="1"/>
    </xf>
    <xf numFmtId="0" fontId="9" fillId="0" borderId="0" xfId="42" applyFont="1" applyBorder="1" applyAlignment="1">
      <alignment horizontal="center" vertical="center" wrapText="1"/>
    </xf>
    <xf numFmtId="0" fontId="6" fillId="0" borderId="0" xfId="37" applyFont="1" applyBorder="1"/>
    <xf numFmtId="0" fontId="6" fillId="0" borderId="0" xfId="37" applyFont="1" applyAlignment="1">
      <alignment horizontal="left" wrapText="1"/>
    </xf>
    <xf numFmtId="0" fontId="9" fillId="0" borderId="17" xfId="42" applyFont="1" applyBorder="1" applyAlignment="1">
      <alignment horizontal="center" vertical="center"/>
    </xf>
    <xf numFmtId="0" fontId="9" fillId="0" borderId="16" xfId="42" applyFont="1" applyBorder="1" applyAlignment="1" applyProtection="1">
      <alignment horizontal="center" vertical="center" wrapText="1"/>
    </xf>
    <xf numFmtId="0" fontId="9" fillId="0" borderId="23" xfId="42" applyFont="1" applyBorder="1" applyAlignment="1" applyProtection="1">
      <alignment horizontal="center" vertical="center" wrapText="1"/>
    </xf>
    <xf numFmtId="0" fontId="9" fillId="0" borderId="12" xfId="42" applyFont="1" applyBorder="1" applyAlignment="1" applyProtection="1">
      <alignment horizontal="center" vertical="center" wrapText="1"/>
    </xf>
    <xf numFmtId="0" fontId="9" fillId="0" borderId="19" xfId="42" applyFont="1" applyBorder="1" applyAlignment="1" applyProtection="1">
      <alignment horizontal="center" vertical="center" wrapText="1"/>
    </xf>
    <xf numFmtId="0" fontId="9" fillId="0" borderId="22" xfId="42" applyFont="1" applyBorder="1" applyAlignment="1" applyProtection="1">
      <alignment horizontal="center" vertical="center" wrapText="1"/>
    </xf>
    <xf numFmtId="0" fontId="9" fillId="0" borderId="21" xfId="42" applyFont="1" applyBorder="1" applyAlignment="1" applyProtection="1">
      <alignment horizontal="center" vertical="center" wrapText="1"/>
    </xf>
    <xf numFmtId="0" fontId="9" fillId="0" borderId="25" xfId="42" applyFont="1" applyBorder="1" applyAlignment="1" applyProtection="1">
      <alignment horizontal="center" vertical="center" wrapText="1"/>
    </xf>
    <xf numFmtId="0" fontId="9" fillId="0" borderId="26" xfId="42" applyFont="1" applyBorder="1" applyAlignment="1" applyProtection="1">
      <alignment horizontal="center" vertical="center" wrapText="1"/>
    </xf>
    <xf numFmtId="0" fontId="9" fillId="0" borderId="0" xfId="42" applyFont="1"/>
    <xf numFmtId="0" fontId="9" fillId="0" borderId="22" xfId="42" applyFont="1" applyBorder="1" applyAlignment="1">
      <alignment horizontal="center" vertical="center"/>
    </xf>
    <xf numFmtId="0" fontId="9" fillId="0" borderId="15" xfId="42" applyFont="1" applyBorder="1" applyAlignment="1">
      <alignment horizontal="center" vertical="center" wrapText="1"/>
    </xf>
    <xf numFmtId="0" fontId="9" fillId="0" borderId="18" xfId="42" applyFont="1" applyBorder="1" applyAlignment="1">
      <alignment horizontal="center" vertical="center" wrapText="1"/>
    </xf>
    <xf numFmtId="0" fontId="9" fillId="0" borderId="20" xfId="42" applyFont="1" applyBorder="1" applyAlignment="1">
      <alignment horizontal="center" vertical="center" wrapText="1"/>
    </xf>
    <xf numFmtId="0" fontId="54" fillId="0" borderId="22" xfId="42" applyFont="1" applyBorder="1" applyAlignment="1">
      <alignment horizontal="center"/>
    </xf>
    <xf numFmtId="0" fontId="9" fillId="0" borderId="12" xfId="42" applyFont="1" applyBorder="1" applyAlignment="1">
      <alignment horizontal="center" vertical="center"/>
    </xf>
    <xf numFmtId="0" fontId="9" fillId="0" borderId="13" xfId="42" applyFont="1" applyBorder="1" applyAlignment="1">
      <alignment horizontal="center" vertical="center" wrapText="1"/>
    </xf>
    <xf numFmtId="0" fontId="3" fillId="0" borderId="0" xfId="42" applyFont="1" applyAlignment="1">
      <alignment horizontal="left"/>
    </xf>
    <xf numFmtId="49" fontId="25" fillId="0" borderId="22" xfId="42" applyNumberFormat="1" applyFont="1" applyBorder="1" applyAlignment="1">
      <alignment horizontal="center"/>
    </xf>
    <xf numFmtId="49" fontId="9" fillId="0" borderId="12" xfId="42" applyNumberFormat="1" applyFont="1" applyBorder="1" applyAlignment="1">
      <alignment horizontal="center" vertical="center"/>
    </xf>
    <xf numFmtId="49" fontId="9" fillId="0" borderId="13" xfId="42" applyNumberFormat="1" applyFont="1" applyBorder="1" applyAlignment="1">
      <alignment horizontal="center" vertical="center"/>
    </xf>
    <xf numFmtId="49" fontId="9" fillId="0" borderId="21" xfId="42" applyNumberFormat="1" applyFont="1" applyBorder="1" applyAlignment="1">
      <alignment horizontal="center" vertical="center"/>
    </xf>
    <xf numFmtId="0" fontId="9" fillId="0" borderId="27" xfId="42" applyFont="1" applyBorder="1" applyAlignment="1" applyProtection="1">
      <alignment horizontal="center" vertical="center" wrapText="1"/>
    </xf>
    <xf numFmtId="0" fontId="9" fillId="0" borderId="28" xfId="42" applyFont="1" applyBorder="1" applyAlignment="1" applyProtection="1">
      <alignment horizontal="center" vertical="center" wrapText="1"/>
    </xf>
    <xf numFmtId="0" fontId="56" fillId="0" borderId="22" xfId="42" applyFont="1" applyBorder="1" applyAlignment="1">
      <alignment horizontal="center" vertical="center"/>
    </xf>
    <xf numFmtId="0" fontId="9" fillId="0" borderId="23" xfId="42" applyFont="1" applyBorder="1" applyAlignment="1">
      <alignment horizontal="center" vertical="center"/>
    </xf>
    <xf numFmtId="0" fontId="18" fillId="0" borderId="0" xfId="42" applyFont="1" applyAlignment="1">
      <alignment horizontal="left" vertical="center"/>
    </xf>
    <xf numFmtId="0" fontId="7" fillId="0" borderId="0" xfId="42" applyFont="1" applyBorder="1" applyAlignment="1">
      <alignment horizontal="left"/>
    </xf>
    <xf numFmtId="0" fontId="9" fillId="0" borderId="22" xfId="42" applyBorder="1"/>
    <xf numFmtId="0" fontId="58" fillId="0" borderId="22" xfId="42" applyFont="1" applyBorder="1"/>
    <xf numFmtId="0" fontId="7" fillId="0" borderId="0" xfId="42" applyFont="1" applyBorder="1" applyAlignment="1"/>
    <xf numFmtId="0" fontId="7" fillId="0" borderId="0" xfId="42" applyFont="1" applyAlignment="1"/>
    <xf numFmtId="0" fontId="18" fillId="0" borderId="0" xfId="42" applyFont="1" applyBorder="1" applyAlignment="1"/>
    <xf numFmtId="0" fontId="3" fillId="0" borderId="0" xfId="42" applyFont="1" applyBorder="1" applyAlignment="1">
      <alignment horizontal="left"/>
    </xf>
    <xf numFmtId="0" fontId="9" fillId="0" borderId="17" xfId="42" applyFont="1" applyBorder="1" applyAlignment="1">
      <alignment horizontal="center"/>
    </xf>
    <xf numFmtId="0" fontId="9" fillId="0" borderId="13" xfId="42" applyFont="1" applyBorder="1" applyAlignment="1">
      <alignment horizontal="center"/>
    </xf>
    <xf numFmtId="0" fontId="9" fillId="0" borderId="10" xfId="42" applyFont="1" applyBorder="1" applyAlignment="1">
      <alignment horizontal="center"/>
    </xf>
    <xf numFmtId="0" fontId="9" fillId="0" borderId="24" xfId="42" applyFont="1" applyBorder="1" applyAlignment="1">
      <alignment horizontal="center"/>
    </xf>
    <xf numFmtId="0" fontId="9" fillId="0" borderId="11" xfId="42" applyFont="1" applyBorder="1" applyAlignment="1">
      <alignment horizontal="center"/>
    </xf>
    <xf numFmtId="0" fontId="9" fillId="0" borderId="19" xfId="42" applyFont="1" applyBorder="1" applyAlignment="1">
      <alignment horizontal="center"/>
    </xf>
    <xf numFmtId="0" fontId="9" fillId="0" borderId="21" xfId="42" applyFont="1" applyBorder="1" applyAlignment="1">
      <alignment horizontal="center"/>
    </xf>
    <xf numFmtId="0" fontId="63" fillId="0" borderId="16" xfId="36" applyBorder="1"/>
    <xf numFmtId="0" fontId="63" fillId="0" borderId="23" xfId="36" applyBorder="1"/>
    <xf numFmtId="0" fontId="63" fillId="0" borderId="12" xfId="36" applyBorder="1"/>
    <xf numFmtId="0" fontId="6" fillId="0" borderId="16" xfId="38" applyBorder="1"/>
    <xf numFmtId="0" fontId="6" fillId="0" borderId="23" xfId="38" applyBorder="1"/>
    <xf numFmtId="0" fontId="6" fillId="0" borderId="12" xfId="38" applyBorder="1"/>
    <xf numFmtId="0" fontId="0" fillId="0" borderId="10" xfId="0" applyBorder="1" applyAlignment="1">
      <alignment horizontal="center"/>
    </xf>
    <xf numFmtId="0" fontId="0" fillId="0" borderId="24" xfId="0" applyBorder="1" applyAlignment="1">
      <alignment horizontal="center"/>
    </xf>
    <xf numFmtId="0" fontId="25" fillId="0" borderId="22" xfId="42" applyFont="1" applyBorder="1" applyAlignment="1">
      <alignment horizontal="center"/>
    </xf>
    <xf numFmtId="0" fontId="7" fillId="0" borderId="0" xfId="42" applyFont="1" applyAlignment="1" applyProtection="1">
      <alignment horizontal="left"/>
      <protection locked="0"/>
    </xf>
    <xf numFmtId="0" fontId="9" fillId="0" borderId="16" xfId="42" applyFont="1" applyBorder="1" applyAlignment="1" applyProtection="1">
      <alignment horizontal="center" vertical="center"/>
      <protection locked="0"/>
    </xf>
    <xf numFmtId="0" fontId="9" fillId="0" borderId="23" xfId="42" applyFont="1" applyBorder="1" applyAlignment="1" applyProtection="1">
      <alignment horizontal="center" vertical="center"/>
      <protection locked="0"/>
    </xf>
    <xf numFmtId="0" fontId="9" fillId="0" borderId="12" xfId="42" applyFont="1" applyBorder="1" applyAlignment="1" applyProtection="1">
      <alignment horizontal="center" vertical="center"/>
      <protection locked="0"/>
    </xf>
    <xf numFmtId="0" fontId="9" fillId="0" borderId="19" xfId="42" applyFont="1" applyBorder="1" applyAlignment="1" applyProtection="1">
      <alignment horizontal="center" vertical="center"/>
      <protection locked="0"/>
    </xf>
    <xf numFmtId="0" fontId="9" fillId="0" borderId="22" xfId="42" applyFont="1" applyBorder="1" applyAlignment="1" applyProtection="1">
      <alignment horizontal="center" vertical="center"/>
      <protection locked="0"/>
    </xf>
    <xf numFmtId="0" fontId="9" fillId="0" borderId="21" xfId="42" applyFont="1" applyBorder="1" applyAlignment="1" applyProtection="1">
      <alignment horizontal="center" vertical="center"/>
      <protection locked="0"/>
    </xf>
    <xf numFmtId="49" fontId="9" fillId="0" borderId="0" xfId="42" applyNumberFormat="1" applyFont="1" applyAlignment="1">
      <alignment wrapText="1"/>
    </xf>
    <xf numFmtId="49" fontId="9" fillId="0" borderId="15" xfId="42" applyNumberFormat="1" applyFont="1" applyBorder="1" applyAlignment="1">
      <alignment horizontal="center" vertical="center"/>
    </xf>
    <xf numFmtId="49" fontId="9" fillId="0" borderId="20" xfId="42" applyNumberFormat="1" applyFont="1" applyBorder="1" applyAlignment="1">
      <alignment horizontal="center" vertical="center"/>
    </xf>
    <xf numFmtId="0" fontId="18" fillId="0" borderId="0" xfId="42" applyFont="1" applyAlignment="1" applyProtection="1">
      <alignment horizontal="left"/>
      <protection locked="0"/>
    </xf>
    <xf numFmtId="49" fontId="9" fillId="0" borderId="12" xfId="42" applyNumberFormat="1" applyFont="1" applyBorder="1" applyAlignment="1">
      <alignment horizontal="center" vertical="center" wrapText="1"/>
    </xf>
    <xf numFmtId="49" fontId="9" fillId="0" borderId="21" xfId="42" applyNumberFormat="1" applyFont="1" applyBorder="1" applyAlignment="1">
      <alignment horizontal="center" vertical="center" wrapText="1"/>
    </xf>
    <xf numFmtId="0" fontId="6" fillId="0" borderId="0" xfId="49" applyFont="1" applyBorder="1" applyAlignment="1">
      <alignment horizontal="left" vertical="center" wrapText="1"/>
    </xf>
    <xf numFmtId="0" fontId="62" fillId="0" borderId="0" xfId="38" applyFont="1" applyBorder="1" applyAlignment="1">
      <alignment horizontal="left" vertical="center"/>
    </xf>
    <xf numFmtId="49" fontId="3" fillId="0" borderId="24" xfId="49" applyNumberFormat="1" applyFont="1" applyFill="1" applyBorder="1" applyAlignment="1">
      <alignment horizontal="left" vertical="center" wrapText="1"/>
    </xf>
    <xf numFmtId="49" fontId="3" fillId="0" borderId="11" xfId="49" applyNumberFormat="1" applyFont="1" applyFill="1" applyBorder="1" applyAlignment="1">
      <alignment horizontal="left" vertical="center" wrapText="1"/>
    </xf>
    <xf numFmtId="0" fontId="3" fillId="0" borderId="0" xfId="49" applyFont="1" applyBorder="1" applyAlignment="1">
      <alignment horizontal="left" vertical="center" wrapText="1"/>
    </xf>
    <xf numFmtId="2" fontId="6" fillId="0" borderId="16" xfId="43" applyNumberFormat="1" applyBorder="1" applyAlignment="1">
      <alignment horizontal="center" vertical="center"/>
    </xf>
    <xf numFmtId="2" fontId="6" fillId="0" borderId="17" xfId="43" applyNumberFormat="1" applyBorder="1" applyAlignment="1">
      <alignment horizontal="center" vertical="center"/>
    </xf>
    <xf numFmtId="2" fontId="6" fillId="0" borderId="19" xfId="43" applyNumberFormat="1" applyBorder="1" applyAlignment="1">
      <alignment horizontal="center" vertical="center"/>
    </xf>
    <xf numFmtId="0" fontId="6" fillId="0" borderId="12" xfId="43" applyFont="1" applyBorder="1" applyAlignment="1">
      <alignment horizontal="center" vertical="center" wrapText="1"/>
    </xf>
    <xf numFmtId="0" fontId="6" fillId="0" borderId="13" xfId="43" applyFont="1" applyBorder="1" applyAlignment="1">
      <alignment horizontal="center" vertical="center" wrapText="1"/>
    </xf>
    <xf numFmtId="0" fontId="6" fillId="0" borderId="21" xfId="43" applyFont="1" applyBorder="1" applyAlignment="1">
      <alignment horizontal="center" vertical="center" wrapText="1"/>
    </xf>
    <xf numFmtId="2" fontId="6" fillId="0" borderId="10" xfId="43" applyNumberFormat="1" applyFont="1" applyBorder="1" applyAlignment="1">
      <alignment horizontal="center" vertical="center"/>
    </xf>
    <xf numFmtId="2" fontId="6" fillId="0" borderId="11" xfId="43" applyNumberFormat="1" applyFont="1" applyBorder="1" applyAlignment="1">
      <alignment horizontal="center" vertical="center"/>
    </xf>
    <xf numFmtId="165" fontId="6" fillId="0" borderId="15" xfId="43" applyNumberFormat="1" applyFont="1" applyBorder="1" applyAlignment="1">
      <alignment horizontal="center" vertical="center" wrapText="1"/>
    </xf>
    <xf numFmtId="165" fontId="6" fillId="0" borderId="18" xfId="43" applyNumberFormat="1" applyFont="1" applyBorder="1" applyAlignment="1">
      <alignment horizontal="center" vertical="center" wrapText="1"/>
    </xf>
    <xf numFmtId="165" fontId="6" fillId="0" borderId="20" xfId="43" applyNumberFormat="1" applyFont="1" applyBorder="1" applyAlignment="1">
      <alignment horizontal="center" vertical="center" wrapText="1"/>
    </xf>
    <xf numFmtId="165" fontId="6" fillId="0" borderId="12" xfId="43" applyNumberFormat="1" applyBorder="1" applyAlignment="1">
      <alignment horizontal="center" vertical="center"/>
    </xf>
    <xf numFmtId="165" fontId="6" fillId="0" borderId="13" xfId="43" applyNumberFormat="1" applyBorder="1" applyAlignment="1">
      <alignment horizontal="center" vertical="center"/>
    </xf>
    <xf numFmtId="165" fontId="6" fillId="0" borderId="21" xfId="43" applyNumberFormat="1" applyBorder="1" applyAlignment="1">
      <alignment horizontal="center" vertical="center"/>
    </xf>
    <xf numFmtId="165" fontId="6" fillId="0" borderId="15" xfId="43" applyNumberFormat="1" applyBorder="1" applyAlignment="1">
      <alignment horizontal="center" vertical="center"/>
    </xf>
    <xf numFmtId="165" fontId="6" fillId="0" borderId="18" xfId="43" applyNumberFormat="1" applyBorder="1" applyAlignment="1">
      <alignment horizontal="center" vertical="center"/>
    </xf>
    <xf numFmtId="165" fontId="6" fillId="0" borderId="20" xfId="43" applyNumberFormat="1" applyBorder="1" applyAlignment="1">
      <alignment horizontal="center" vertical="center"/>
    </xf>
    <xf numFmtId="2" fontId="6" fillId="0" borderId="15" xfId="43" applyNumberFormat="1" applyBorder="1" applyAlignment="1">
      <alignment horizontal="center" vertical="center"/>
    </xf>
    <xf numFmtId="2" fontId="6" fillId="0" borderId="20" xfId="43" applyNumberFormat="1" applyBorder="1" applyAlignment="1">
      <alignment horizontal="center" vertical="center"/>
    </xf>
    <xf numFmtId="3" fontId="6" fillId="0" borderId="15" xfId="43" applyNumberFormat="1" applyBorder="1" applyAlignment="1">
      <alignment horizontal="center" vertical="center"/>
    </xf>
    <xf numFmtId="3" fontId="6" fillId="0" borderId="20" xfId="43" applyNumberFormat="1" applyBorder="1" applyAlignment="1">
      <alignment horizontal="center" vertical="center"/>
    </xf>
    <xf numFmtId="165" fontId="6" fillId="0" borderId="16" xfId="43" applyNumberFormat="1" applyBorder="1" applyAlignment="1">
      <alignment horizontal="center" vertical="center"/>
    </xf>
    <xf numFmtId="165" fontId="6" fillId="0" borderId="17" xfId="43" applyNumberFormat="1" applyBorder="1" applyAlignment="1">
      <alignment horizontal="center" vertical="center"/>
    </xf>
    <xf numFmtId="165" fontId="6" fillId="0" borderId="19" xfId="43" applyNumberFormat="1" applyBorder="1" applyAlignment="1">
      <alignment horizontal="center" vertical="center"/>
    </xf>
    <xf numFmtId="49" fontId="18" fillId="0" borderId="0" xfId="0" applyNumberFormat="1" applyFont="1" applyAlignment="1">
      <alignment horizontal="left"/>
    </xf>
    <xf numFmtId="0" fontId="9" fillId="25" borderId="16" xfId="0" applyFont="1" applyFill="1" applyBorder="1" applyAlignment="1" applyProtection="1">
      <alignment horizontal="center" vertical="center" wrapText="1"/>
    </xf>
    <xf numFmtId="0" fontId="9" fillId="25" borderId="23" xfId="0" applyFont="1" applyFill="1" applyBorder="1" applyAlignment="1" applyProtection="1">
      <alignment horizontal="center" vertical="center" wrapText="1"/>
    </xf>
    <xf numFmtId="0" fontId="9" fillId="25" borderId="17" xfId="0" applyFont="1" applyFill="1" applyBorder="1" applyAlignment="1" applyProtection="1">
      <alignment horizontal="center" vertical="center" wrapText="1"/>
    </xf>
    <xf numFmtId="0" fontId="9" fillId="25" borderId="0" xfId="0" applyFont="1" applyFill="1" applyBorder="1" applyAlignment="1" applyProtection="1">
      <alignment horizontal="center" vertical="center" wrapText="1"/>
    </xf>
    <xf numFmtId="0" fontId="9" fillId="25" borderId="19" xfId="0" applyFont="1" applyFill="1" applyBorder="1" applyAlignment="1" applyProtection="1">
      <alignment horizontal="center" vertical="center" wrapText="1"/>
    </xf>
    <xf numFmtId="0" fontId="9" fillId="25" borderId="22" xfId="0" applyFont="1" applyFill="1" applyBorder="1" applyAlignment="1" applyProtection="1">
      <alignment horizontal="center" vertical="center" wrapText="1"/>
    </xf>
    <xf numFmtId="0" fontId="9" fillId="25" borderId="10" xfId="0" applyFont="1" applyFill="1" applyBorder="1" applyAlignment="1" applyProtection="1">
      <alignment horizontal="center" vertical="center" wrapText="1"/>
    </xf>
    <xf numFmtId="0" fontId="9" fillId="25" borderId="24" xfId="0" applyFont="1" applyFill="1" applyBorder="1" applyAlignment="1" applyProtection="1">
      <alignment horizontal="center" vertical="center" wrapText="1"/>
    </xf>
    <xf numFmtId="0" fontId="9" fillId="25" borderId="11" xfId="0" applyFont="1" applyFill="1" applyBorder="1" applyAlignment="1" applyProtection="1">
      <alignment horizontal="center" vertical="center" wrapText="1"/>
    </xf>
    <xf numFmtId="0" fontId="9" fillId="25" borderId="12" xfId="0" applyFont="1" applyFill="1" applyBorder="1" applyAlignment="1" applyProtection="1">
      <alignment horizontal="center" vertical="center" wrapText="1"/>
    </xf>
    <xf numFmtId="0" fontId="9" fillId="25" borderId="13" xfId="0" applyFont="1" applyFill="1" applyBorder="1" applyAlignment="1" applyProtection="1">
      <alignment horizontal="center" vertical="center" wrapText="1"/>
    </xf>
    <xf numFmtId="0" fontId="9" fillId="25" borderId="21" xfId="0" applyFont="1" applyFill="1" applyBorder="1" applyAlignment="1" applyProtection="1">
      <alignment horizontal="center" vertical="center" wrapText="1"/>
    </xf>
    <xf numFmtId="0" fontId="18" fillId="0" borderId="0" xfId="0" applyFont="1" applyAlignment="1">
      <alignment horizontal="left"/>
    </xf>
    <xf numFmtId="0" fontId="9" fillId="25" borderId="10" xfId="0" applyFont="1" applyFill="1" applyBorder="1" applyAlignment="1">
      <alignment horizontal="center"/>
    </xf>
    <xf numFmtId="0" fontId="9" fillId="25" borderId="24" xfId="0" applyFont="1" applyFill="1" applyBorder="1" applyAlignment="1">
      <alignment horizontal="center"/>
    </xf>
    <xf numFmtId="0" fontId="7" fillId="0" borderId="0" xfId="0" applyFont="1"/>
    <xf numFmtId="0" fontId="21" fillId="0" borderId="0" xfId="37" applyFont="1" applyFill="1" applyBorder="1" applyAlignment="1">
      <alignment horizontal="right" vertical="center"/>
    </xf>
    <xf numFmtId="0" fontId="9" fillId="25" borderId="15" xfId="42" applyFont="1" applyFill="1" applyBorder="1" applyAlignment="1">
      <alignment horizontal="center" vertical="center" wrapText="1"/>
    </xf>
    <xf numFmtId="0" fontId="9" fillId="25" borderId="18" xfId="42" applyFont="1" applyFill="1" applyBorder="1" applyAlignment="1">
      <alignment horizontal="center" vertical="center" wrapText="1"/>
    </xf>
    <xf numFmtId="0" fontId="9" fillId="25" borderId="20" xfId="42" applyFont="1" applyFill="1" applyBorder="1" applyAlignment="1">
      <alignment horizontal="center" vertical="center" wrapText="1"/>
    </xf>
    <xf numFmtId="0" fontId="9" fillId="25" borderId="17" xfId="42" applyFont="1" applyFill="1" applyBorder="1" applyAlignment="1">
      <alignment horizontal="center" wrapText="1"/>
    </xf>
    <xf numFmtId="0" fontId="9" fillId="25" borderId="0" xfId="42" applyFont="1" applyFill="1" applyBorder="1" applyAlignment="1">
      <alignment horizontal="center" wrapText="1"/>
    </xf>
    <xf numFmtId="0" fontId="9" fillId="25" borderId="13" xfId="42" applyFont="1" applyFill="1" applyBorder="1" applyAlignment="1">
      <alignment horizontal="center" wrapText="1"/>
    </xf>
    <xf numFmtId="0" fontId="9" fillId="25" borderId="10" xfId="42" applyFont="1" applyFill="1" applyBorder="1" applyAlignment="1">
      <alignment horizontal="center" wrapText="1"/>
    </xf>
    <xf numFmtId="0" fontId="9" fillId="25" borderId="24" xfId="42" applyFont="1" applyFill="1" applyBorder="1" applyAlignment="1">
      <alignment horizontal="center" wrapText="1"/>
    </xf>
  </cellXfs>
  <cellStyles count="60">
    <cellStyle name="20% - Akzent1" xfId="1"/>
    <cellStyle name="20% - Akzent2" xfId="2"/>
    <cellStyle name="20% - Akzent3" xfId="3"/>
    <cellStyle name="20% - Akzent4" xfId="4"/>
    <cellStyle name="20% - Akzent5" xfId="5"/>
    <cellStyle name="20% - Akzent6" xfId="6"/>
    <cellStyle name="40% - Akzent1" xfId="7"/>
    <cellStyle name="40% - Akzent2" xfId="8"/>
    <cellStyle name="40% - Akzent3" xfId="9"/>
    <cellStyle name="40% - Akzent4" xfId="10"/>
    <cellStyle name="40% - Akzent5" xfId="11"/>
    <cellStyle name="40% - Akzent6" xfId="12"/>
    <cellStyle name="60% - Akzent1" xfId="13"/>
    <cellStyle name="60% - Akzent2" xfId="14"/>
    <cellStyle name="60% - Akzent3" xfId="15"/>
    <cellStyle name="60% - Akzent4" xfId="16"/>
    <cellStyle name="60% - Akzent5" xfId="17"/>
    <cellStyle name="60% - Akzent6" xfId="18"/>
    <cellStyle name="Akzent1" xfId="19" builtinId="29" customBuiltin="1"/>
    <cellStyle name="Akzent2" xfId="20" builtinId="33" customBuiltin="1"/>
    <cellStyle name="Akzent3" xfId="21" builtinId="37" customBuiltin="1"/>
    <cellStyle name="Akzent4" xfId="22" builtinId="41" customBuiltin="1"/>
    <cellStyle name="Akzent5" xfId="23" builtinId="45" customBuiltin="1"/>
    <cellStyle name="Akzent6" xfId="24" builtinId="49" customBuiltin="1"/>
    <cellStyle name="Ausgabe" xfId="25" builtinId="21" customBuiltin="1"/>
    <cellStyle name="Berechnung" xfId="26" builtinId="22" customBuiltin="1"/>
    <cellStyle name="Eingabe" xfId="27" builtinId="20" customBuiltin="1"/>
    <cellStyle name="Ergebnis" xfId="28" builtinId="25" customBuiltin="1"/>
    <cellStyle name="Erklärender Text" xfId="29" builtinId="53" customBuiltin="1"/>
    <cellStyle name="Gut" xfId="30" builtinId="26" customBuiltin="1"/>
    <cellStyle name="Hyperlink" xfId="31" builtinId="8"/>
    <cellStyle name="Hyperlink 2" xfId="32"/>
    <cellStyle name="Neutral" xfId="33" builtinId="28" customBuiltin="1"/>
    <cellStyle name="Notiz" xfId="34" builtinId="10" customBuiltin="1"/>
    <cellStyle name="Schlecht" xfId="35" builtinId="27" customBuiltin="1"/>
    <cellStyle name="Standard" xfId="0" builtinId="0"/>
    <cellStyle name="Standard 2" xfId="36"/>
    <cellStyle name="Standard 3" xfId="37"/>
    <cellStyle name="Standard 4" xfId="38"/>
    <cellStyle name="Standard_2070100091125" xfId="39"/>
    <cellStyle name="Standard_2070100097005" xfId="40"/>
    <cellStyle name="Standard_2070100101045" xfId="41"/>
    <cellStyle name="Standard_2070100107005x" xfId="42"/>
    <cellStyle name="Standard_Indexberechnung 2008, 2009,2010,2011endgültig,2012_revidiert_monatliche Gesamtergebnisse" xfId="43"/>
    <cellStyle name="Standard_R1 Jahr, Grafik 3.3 A Bundesländer  Ausfuhr 2009" xfId="44"/>
    <cellStyle name="Standard_R1 Jahr, Grafik 3.3 A Bundesländer  Ausfuhr 2010 E" xfId="45"/>
    <cellStyle name="Standard_R1 Monat 2009  T11 Tab 2-3" xfId="46"/>
    <cellStyle name="Standard_Rangfolge JT Grundtabelle 2010 neu" xfId="47"/>
    <cellStyle name="Standard_Tab 2.2" xfId="48"/>
    <cellStyle name="Standard_Tabelle1" xfId="49"/>
    <cellStyle name="Standard_Temporär" xfId="50"/>
    <cellStyle name="Standard_Vorbemerkung" xfId="51"/>
    <cellStyle name="Überschrift" xfId="52" builtinId="15" customBuiltin="1"/>
    <cellStyle name="Überschrift 1" xfId="53" builtinId="16" customBuiltin="1"/>
    <cellStyle name="Überschrift 2" xfId="54" builtinId="17" customBuiltin="1"/>
    <cellStyle name="Überschrift 3" xfId="55" builtinId="18" customBuiltin="1"/>
    <cellStyle name="Überschrift 4" xfId="56" builtinId="19" customBuiltin="1"/>
    <cellStyle name="Verknüpfte Zelle" xfId="57" builtinId="24" customBuiltin="1"/>
    <cellStyle name="Warnender Text" xfId="58" builtinId="11" customBuiltin="1"/>
    <cellStyle name="Zelle überprüfen" xfId="59" builtinId="23" customBuiltin="1"/>
  </cellStyles>
  <dxfs count="2">
    <dxf>
      <font>
        <b/>
        <i val="0"/>
        <condense val="0"/>
        <extend val="0"/>
      </font>
      <fill>
        <patternFill>
          <bgColor indexed="10"/>
        </patternFill>
      </fill>
      <border>
        <left style="thin">
          <color indexed="64"/>
        </left>
        <right style="thin">
          <color indexed="64"/>
        </right>
        <top style="thin">
          <color indexed="64"/>
        </top>
        <bottom style="thin">
          <color indexed="64"/>
        </bottom>
      </border>
    </dxf>
    <dxf>
      <font>
        <b/>
        <i val="0"/>
        <condense val="0"/>
        <extend val="0"/>
      </font>
      <fill>
        <patternFill>
          <bgColor indexed="10"/>
        </patternFill>
      </fill>
      <border>
        <left style="thin">
          <color indexed="64"/>
        </left>
        <right style="thin">
          <color indexed="64"/>
        </right>
        <top style="thin">
          <color indexed="64"/>
        </top>
        <bottom style="thin">
          <color indexed="64"/>
        </bottom>
      </border>
    </dxf>
  </dxfs>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FFFFFF"/>
      <rgbColor rgb="00CCCCCC"/>
      <rgbColor rgb="00999999"/>
      <rgbColor rgb="00666666"/>
      <rgbColor rgb="00000000"/>
      <rgbColor rgb="00FFCC00"/>
      <rgbColor rgb="00CC0033"/>
      <rgbColor rgb="00990033"/>
      <rgbColor rgb="0066CCFF"/>
      <rgbColor rgb="003366CC"/>
      <rgbColor rgb="00333366"/>
      <rgbColor rgb="0066CC66"/>
      <rgbColor rgb="00339966"/>
      <rgbColor rgb="00006633"/>
      <rgbColor rgb="00FFFFFF"/>
      <rgbColor rgb="00CCCCCC"/>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21" Type="http://schemas.openxmlformats.org/officeDocument/2006/relationships/worksheet" Target="worksheets/sheet21.xml"/><Relationship Id="rId42" Type="http://schemas.openxmlformats.org/officeDocument/2006/relationships/worksheet" Target="worksheets/sheet42.xml"/><Relationship Id="rId47" Type="http://schemas.openxmlformats.org/officeDocument/2006/relationships/worksheet" Target="worksheets/sheet47.xml"/><Relationship Id="rId63" Type="http://schemas.openxmlformats.org/officeDocument/2006/relationships/worksheet" Target="worksheets/sheet63.xml"/><Relationship Id="rId68" Type="http://schemas.openxmlformats.org/officeDocument/2006/relationships/worksheet" Target="worksheets/sheet68.xml"/><Relationship Id="rId84" Type="http://schemas.openxmlformats.org/officeDocument/2006/relationships/worksheet" Target="worksheets/sheet84.xml"/><Relationship Id="rId89" Type="http://schemas.openxmlformats.org/officeDocument/2006/relationships/externalLink" Target="externalLinks/externalLink1.xml"/><Relationship Id="rId16" Type="http://schemas.openxmlformats.org/officeDocument/2006/relationships/worksheet" Target="worksheets/sheet16.xml"/><Relationship Id="rId11" Type="http://schemas.openxmlformats.org/officeDocument/2006/relationships/worksheet" Target="worksheets/sheet11.xml"/><Relationship Id="rId32" Type="http://schemas.openxmlformats.org/officeDocument/2006/relationships/worksheet" Target="worksheets/sheet32.xml"/><Relationship Id="rId37" Type="http://schemas.openxmlformats.org/officeDocument/2006/relationships/worksheet" Target="worksheets/sheet37.xml"/><Relationship Id="rId53" Type="http://schemas.openxmlformats.org/officeDocument/2006/relationships/worksheet" Target="worksheets/sheet53.xml"/><Relationship Id="rId58" Type="http://schemas.openxmlformats.org/officeDocument/2006/relationships/worksheet" Target="worksheets/sheet58.xml"/><Relationship Id="rId74" Type="http://schemas.openxmlformats.org/officeDocument/2006/relationships/worksheet" Target="worksheets/sheet74.xml"/><Relationship Id="rId79" Type="http://schemas.openxmlformats.org/officeDocument/2006/relationships/worksheet" Target="worksheets/sheet79.xml"/><Relationship Id="rId5" Type="http://schemas.openxmlformats.org/officeDocument/2006/relationships/worksheet" Target="worksheets/sheet5.xml"/><Relationship Id="rId90" Type="http://schemas.openxmlformats.org/officeDocument/2006/relationships/externalLink" Target="externalLinks/externalLink2.xml"/><Relationship Id="rId95" Type="http://schemas.openxmlformats.org/officeDocument/2006/relationships/externalLink" Target="externalLinks/externalLink7.xml"/><Relationship Id="rId22" Type="http://schemas.openxmlformats.org/officeDocument/2006/relationships/worksheet" Target="worksheets/sheet22.xml"/><Relationship Id="rId27" Type="http://schemas.openxmlformats.org/officeDocument/2006/relationships/worksheet" Target="worksheets/sheet27.xml"/><Relationship Id="rId43" Type="http://schemas.openxmlformats.org/officeDocument/2006/relationships/worksheet" Target="worksheets/sheet43.xml"/><Relationship Id="rId48" Type="http://schemas.openxmlformats.org/officeDocument/2006/relationships/worksheet" Target="worksheets/sheet48.xml"/><Relationship Id="rId64" Type="http://schemas.openxmlformats.org/officeDocument/2006/relationships/worksheet" Target="worksheets/sheet64.xml"/><Relationship Id="rId69" Type="http://schemas.openxmlformats.org/officeDocument/2006/relationships/worksheet" Target="worksheets/sheet69.xml"/><Relationship Id="rId80" Type="http://schemas.openxmlformats.org/officeDocument/2006/relationships/worksheet" Target="worksheets/sheet80.xml"/><Relationship Id="rId85" Type="http://schemas.openxmlformats.org/officeDocument/2006/relationships/worksheet" Target="worksheets/sheet85.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worksheet" Target="worksheets/sheet67.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worksheet" Target="worksheets/sheet70.xml"/><Relationship Id="rId75" Type="http://schemas.openxmlformats.org/officeDocument/2006/relationships/worksheet" Target="worksheets/sheet75.xml"/><Relationship Id="rId83" Type="http://schemas.openxmlformats.org/officeDocument/2006/relationships/worksheet" Target="worksheets/sheet83.xml"/><Relationship Id="rId88" Type="http://schemas.openxmlformats.org/officeDocument/2006/relationships/worksheet" Target="worksheets/sheet88.xml"/><Relationship Id="rId91" Type="http://schemas.openxmlformats.org/officeDocument/2006/relationships/externalLink" Target="externalLinks/externalLink3.xml"/><Relationship Id="rId96" Type="http://schemas.openxmlformats.org/officeDocument/2006/relationships/externalLink" Target="externalLinks/externalLink8.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worksheet" Target="worksheets/sheet73.xml"/><Relationship Id="rId78" Type="http://schemas.openxmlformats.org/officeDocument/2006/relationships/worksheet" Target="worksheets/sheet78.xml"/><Relationship Id="rId81" Type="http://schemas.openxmlformats.org/officeDocument/2006/relationships/worksheet" Target="worksheets/sheet81.xml"/><Relationship Id="rId86" Type="http://schemas.openxmlformats.org/officeDocument/2006/relationships/worksheet" Target="worksheets/sheet86.xml"/><Relationship Id="rId94" Type="http://schemas.openxmlformats.org/officeDocument/2006/relationships/externalLink" Target="externalLinks/externalLink6.xml"/><Relationship Id="rId99" Type="http://schemas.openxmlformats.org/officeDocument/2006/relationships/styles" Target="styles.xml"/><Relationship Id="rId101"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 Id="rId76" Type="http://schemas.openxmlformats.org/officeDocument/2006/relationships/worksheet" Target="worksheets/sheet76.xml"/><Relationship Id="rId97" Type="http://schemas.openxmlformats.org/officeDocument/2006/relationships/externalLink" Target="externalLinks/externalLink9.xml"/><Relationship Id="rId7" Type="http://schemas.openxmlformats.org/officeDocument/2006/relationships/worksheet" Target="worksheets/sheet7.xml"/><Relationship Id="rId71" Type="http://schemas.openxmlformats.org/officeDocument/2006/relationships/worksheet" Target="worksheets/sheet71.xml"/><Relationship Id="rId92" Type="http://schemas.openxmlformats.org/officeDocument/2006/relationships/externalLink" Target="externalLinks/externalLink4.xml"/><Relationship Id="rId2" Type="http://schemas.openxmlformats.org/officeDocument/2006/relationships/worksheet" Target="worksheets/sheet2.xml"/><Relationship Id="rId29" Type="http://schemas.openxmlformats.org/officeDocument/2006/relationships/worksheet" Target="worksheets/sheet29.xml"/><Relationship Id="rId24" Type="http://schemas.openxmlformats.org/officeDocument/2006/relationships/worksheet" Target="worksheets/sheet24.xml"/><Relationship Id="rId40" Type="http://schemas.openxmlformats.org/officeDocument/2006/relationships/worksheet" Target="worksheets/sheet40.xml"/><Relationship Id="rId45" Type="http://schemas.openxmlformats.org/officeDocument/2006/relationships/worksheet" Target="worksheets/sheet45.xml"/><Relationship Id="rId66" Type="http://schemas.openxmlformats.org/officeDocument/2006/relationships/worksheet" Target="worksheets/sheet66.xml"/><Relationship Id="rId87" Type="http://schemas.openxmlformats.org/officeDocument/2006/relationships/worksheet" Target="worksheets/sheet87.xml"/><Relationship Id="rId61" Type="http://schemas.openxmlformats.org/officeDocument/2006/relationships/worksheet" Target="worksheets/sheet61.xml"/><Relationship Id="rId82" Type="http://schemas.openxmlformats.org/officeDocument/2006/relationships/worksheet" Target="worksheets/sheet82.xml"/><Relationship Id="rId19" Type="http://schemas.openxmlformats.org/officeDocument/2006/relationships/worksheet" Target="worksheets/sheet19.xml"/><Relationship Id="rId14" Type="http://schemas.openxmlformats.org/officeDocument/2006/relationships/worksheet" Target="worksheets/sheet14.xml"/><Relationship Id="rId30" Type="http://schemas.openxmlformats.org/officeDocument/2006/relationships/worksheet" Target="worksheets/sheet30.xml"/><Relationship Id="rId35" Type="http://schemas.openxmlformats.org/officeDocument/2006/relationships/worksheet" Target="worksheets/sheet35.xml"/><Relationship Id="rId56" Type="http://schemas.openxmlformats.org/officeDocument/2006/relationships/worksheet" Target="worksheets/sheet56.xml"/><Relationship Id="rId77" Type="http://schemas.openxmlformats.org/officeDocument/2006/relationships/worksheet" Target="worksheets/sheet77.xml"/><Relationship Id="rId100" Type="http://schemas.openxmlformats.org/officeDocument/2006/relationships/sharedStrings" Target="sharedStrings.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93" Type="http://schemas.openxmlformats.org/officeDocument/2006/relationships/externalLink" Target="externalLinks/externalLink5.xml"/><Relationship Id="rId98" Type="http://schemas.openxmlformats.org/officeDocument/2006/relationships/theme" Target="theme/theme1.xml"/><Relationship Id="rId3" Type="http://schemas.openxmlformats.org/officeDocument/2006/relationships/worksheet" Target="worksheets/sheet3.xml"/></Relationships>
</file>

<file path=xl/drawings/_rels/drawing1.xml.rels><?xml version="1.0" encoding="UTF-8" standalone="yes"?>
<Relationships xmlns="http://schemas.openxmlformats.org/package/2006/relationships"><Relationship Id="rId1" Type="http://schemas.openxmlformats.org/officeDocument/2006/relationships/image" Target="../media/image2.png"/></Relationships>
</file>

<file path=xl/drawings/_rels/drawing2.xml.rels><?xml version="1.0" encoding="UTF-8" standalone="yes"?>
<Relationships xmlns="http://schemas.openxmlformats.org/package/2006/relationships"><Relationship Id="rId3" Type="http://schemas.openxmlformats.org/officeDocument/2006/relationships/image" Target="../media/image13.emf"/><Relationship Id="rId2" Type="http://schemas.openxmlformats.org/officeDocument/2006/relationships/image" Target="../media/image12.emf"/><Relationship Id="rId1" Type="http://schemas.openxmlformats.org/officeDocument/2006/relationships/image" Target="../media/image11.emf"/></Relationships>
</file>

<file path=xl/drawings/_rels/drawing3.xml.rels><?xml version="1.0" encoding="UTF-8" standalone="yes"?>
<Relationships xmlns="http://schemas.openxmlformats.org/package/2006/relationships"><Relationship Id="rId1" Type="http://schemas.openxmlformats.org/officeDocument/2006/relationships/image" Target="../media/image14.png"/></Relationships>
</file>

<file path=xl/drawings/_rels/drawing4.xml.rels><?xml version="1.0" encoding="UTF-8" standalone="yes"?>
<Relationships xmlns="http://schemas.openxmlformats.org/package/2006/relationships"><Relationship Id="rId1" Type="http://schemas.openxmlformats.org/officeDocument/2006/relationships/image" Target="../media/image15.png"/></Relationships>
</file>

<file path=xl/drawings/_rels/drawing5.xml.rels><?xml version="1.0" encoding="UTF-8" standalone="yes"?>
<Relationships xmlns="http://schemas.openxmlformats.org/package/2006/relationships"><Relationship Id="rId1" Type="http://schemas.openxmlformats.org/officeDocument/2006/relationships/image" Target="../media/image16.png"/></Relationships>
</file>

<file path=xl/drawings/_rels/drawing6.xml.rels><?xml version="1.0" encoding="UTF-8" standalone="yes"?>
<Relationships xmlns="http://schemas.openxmlformats.org/package/2006/relationships"><Relationship Id="rId2" Type="http://schemas.openxmlformats.org/officeDocument/2006/relationships/image" Target="../media/image18.png"/><Relationship Id="rId1" Type="http://schemas.openxmlformats.org/officeDocument/2006/relationships/image" Target="../media/image17.png"/></Relationships>
</file>

<file path=xl/drawings/_rels/drawing7.xml.rels><?xml version="1.0" encoding="UTF-8" standalone="yes"?>
<Relationships xmlns="http://schemas.openxmlformats.org/package/2006/relationships"><Relationship Id="rId3" Type="http://schemas.openxmlformats.org/officeDocument/2006/relationships/image" Target="../media/image21.png"/><Relationship Id="rId2" Type="http://schemas.openxmlformats.org/officeDocument/2006/relationships/image" Target="../media/image20.png"/><Relationship Id="rId1" Type="http://schemas.openxmlformats.org/officeDocument/2006/relationships/image" Target="../media/image19.png"/></Relationships>
</file>

<file path=xl/drawings/_rels/drawing8.xml.rels><?xml version="1.0" encoding="UTF-8" standalone="yes"?>
<Relationships xmlns="http://schemas.openxmlformats.org/package/2006/relationships"><Relationship Id="rId2" Type="http://schemas.openxmlformats.org/officeDocument/2006/relationships/image" Target="../media/image23.png"/><Relationship Id="rId1" Type="http://schemas.openxmlformats.org/officeDocument/2006/relationships/image" Target="../media/image22.png"/></Relationships>
</file>

<file path=xl/drawings/_rels/drawing9.xml.rels><?xml version="1.0" encoding="UTF-8" standalone="yes"?>
<Relationships xmlns="http://schemas.openxmlformats.org/package/2006/relationships"><Relationship Id="rId1" Type="http://schemas.openxmlformats.org/officeDocument/2006/relationships/image" Target="../media/image24.png"/></Relationships>
</file>

<file path=xl/drawings/_rels/drawing10.xml.rels><?xml version="1.0" encoding="UTF-8" standalone="yes"?>
<Relationships xmlns="http://schemas.openxmlformats.org/package/2006/relationships"><Relationship Id="rId1" Type="http://schemas.openxmlformats.org/officeDocument/2006/relationships/image" Target="../media/image25.png"/></Relationships>
</file>

<file path=xl/drawings/_rels/drawing11.xml.rels><?xml version="1.0" encoding="UTF-8" standalone="yes"?>
<Relationships xmlns="http://schemas.openxmlformats.org/package/2006/relationships"><Relationship Id="rId1" Type="http://schemas.openxmlformats.org/officeDocument/2006/relationships/image" Target="../media/image26.png"/></Relationships>
</file>

<file path=xl/drawings/_rels/drawing12.xml.rels><?xml version="1.0" encoding="UTF-8" standalone="yes"?>
<Relationships xmlns="http://schemas.openxmlformats.org/package/2006/relationships"><Relationship Id="rId1" Type="http://schemas.openxmlformats.org/officeDocument/2006/relationships/image" Target="../media/image27.png"/></Relationships>
</file>

<file path=xl/drawings/_rels/drawing13.xml.rels><?xml version="1.0" encoding="UTF-8" standalone="yes"?>
<Relationships xmlns="http://schemas.openxmlformats.org/package/2006/relationships"><Relationship Id="rId1" Type="http://schemas.openxmlformats.org/officeDocument/2006/relationships/image" Target="../media/image28.png"/></Relationships>
</file>

<file path=xl/drawings/_rels/drawing14.xml.rels><?xml version="1.0" encoding="UTF-8" standalone="yes"?>
<Relationships xmlns="http://schemas.openxmlformats.org/package/2006/relationships"><Relationship Id="rId2" Type="http://schemas.openxmlformats.org/officeDocument/2006/relationships/image" Target="../media/image30.png"/><Relationship Id="rId1" Type="http://schemas.openxmlformats.org/officeDocument/2006/relationships/image" Target="../media/image29.png"/></Relationships>
</file>

<file path=xl/drawings/_rels/drawing15.xml.rels><?xml version="1.0" encoding="UTF-8" standalone="yes"?>
<Relationships xmlns="http://schemas.openxmlformats.org/package/2006/relationships"><Relationship Id="rId1" Type="http://schemas.openxmlformats.org/officeDocument/2006/relationships/image" Target="../media/image31.png"/></Relationships>
</file>

<file path=xl/drawings/_rels/drawing16.xml.rels><?xml version="1.0" encoding="UTF-8" standalone="yes"?>
<Relationships xmlns="http://schemas.openxmlformats.org/package/2006/relationships"><Relationship Id="rId1" Type="http://schemas.openxmlformats.org/officeDocument/2006/relationships/image" Target="../media/image32.png"/></Relationships>
</file>

<file path=xl/drawings/_rels/drawing17.xml.rels><?xml version="1.0" encoding="UTF-8" standalone="yes"?>
<Relationships xmlns="http://schemas.openxmlformats.org/package/2006/relationships"><Relationship Id="rId2" Type="http://schemas.openxmlformats.org/officeDocument/2006/relationships/image" Target="../media/image34.png"/><Relationship Id="rId1" Type="http://schemas.openxmlformats.org/officeDocument/2006/relationships/image" Target="../media/image33.png"/></Relationships>
</file>

<file path=xl/drawings/_rels/drawing18.xml.rels><?xml version="1.0" encoding="UTF-8" standalone="yes"?>
<Relationships xmlns="http://schemas.openxmlformats.org/package/2006/relationships"><Relationship Id="rId2" Type="http://schemas.openxmlformats.org/officeDocument/2006/relationships/image" Target="../media/image36.png"/><Relationship Id="rId1" Type="http://schemas.openxmlformats.org/officeDocument/2006/relationships/image" Target="../media/image35.png"/></Relationships>
</file>

<file path=xl/drawings/_rels/drawing19.xml.rels><?xml version="1.0" encoding="UTF-8" standalone="yes"?>
<Relationships xmlns="http://schemas.openxmlformats.org/package/2006/relationships"><Relationship Id="rId3" Type="http://schemas.openxmlformats.org/officeDocument/2006/relationships/image" Target="../media/image39.png"/><Relationship Id="rId2" Type="http://schemas.openxmlformats.org/officeDocument/2006/relationships/image" Target="../media/image38.png"/><Relationship Id="rId1" Type="http://schemas.openxmlformats.org/officeDocument/2006/relationships/image" Target="../media/image37.png"/><Relationship Id="rId4" Type="http://schemas.openxmlformats.org/officeDocument/2006/relationships/image" Target="../media/image40.png"/></Relationships>
</file>

<file path=xl/drawings/_rels/drawing20.xml.rels><?xml version="1.0" encoding="UTF-8" standalone="yes"?>
<Relationships xmlns="http://schemas.openxmlformats.org/package/2006/relationships"><Relationship Id="rId3" Type="http://schemas.openxmlformats.org/officeDocument/2006/relationships/image" Target="../media/image43.png"/><Relationship Id="rId2" Type="http://schemas.openxmlformats.org/officeDocument/2006/relationships/image" Target="../media/image42.png"/><Relationship Id="rId1" Type="http://schemas.openxmlformats.org/officeDocument/2006/relationships/image" Target="../media/image41.png"/></Relationships>
</file>

<file path=xl/drawings/_rels/drawing21.xml.rels><?xml version="1.0" encoding="UTF-8" standalone="yes"?>
<Relationships xmlns="http://schemas.openxmlformats.org/package/2006/relationships"><Relationship Id="rId1" Type="http://schemas.openxmlformats.org/officeDocument/2006/relationships/image" Target="../media/image44.png"/></Relationships>
</file>

<file path=xl/drawings/_rels/drawing22.xml.rels><?xml version="1.0" encoding="UTF-8" standalone="yes"?>
<Relationships xmlns="http://schemas.openxmlformats.org/package/2006/relationships"><Relationship Id="rId3" Type="http://schemas.openxmlformats.org/officeDocument/2006/relationships/image" Target="../media/image47.png"/><Relationship Id="rId2" Type="http://schemas.openxmlformats.org/officeDocument/2006/relationships/image" Target="../media/image46.png"/><Relationship Id="rId1" Type="http://schemas.openxmlformats.org/officeDocument/2006/relationships/image" Target="../media/image45.png"/></Relationships>
</file>

<file path=xl/drawings/_rels/vmlDrawing1.vml.rels><?xml version="1.0" encoding="UTF-8" standalone="yes"?>
<Relationships xmlns="http://schemas.openxmlformats.org/package/2006/relationships"><Relationship Id="rId1" Type="http://schemas.openxmlformats.org/officeDocument/2006/relationships/image" Target="../media/image1.emf"/></Relationships>
</file>

<file path=xl/drawings/_rels/vmlDrawing2.vml.rels><?xml version="1.0" encoding="UTF-8" standalone="yes"?>
<Relationships xmlns="http://schemas.openxmlformats.org/package/2006/relationships"><Relationship Id="rId8" Type="http://schemas.openxmlformats.org/officeDocument/2006/relationships/image" Target="../media/image10.emf"/><Relationship Id="rId3" Type="http://schemas.openxmlformats.org/officeDocument/2006/relationships/image" Target="../media/image5.emf"/><Relationship Id="rId7" Type="http://schemas.openxmlformats.org/officeDocument/2006/relationships/image" Target="../media/image9.emf"/><Relationship Id="rId2" Type="http://schemas.openxmlformats.org/officeDocument/2006/relationships/image" Target="../media/image4.emf"/><Relationship Id="rId1" Type="http://schemas.openxmlformats.org/officeDocument/2006/relationships/image" Target="../media/image3.emf"/><Relationship Id="rId6" Type="http://schemas.openxmlformats.org/officeDocument/2006/relationships/image" Target="../media/image8.emf"/><Relationship Id="rId5" Type="http://schemas.openxmlformats.org/officeDocument/2006/relationships/image" Target="../media/image7.emf"/><Relationship Id="rId4" Type="http://schemas.openxmlformats.org/officeDocument/2006/relationships/image" Target="../media/image6.emf"/></Relationships>
</file>

<file path=xl/drawings/drawing1.xml><?xml version="1.0" encoding="utf-8"?>
<xdr:wsDr xmlns:xdr="http://schemas.openxmlformats.org/drawingml/2006/spreadsheetDrawing" xmlns:a="http://schemas.openxmlformats.org/drawingml/2006/main">
  <xdr:twoCellAnchor editAs="oneCell">
    <xdr:from>
      <xdr:col>1</xdr:col>
      <xdr:colOff>57150</xdr:colOff>
      <xdr:row>19</xdr:row>
      <xdr:rowOff>133350</xdr:rowOff>
    </xdr:from>
    <xdr:to>
      <xdr:col>4</xdr:col>
      <xdr:colOff>685800</xdr:colOff>
      <xdr:row>37</xdr:row>
      <xdr:rowOff>95250</xdr:rowOff>
    </xdr:to>
    <xdr:pic>
      <xdr:nvPicPr>
        <xdr:cNvPr id="620547" name="Picture 3" descr="07__Aussenhandel__RGB,property=image"/>
        <xdr:cNvPicPr>
          <a:picLocks noChangeAspect="1" noChangeArrowheads="1"/>
        </xdr:cNvPicPr>
      </xdr:nvPicPr>
      <xdr:blipFill>
        <a:blip xmlns:r="http://schemas.openxmlformats.org/officeDocument/2006/relationships" r:embed="rId1"/>
        <a:srcRect/>
        <a:stretch>
          <a:fillRect/>
        </a:stretch>
      </xdr:blipFill>
      <xdr:spPr bwMode="auto">
        <a:xfrm>
          <a:off x="504825" y="4448175"/>
          <a:ext cx="2914650" cy="2876550"/>
        </a:xfrm>
        <a:prstGeom prst="rect">
          <a:avLst/>
        </a:prstGeom>
        <a:noFill/>
        <a:ln w="9525">
          <a:noFill/>
          <a:miter lim="800000"/>
          <a:headEnd/>
          <a:tailEnd/>
        </a:ln>
      </xdr:spPr>
    </xdr:pic>
    <xdr:clientData/>
  </xdr:twoCellAnchor>
  <mc:AlternateContent xmlns:mc="http://schemas.openxmlformats.org/markup-compatibility/2006">
    <mc:Choice xmlns:a14="http://schemas.microsoft.com/office/drawing/2010/main" Requires="a14">
      <xdr:twoCellAnchor editAs="absolute">
        <xdr:from>
          <xdr:col>7</xdr:col>
          <xdr:colOff>838200</xdr:colOff>
          <xdr:row>0</xdr:row>
          <xdr:rowOff>85725</xdr:rowOff>
        </xdr:from>
        <xdr:to>
          <xdr:col>7</xdr:col>
          <xdr:colOff>2533650</xdr:colOff>
          <xdr:row>0</xdr:row>
          <xdr:rowOff>581025</xdr:rowOff>
        </xdr:to>
        <xdr:sp macro="" textlink="">
          <xdr:nvSpPr>
            <xdr:cNvPr id="620546" name="Object 2" hidden="1">
              <a:extLst>
                <a:ext uri="{63B3BB69-23CF-44E3-9099-C40C66FF867C}">
                  <a14:compatExt spid="_x0000_s620546"/>
                </a:ext>
              </a:extLst>
            </xdr:cNvPr>
            <xdr:cNvSpPr/>
          </xdr:nvSpPr>
          <xdr:spPr>
            <a:xfrm>
              <a:off x="0" y="0"/>
              <a:ext cx="0" cy="0"/>
            </a:xfrm>
            <a:prstGeom prst="rect">
              <a:avLst/>
            </a:prstGeom>
          </xdr:spPr>
        </xdr:sp>
        <xdr:clientData/>
      </xdr:twoCellAnchor>
    </mc:Choice>
    <mc:Fallback/>
  </mc:AlternateContent>
</xdr:wsDr>
</file>

<file path=xl/drawings/drawing2.xml><?xml version="1.0" encoding="utf-8"?>
<xdr:wsDr xmlns:xdr="http://schemas.openxmlformats.org/drawingml/2006/spreadsheetDrawing" xmlns:a="http://schemas.openxmlformats.org/drawingml/2006/main">
  <xdr:twoCellAnchor>
    <xdr:from>
      <xdr:col>1</xdr:col>
      <xdr:colOff>1085850</xdr:colOff>
      <xdr:row>519</xdr:row>
      <xdr:rowOff>0</xdr:rowOff>
    </xdr:from>
    <xdr:to>
      <xdr:col>1</xdr:col>
      <xdr:colOff>2390775</xdr:colOff>
      <xdr:row>519</xdr:row>
      <xdr:rowOff>0</xdr:rowOff>
    </xdr:to>
    <xdr:sp macro="" textlink="">
      <xdr:nvSpPr>
        <xdr:cNvPr id="467526" name="AutoShape 106"/>
        <xdr:cNvSpPr>
          <a:spLocks noChangeArrowheads="1"/>
        </xdr:cNvSpPr>
      </xdr:nvSpPr>
      <xdr:spPr bwMode="auto">
        <a:xfrm>
          <a:off x="1466850" y="134454900"/>
          <a:ext cx="1304925" cy="0"/>
        </a:xfrm>
        <a:custGeom>
          <a:avLst/>
          <a:gdLst>
            <a:gd name="T0" fmla="*/ 2147483647 w 21600"/>
            <a:gd name="T1" fmla="*/ 0 h 21600"/>
            <a:gd name="T2" fmla="*/ 0 w 21600"/>
            <a:gd name="T3" fmla="*/ 0 h 21600"/>
            <a:gd name="T4" fmla="*/ 2147483647 w 21600"/>
            <a:gd name="T5" fmla="*/ 0 h 21600"/>
            <a:gd name="T6" fmla="*/ 2147483647 w 21600"/>
            <a:gd name="T7" fmla="*/ 0 h 21600"/>
            <a:gd name="T8" fmla="*/ 17694720 60000 65536"/>
            <a:gd name="T9" fmla="*/ 11796480 60000 65536"/>
            <a:gd name="T10" fmla="*/ 5898240 60000 65536"/>
            <a:gd name="T11" fmla="*/ 0 60000 65536"/>
            <a:gd name="T12" fmla="*/ 3375 w 21600"/>
            <a:gd name="T13" fmla="*/ 0 h 21600"/>
            <a:gd name="T14" fmla="*/ 18900 w 21600"/>
            <a:gd name="T15" fmla="*/ 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000099"/>
        </a:solidFill>
        <a:ln w="9525">
          <a:noFill/>
          <a:miter lim="800000"/>
          <a:headEnd/>
          <a:tailEnd/>
        </a:ln>
      </xdr:spPr>
    </xdr:sp>
    <xdr:clientData/>
  </xdr:twoCellAnchor>
  <xdr:twoCellAnchor>
    <xdr:from>
      <xdr:col>1</xdr:col>
      <xdr:colOff>1143000</xdr:colOff>
      <xdr:row>519</xdr:row>
      <xdr:rowOff>0</xdr:rowOff>
    </xdr:from>
    <xdr:to>
      <xdr:col>1</xdr:col>
      <xdr:colOff>2457450</xdr:colOff>
      <xdr:row>519</xdr:row>
      <xdr:rowOff>0</xdr:rowOff>
    </xdr:to>
    <xdr:sp macro="" textlink="">
      <xdr:nvSpPr>
        <xdr:cNvPr id="467527" name="AutoShape 107"/>
        <xdr:cNvSpPr>
          <a:spLocks noChangeArrowheads="1"/>
        </xdr:cNvSpPr>
      </xdr:nvSpPr>
      <xdr:spPr bwMode="auto">
        <a:xfrm flipH="1">
          <a:off x="1524000" y="134454900"/>
          <a:ext cx="1314450" cy="0"/>
        </a:xfrm>
        <a:custGeom>
          <a:avLst/>
          <a:gdLst>
            <a:gd name="T0" fmla="*/ 2147483647 w 21600"/>
            <a:gd name="T1" fmla="*/ 0 h 21600"/>
            <a:gd name="T2" fmla="*/ 0 w 21600"/>
            <a:gd name="T3" fmla="*/ 0 h 21600"/>
            <a:gd name="T4" fmla="*/ 2147483647 w 21600"/>
            <a:gd name="T5" fmla="*/ 0 h 21600"/>
            <a:gd name="T6" fmla="*/ 2147483647 w 21600"/>
            <a:gd name="T7" fmla="*/ 0 h 21600"/>
            <a:gd name="T8" fmla="*/ 17694720 60000 65536"/>
            <a:gd name="T9" fmla="*/ 11796480 60000 65536"/>
            <a:gd name="T10" fmla="*/ 5898240 60000 65536"/>
            <a:gd name="T11" fmla="*/ 0 60000 65536"/>
            <a:gd name="T12" fmla="*/ 3375 w 21600"/>
            <a:gd name="T13" fmla="*/ 0 h 21600"/>
            <a:gd name="T14" fmla="*/ 18900 w 21600"/>
            <a:gd name="T15" fmla="*/ 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000099"/>
        </a:solidFill>
        <a:ln w="9525">
          <a:noFill/>
          <a:miter lim="800000"/>
          <a:headEnd/>
          <a:tailEnd/>
        </a:ln>
      </xdr:spPr>
    </xdr:sp>
    <xdr:clientData/>
  </xdr:twoCellAnchor>
  <xdr:twoCellAnchor>
    <xdr:from>
      <xdr:col>1</xdr:col>
      <xdr:colOff>3114675</xdr:colOff>
      <xdr:row>519</xdr:row>
      <xdr:rowOff>0</xdr:rowOff>
    </xdr:from>
    <xdr:to>
      <xdr:col>1</xdr:col>
      <xdr:colOff>4419600</xdr:colOff>
      <xdr:row>519</xdr:row>
      <xdr:rowOff>0</xdr:rowOff>
    </xdr:to>
    <xdr:sp macro="" textlink="">
      <xdr:nvSpPr>
        <xdr:cNvPr id="467528" name="AutoShape 108"/>
        <xdr:cNvSpPr>
          <a:spLocks noChangeArrowheads="1"/>
        </xdr:cNvSpPr>
      </xdr:nvSpPr>
      <xdr:spPr bwMode="auto">
        <a:xfrm>
          <a:off x="3495675" y="134454900"/>
          <a:ext cx="1304925" cy="0"/>
        </a:xfrm>
        <a:custGeom>
          <a:avLst/>
          <a:gdLst>
            <a:gd name="T0" fmla="*/ 2147483647 w 21600"/>
            <a:gd name="T1" fmla="*/ 0 h 21600"/>
            <a:gd name="T2" fmla="*/ 0 w 21600"/>
            <a:gd name="T3" fmla="*/ 0 h 21600"/>
            <a:gd name="T4" fmla="*/ 2147483647 w 21600"/>
            <a:gd name="T5" fmla="*/ 0 h 21600"/>
            <a:gd name="T6" fmla="*/ 2147483647 w 21600"/>
            <a:gd name="T7" fmla="*/ 0 h 21600"/>
            <a:gd name="T8" fmla="*/ 17694720 60000 65536"/>
            <a:gd name="T9" fmla="*/ 11796480 60000 65536"/>
            <a:gd name="T10" fmla="*/ 5898240 60000 65536"/>
            <a:gd name="T11" fmla="*/ 0 60000 65536"/>
            <a:gd name="T12" fmla="*/ 3375 w 21600"/>
            <a:gd name="T13" fmla="*/ 0 h 21600"/>
            <a:gd name="T14" fmla="*/ 18900 w 21600"/>
            <a:gd name="T15" fmla="*/ 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666666"/>
        </a:solidFill>
        <a:ln w="9525">
          <a:noFill/>
          <a:miter lim="800000"/>
          <a:headEnd/>
          <a:tailEnd/>
        </a:ln>
      </xdr:spPr>
    </xdr:sp>
    <xdr:clientData/>
  </xdr:twoCellAnchor>
  <xdr:twoCellAnchor>
    <xdr:from>
      <xdr:col>1</xdr:col>
      <xdr:colOff>2990850</xdr:colOff>
      <xdr:row>519</xdr:row>
      <xdr:rowOff>0</xdr:rowOff>
    </xdr:from>
    <xdr:to>
      <xdr:col>1</xdr:col>
      <xdr:colOff>4295775</xdr:colOff>
      <xdr:row>519</xdr:row>
      <xdr:rowOff>0</xdr:rowOff>
    </xdr:to>
    <xdr:sp macro="" textlink="">
      <xdr:nvSpPr>
        <xdr:cNvPr id="467529" name="AutoShape 109"/>
        <xdr:cNvSpPr>
          <a:spLocks noChangeArrowheads="1"/>
        </xdr:cNvSpPr>
      </xdr:nvSpPr>
      <xdr:spPr bwMode="auto">
        <a:xfrm flipH="1">
          <a:off x="3371850" y="134454900"/>
          <a:ext cx="1304925" cy="0"/>
        </a:xfrm>
        <a:custGeom>
          <a:avLst/>
          <a:gdLst>
            <a:gd name="T0" fmla="*/ 2147483647 w 21600"/>
            <a:gd name="T1" fmla="*/ 0 h 21600"/>
            <a:gd name="T2" fmla="*/ 0 w 21600"/>
            <a:gd name="T3" fmla="*/ 0 h 21600"/>
            <a:gd name="T4" fmla="*/ 2147483647 w 21600"/>
            <a:gd name="T5" fmla="*/ 0 h 21600"/>
            <a:gd name="T6" fmla="*/ 2147483647 w 21600"/>
            <a:gd name="T7" fmla="*/ 0 h 21600"/>
            <a:gd name="T8" fmla="*/ 17694720 60000 65536"/>
            <a:gd name="T9" fmla="*/ 11796480 60000 65536"/>
            <a:gd name="T10" fmla="*/ 5898240 60000 65536"/>
            <a:gd name="T11" fmla="*/ 0 60000 65536"/>
            <a:gd name="T12" fmla="*/ 3375 w 21600"/>
            <a:gd name="T13" fmla="*/ 0 h 21600"/>
            <a:gd name="T14" fmla="*/ 18900 w 21600"/>
            <a:gd name="T15" fmla="*/ 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666666"/>
        </a:solidFill>
        <a:ln w="9525">
          <a:noFill/>
          <a:miter lim="800000"/>
          <a:headEnd/>
          <a:tailEnd/>
        </a:ln>
      </xdr:spPr>
    </xdr:sp>
    <xdr:clientData/>
  </xdr:twoCellAnchor>
  <xdr:twoCellAnchor>
    <xdr:from>
      <xdr:col>1</xdr:col>
      <xdr:colOff>3916680</xdr:colOff>
      <xdr:row>519</xdr:row>
      <xdr:rowOff>0</xdr:rowOff>
    </xdr:from>
    <xdr:to>
      <xdr:col>1</xdr:col>
      <xdr:colOff>5501640</xdr:colOff>
      <xdr:row>519</xdr:row>
      <xdr:rowOff>0</xdr:rowOff>
    </xdr:to>
    <xdr:sp macro="" textlink="">
      <xdr:nvSpPr>
        <xdr:cNvPr id="467064" name="Text Box 120"/>
        <xdr:cNvSpPr txBox="1">
          <a:spLocks noChangeArrowheads="1"/>
        </xdr:cNvSpPr>
      </xdr:nvSpPr>
      <xdr:spPr bwMode="auto">
        <a:xfrm>
          <a:off x="4305300" y="131871720"/>
          <a:ext cx="1584960" cy="0"/>
        </a:xfrm>
        <a:prstGeom prst="rect">
          <a:avLst/>
        </a:prstGeom>
        <a:solidFill>
          <a:srgbClr val="CCCCCC"/>
        </a:solidFill>
        <a:ln>
          <a:noFill/>
        </a:ln>
        <a:effectLst/>
        <a:extLst/>
      </xdr:spPr>
      <xdr:txBody>
        <a:bodyPr vertOverflow="clip" wrap="square" lIns="91440" tIns="45720" rIns="91440" bIns="45720" anchor="t" upright="1"/>
        <a:lstStyle/>
        <a:p>
          <a:pPr algn="l" rtl="0">
            <a:defRPr sz="1000"/>
          </a:pPr>
          <a:r>
            <a:rPr lang="de-DE" sz="1100" b="0" i="0" u="none" strike="noStrike" baseline="0">
              <a:solidFill>
                <a:srgbClr val="000000"/>
              </a:solidFill>
              <a:latin typeface="MetaMediumLF-Roman"/>
            </a:rPr>
            <a:t>Verkehrszweig an der </a:t>
          </a:r>
        </a:p>
        <a:p>
          <a:pPr algn="l" rtl="0">
            <a:defRPr sz="1000"/>
          </a:pPr>
          <a:r>
            <a:rPr lang="de-DE" sz="1100" b="0" i="0" u="none" strike="noStrike" baseline="0">
              <a:solidFill>
                <a:srgbClr val="000000"/>
              </a:solidFill>
              <a:latin typeface="MetaMediumLF-Roman"/>
            </a:rPr>
            <a:t>EU-Außengrenze</a:t>
          </a:r>
        </a:p>
        <a:p>
          <a:pPr algn="l" rtl="0">
            <a:defRPr sz="1000"/>
          </a:pPr>
          <a:endParaRPr lang="de-DE" sz="1100" b="0" i="0" u="none" strike="noStrike" baseline="0">
            <a:solidFill>
              <a:srgbClr val="000000"/>
            </a:solidFill>
            <a:latin typeface="MetaMediumLF-Roman"/>
          </a:endParaRPr>
        </a:p>
      </xdr:txBody>
    </xdr:sp>
    <xdr:clientData/>
  </xdr:twoCellAnchor>
  <xdr:oneCellAnchor>
    <xdr:from>
      <xdr:col>1</xdr:col>
      <xdr:colOff>5572125</xdr:colOff>
      <xdr:row>520</xdr:row>
      <xdr:rowOff>0</xdr:rowOff>
    </xdr:from>
    <xdr:ext cx="194454" cy="1105773"/>
    <xdr:sp macro="" textlink="">
      <xdr:nvSpPr>
        <xdr:cNvPr id="467065" name="Text Box 121"/>
        <xdr:cNvSpPr txBox="1">
          <a:spLocks noChangeArrowheads="1"/>
        </xdr:cNvSpPr>
      </xdr:nvSpPr>
      <xdr:spPr bwMode="auto">
        <a:xfrm>
          <a:off x="6126480" y="132024120"/>
          <a:ext cx="184731" cy="1029513"/>
        </a:xfrm>
        <a:prstGeom prst="rect">
          <a:avLst/>
        </a:prstGeom>
        <a:noFill/>
        <a:ln>
          <a:noFill/>
        </a:ln>
        <a:effectLst/>
        <a:extLst/>
      </xdr:spPr>
      <xdr:txBody>
        <a:bodyPr wrap="none" lIns="91440" tIns="45720" rIns="91440" bIns="45720" anchor="t" upright="1">
          <a:spAutoFit/>
        </a:bodyPr>
        <a:lstStyle/>
        <a:p>
          <a:pPr algn="l" rtl="0">
            <a:lnSpc>
              <a:spcPts val="3600"/>
            </a:lnSpc>
            <a:defRPr sz="1000"/>
          </a:pPr>
          <a:endParaRPr lang="de-DE" sz="3200" b="0" i="0" u="none" strike="noStrike" baseline="0">
            <a:solidFill>
              <a:srgbClr val="000000"/>
            </a:solidFill>
            <a:latin typeface="MetaMediumLF-Roman"/>
          </a:endParaRPr>
        </a:p>
        <a:p>
          <a:pPr algn="l" rtl="0">
            <a:lnSpc>
              <a:spcPts val="3500"/>
            </a:lnSpc>
            <a:defRPr sz="1000"/>
          </a:pPr>
          <a:endParaRPr lang="de-DE" sz="3200" b="0" i="0" u="none" strike="noStrike" baseline="0">
            <a:solidFill>
              <a:srgbClr val="000000"/>
            </a:solidFill>
            <a:latin typeface="MetaMediumLF-Roman"/>
          </a:endParaRPr>
        </a:p>
      </xdr:txBody>
    </xdr:sp>
    <xdr:clientData/>
  </xdr:oneCellAnchor>
  <xdr:twoCellAnchor>
    <xdr:from>
      <xdr:col>1</xdr:col>
      <xdr:colOff>2065020</xdr:colOff>
      <xdr:row>519</xdr:row>
      <xdr:rowOff>0</xdr:rowOff>
    </xdr:from>
    <xdr:to>
      <xdr:col>1</xdr:col>
      <xdr:colOff>3345180</xdr:colOff>
      <xdr:row>519</xdr:row>
      <xdr:rowOff>0</xdr:rowOff>
    </xdr:to>
    <xdr:sp macro="" textlink="">
      <xdr:nvSpPr>
        <xdr:cNvPr id="467066" name="Text Box 122"/>
        <xdr:cNvSpPr txBox="1">
          <a:spLocks noChangeArrowheads="1"/>
        </xdr:cNvSpPr>
      </xdr:nvSpPr>
      <xdr:spPr bwMode="auto">
        <a:xfrm>
          <a:off x="2453640" y="131871720"/>
          <a:ext cx="1280160" cy="0"/>
        </a:xfrm>
        <a:prstGeom prst="rect">
          <a:avLst/>
        </a:prstGeom>
        <a:solidFill>
          <a:srgbClr val="CCCCCC"/>
        </a:solidFill>
        <a:ln>
          <a:noFill/>
        </a:ln>
        <a:effectLst/>
        <a:extLst/>
      </xdr:spPr>
      <xdr:txBody>
        <a:bodyPr vertOverflow="clip" wrap="square" lIns="91440" tIns="45720" rIns="91440" bIns="45720" anchor="t" upright="1"/>
        <a:lstStyle/>
        <a:p>
          <a:pPr algn="l" rtl="0">
            <a:defRPr sz="1000"/>
          </a:pPr>
          <a:r>
            <a:rPr lang="de-DE" sz="1100" b="1" i="0" u="none" strike="noStrike" baseline="0">
              <a:solidFill>
                <a:srgbClr val="000000"/>
              </a:solidFill>
              <a:latin typeface="IBM437-WIES/TTF"/>
            </a:rPr>
            <a:t>÷</a:t>
          </a:r>
          <a:r>
            <a:rPr lang="de-DE" sz="1100" b="1" i="0" u="none" strike="noStrike" baseline="0">
              <a:solidFill>
                <a:srgbClr val="000000"/>
              </a:solidFill>
              <a:latin typeface="MetaMediumLF-Roman"/>
            </a:rPr>
            <a:t> A</a:t>
          </a:r>
          <a:r>
            <a:rPr lang="de-DE" sz="1100" b="0" i="0" u="none" strike="noStrike" baseline="0">
              <a:solidFill>
                <a:srgbClr val="000000"/>
              </a:solidFill>
              <a:latin typeface="MetaMediumLF-Roman"/>
            </a:rPr>
            <a:t>ußenhandel</a:t>
          </a:r>
        </a:p>
        <a:p>
          <a:pPr algn="l" rtl="0">
            <a:defRPr sz="1000"/>
          </a:pPr>
          <a:endParaRPr lang="de-DE" sz="1100" b="0" i="0" u="none" strike="noStrike" baseline="0">
            <a:solidFill>
              <a:srgbClr val="000000"/>
            </a:solidFill>
            <a:latin typeface="MetaMediumLF-Roman"/>
          </a:endParaRPr>
        </a:p>
      </xdr:txBody>
    </xdr:sp>
    <xdr:clientData/>
  </xdr:twoCellAnchor>
  <xdr:twoCellAnchor>
    <xdr:from>
      <xdr:col>2</xdr:col>
      <xdr:colOff>0</xdr:colOff>
      <xdr:row>520</xdr:row>
      <xdr:rowOff>0</xdr:rowOff>
    </xdr:from>
    <xdr:to>
      <xdr:col>2</xdr:col>
      <xdr:colOff>0</xdr:colOff>
      <xdr:row>520</xdr:row>
      <xdr:rowOff>0</xdr:rowOff>
    </xdr:to>
    <xdr:sp macro="" textlink="">
      <xdr:nvSpPr>
        <xdr:cNvPr id="467533" name="Line 125"/>
        <xdr:cNvSpPr>
          <a:spLocks noChangeShapeType="1"/>
        </xdr:cNvSpPr>
      </xdr:nvSpPr>
      <xdr:spPr bwMode="auto">
        <a:xfrm>
          <a:off x="5962650" y="134607300"/>
          <a:ext cx="0" cy="0"/>
        </a:xfrm>
        <a:prstGeom prst="line">
          <a:avLst/>
        </a:prstGeom>
        <a:noFill/>
        <a:ln w="19050">
          <a:solidFill>
            <a:srgbClr val="000000"/>
          </a:solidFill>
          <a:prstDash val="dash"/>
          <a:round/>
          <a:headEnd/>
          <a:tailEnd/>
        </a:ln>
      </xdr:spPr>
    </xdr:sp>
    <xdr:clientData/>
  </xdr:twoCellAnchor>
  <xdr:twoCellAnchor>
    <xdr:from>
      <xdr:col>2</xdr:col>
      <xdr:colOff>0</xdr:colOff>
      <xdr:row>520</xdr:row>
      <xdr:rowOff>0</xdr:rowOff>
    </xdr:from>
    <xdr:to>
      <xdr:col>2</xdr:col>
      <xdr:colOff>0</xdr:colOff>
      <xdr:row>520</xdr:row>
      <xdr:rowOff>0</xdr:rowOff>
    </xdr:to>
    <xdr:sp macro="" textlink="">
      <xdr:nvSpPr>
        <xdr:cNvPr id="467534" name="Line 126"/>
        <xdr:cNvSpPr>
          <a:spLocks noChangeShapeType="1"/>
        </xdr:cNvSpPr>
      </xdr:nvSpPr>
      <xdr:spPr bwMode="auto">
        <a:xfrm>
          <a:off x="5962650" y="134607300"/>
          <a:ext cx="0" cy="0"/>
        </a:xfrm>
        <a:prstGeom prst="line">
          <a:avLst/>
        </a:prstGeom>
        <a:noFill/>
        <a:ln w="19050">
          <a:solidFill>
            <a:srgbClr val="000000"/>
          </a:solidFill>
          <a:prstDash val="dash"/>
          <a:round/>
          <a:headEnd/>
          <a:tailEnd/>
        </a:ln>
      </xdr:spPr>
    </xdr:sp>
    <xdr:clientData/>
  </xdr:twoCellAnchor>
  <xdr:twoCellAnchor>
    <xdr:from>
      <xdr:col>1</xdr:col>
      <xdr:colOff>57150</xdr:colOff>
      <xdr:row>539</xdr:row>
      <xdr:rowOff>123825</xdr:rowOff>
    </xdr:from>
    <xdr:to>
      <xdr:col>1</xdr:col>
      <xdr:colOff>1885950</xdr:colOff>
      <xdr:row>558</xdr:row>
      <xdr:rowOff>152400</xdr:rowOff>
    </xdr:to>
    <xdr:grpSp>
      <xdr:nvGrpSpPr>
        <xdr:cNvPr id="467535" name="Group 5"/>
        <xdr:cNvGrpSpPr>
          <a:grpSpLocks/>
        </xdr:cNvGrpSpPr>
      </xdr:nvGrpSpPr>
      <xdr:grpSpPr bwMode="auto">
        <a:xfrm>
          <a:off x="438150" y="137569575"/>
          <a:ext cx="1828800" cy="3105150"/>
          <a:chOff x="5074" y="8184"/>
          <a:chExt cx="1530" cy="1920"/>
        </a:xfrm>
      </xdr:grpSpPr>
      <xdr:sp macro="" textlink="">
        <xdr:nvSpPr>
          <xdr:cNvPr id="467415" name="Freeform 6"/>
          <xdr:cNvSpPr>
            <a:spLocks/>
          </xdr:cNvSpPr>
        </xdr:nvSpPr>
        <xdr:spPr bwMode="auto">
          <a:xfrm>
            <a:off x="6365" y="8367"/>
            <a:ext cx="80" cy="59"/>
          </a:xfrm>
          <a:custGeom>
            <a:avLst/>
            <a:gdLst>
              <a:gd name="T0" fmla="*/ 2 w 24"/>
              <a:gd name="T1" fmla="*/ 0 h 22"/>
              <a:gd name="T2" fmla="*/ 0 w 24"/>
              <a:gd name="T3" fmla="*/ 4 h 22"/>
              <a:gd name="T4" fmla="*/ 2 w 24"/>
              <a:gd name="T5" fmla="*/ 15 h 22"/>
              <a:gd name="T6" fmla="*/ 15 w 24"/>
              <a:gd name="T7" fmla="*/ 22 h 22"/>
              <a:gd name="T8" fmla="*/ 24 w 24"/>
              <a:gd name="T9" fmla="*/ 13 h 22"/>
              <a:gd name="T10" fmla="*/ 2 w 24"/>
              <a:gd name="T11" fmla="*/ 0 h 22"/>
              <a:gd name="T12" fmla="*/ 0 60000 65536"/>
              <a:gd name="T13" fmla="*/ 0 60000 65536"/>
              <a:gd name="T14" fmla="*/ 0 60000 65536"/>
              <a:gd name="T15" fmla="*/ 0 60000 65536"/>
              <a:gd name="T16" fmla="*/ 0 60000 65536"/>
              <a:gd name="T17" fmla="*/ 0 60000 65536"/>
              <a:gd name="T18" fmla="*/ 0 w 24"/>
              <a:gd name="T19" fmla="*/ 0 h 22"/>
              <a:gd name="T20" fmla="*/ 24 w 24"/>
              <a:gd name="T21" fmla="*/ 22 h 22"/>
            </a:gdLst>
            <a:ahLst/>
            <a:cxnLst>
              <a:cxn ang="T12">
                <a:pos x="T0" y="T1"/>
              </a:cxn>
              <a:cxn ang="T13">
                <a:pos x="T2" y="T3"/>
              </a:cxn>
              <a:cxn ang="T14">
                <a:pos x="T4" y="T5"/>
              </a:cxn>
              <a:cxn ang="T15">
                <a:pos x="T6" y="T7"/>
              </a:cxn>
              <a:cxn ang="T16">
                <a:pos x="T8" y="T9"/>
              </a:cxn>
              <a:cxn ang="T17">
                <a:pos x="T10" y="T11"/>
              </a:cxn>
            </a:cxnLst>
            <a:rect l="T18" t="T19" r="T20" b="T21"/>
            <a:pathLst>
              <a:path w="24" h="22">
                <a:moveTo>
                  <a:pt x="2" y="0"/>
                </a:moveTo>
                <a:lnTo>
                  <a:pt x="0" y="4"/>
                </a:lnTo>
                <a:lnTo>
                  <a:pt x="2" y="15"/>
                </a:lnTo>
                <a:lnTo>
                  <a:pt x="15" y="22"/>
                </a:lnTo>
                <a:lnTo>
                  <a:pt x="24" y="13"/>
                </a:lnTo>
                <a:lnTo>
                  <a:pt x="2" y="0"/>
                </a:lnTo>
                <a:close/>
              </a:path>
            </a:pathLst>
          </a:custGeom>
          <a:gradFill rotWithShape="1">
            <a:gsLst>
              <a:gs pos="0">
                <a:srgbClr val="66CCFF"/>
              </a:gs>
              <a:gs pos="100000">
                <a:srgbClr val="FFFFFF"/>
              </a:gs>
            </a:gsLst>
            <a:lin ang="5400000" scaled="1"/>
          </a:gradFill>
          <a:ln w="12700">
            <a:solidFill>
              <a:srgbClr val="000000"/>
            </a:solidFill>
            <a:round/>
            <a:headEnd/>
            <a:tailEnd/>
          </a:ln>
          <a:effectLs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defRPr sz="1000"/>
            </a:pPr>
            <a:endParaRPr lang="de-DE" sz="2000" b="0" i="0" u="none" strike="noStrike" baseline="0">
              <a:solidFill>
                <a:srgbClr val="000000"/>
              </a:solidFill>
              <a:latin typeface="MetaNormalLF-Roman"/>
            </a:endParaRPr>
          </a:p>
        </xdr:txBody>
      </xdr:sp>
      <xdr:sp macro="" textlink="">
        <xdr:nvSpPr>
          <xdr:cNvPr id="467416" name="Freeform 7"/>
          <xdr:cNvSpPr>
            <a:spLocks/>
          </xdr:cNvSpPr>
        </xdr:nvSpPr>
        <xdr:spPr bwMode="auto">
          <a:xfrm>
            <a:off x="5074" y="8184"/>
            <a:ext cx="1530" cy="1920"/>
          </a:xfrm>
          <a:custGeom>
            <a:avLst/>
            <a:gdLst>
              <a:gd name="T0" fmla="*/ 201 w 512"/>
              <a:gd name="T1" fmla="*/ 15 h 684"/>
              <a:gd name="T2" fmla="*/ 207 w 512"/>
              <a:gd name="T3" fmla="*/ 48 h 684"/>
              <a:gd name="T4" fmla="*/ 203 w 512"/>
              <a:gd name="T5" fmla="*/ 72 h 684"/>
              <a:gd name="T6" fmla="*/ 231 w 512"/>
              <a:gd name="T7" fmla="*/ 107 h 684"/>
              <a:gd name="T8" fmla="*/ 190 w 512"/>
              <a:gd name="T9" fmla="*/ 96 h 684"/>
              <a:gd name="T10" fmla="*/ 158 w 512"/>
              <a:gd name="T11" fmla="*/ 122 h 684"/>
              <a:gd name="T12" fmla="*/ 136 w 512"/>
              <a:gd name="T13" fmla="*/ 100 h 684"/>
              <a:gd name="T14" fmla="*/ 95 w 512"/>
              <a:gd name="T15" fmla="*/ 122 h 684"/>
              <a:gd name="T16" fmla="*/ 103 w 512"/>
              <a:gd name="T17" fmla="*/ 157 h 684"/>
              <a:gd name="T18" fmla="*/ 82 w 512"/>
              <a:gd name="T19" fmla="*/ 176 h 684"/>
              <a:gd name="T20" fmla="*/ 86 w 512"/>
              <a:gd name="T21" fmla="*/ 209 h 684"/>
              <a:gd name="T22" fmla="*/ 58 w 512"/>
              <a:gd name="T23" fmla="*/ 244 h 684"/>
              <a:gd name="T24" fmla="*/ 28 w 512"/>
              <a:gd name="T25" fmla="*/ 272 h 684"/>
              <a:gd name="T26" fmla="*/ 19 w 512"/>
              <a:gd name="T27" fmla="*/ 326 h 684"/>
              <a:gd name="T28" fmla="*/ 15 w 512"/>
              <a:gd name="T29" fmla="*/ 350 h 684"/>
              <a:gd name="T30" fmla="*/ 2 w 512"/>
              <a:gd name="T31" fmla="*/ 400 h 684"/>
              <a:gd name="T32" fmla="*/ 19 w 512"/>
              <a:gd name="T33" fmla="*/ 424 h 684"/>
              <a:gd name="T34" fmla="*/ 0 w 512"/>
              <a:gd name="T35" fmla="*/ 455 h 684"/>
              <a:gd name="T36" fmla="*/ 28 w 512"/>
              <a:gd name="T37" fmla="*/ 489 h 684"/>
              <a:gd name="T38" fmla="*/ 81 w 512"/>
              <a:gd name="T39" fmla="*/ 496 h 684"/>
              <a:gd name="T40" fmla="*/ 90 w 512"/>
              <a:gd name="T41" fmla="*/ 520 h 684"/>
              <a:gd name="T42" fmla="*/ 66 w 512"/>
              <a:gd name="T43" fmla="*/ 553 h 684"/>
              <a:gd name="T44" fmla="*/ 45 w 512"/>
              <a:gd name="T45" fmla="*/ 608 h 684"/>
              <a:gd name="T46" fmla="*/ 73 w 512"/>
              <a:gd name="T47" fmla="*/ 641 h 684"/>
              <a:gd name="T48" fmla="*/ 99 w 512"/>
              <a:gd name="T49" fmla="*/ 628 h 684"/>
              <a:gd name="T50" fmla="*/ 125 w 512"/>
              <a:gd name="T51" fmla="*/ 638 h 684"/>
              <a:gd name="T52" fmla="*/ 149 w 512"/>
              <a:gd name="T53" fmla="*/ 660 h 684"/>
              <a:gd name="T54" fmla="*/ 197 w 512"/>
              <a:gd name="T55" fmla="*/ 667 h 684"/>
              <a:gd name="T56" fmla="*/ 229 w 512"/>
              <a:gd name="T57" fmla="*/ 673 h 684"/>
              <a:gd name="T58" fmla="*/ 277 w 512"/>
              <a:gd name="T59" fmla="*/ 673 h 684"/>
              <a:gd name="T60" fmla="*/ 308 w 512"/>
              <a:gd name="T61" fmla="*/ 669 h 684"/>
              <a:gd name="T62" fmla="*/ 342 w 512"/>
              <a:gd name="T63" fmla="*/ 669 h 684"/>
              <a:gd name="T64" fmla="*/ 382 w 512"/>
              <a:gd name="T65" fmla="*/ 678 h 684"/>
              <a:gd name="T66" fmla="*/ 373 w 512"/>
              <a:gd name="T67" fmla="*/ 649 h 684"/>
              <a:gd name="T68" fmla="*/ 432 w 512"/>
              <a:gd name="T69" fmla="*/ 593 h 684"/>
              <a:gd name="T70" fmla="*/ 403 w 512"/>
              <a:gd name="T71" fmla="*/ 567 h 684"/>
              <a:gd name="T72" fmla="*/ 347 w 512"/>
              <a:gd name="T73" fmla="*/ 511 h 684"/>
              <a:gd name="T74" fmla="*/ 333 w 512"/>
              <a:gd name="T75" fmla="*/ 461 h 684"/>
              <a:gd name="T76" fmla="*/ 352 w 512"/>
              <a:gd name="T77" fmla="*/ 449 h 684"/>
              <a:gd name="T78" fmla="*/ 463 w 512"/>
              <a:gd name="T79" fmla="*/ 400 h 684"/>
              <a:gd name="T80" fmla="*/ 503 w 512"/>
              <a:gd name="T81" fmla="*/ 397 h 684"/>
              <a:gd name="T82" fmla="*/ 512 w 512"/>
              <a:gd name="T83" fmla="*/ 363 h 684"/>
              <a:gd name="T84" fmla="*/ 501 w 512"/>
              <a:gd name="T85" fmla="*/ 300 h 684"/>
              <a:gd name="T86" fmla="*/ 492 w 512"/>
              <a:gd name="T87" fmla="*/ 256 h 684"/>
              <a:gd name="T88" fmla="*/ 479 w 512"/>
              <a:gd name="T89" fmla="*/ 207 h 684"/>
              <a:gd name="T90" fmla="*/ 458 w 512"/>
              <a:gd name="T91" fmla="*/ 130 h 684"/>
              <a:gd name="T92" fmla="*/ 414 w 512"/>
              <a:gd name="T93" fmla="*/ 85 h 684"/>
              <a:gd name="T94" fmla="*/ 379 w 512"/>
              <a:gd name="T95" fmla="*/ 83 h 684"/>
              <a:gd name="T96" fmla="*/ 319 w 512"/>
              <a:gd name="T97" fmla="*/ 106 h 684"/>
              <a:gd name="T98" fmla="*/ 314 w 512"/>
              <a:gd name="T99" fmla="*/ 87 h 684"/>
              <a:gd name="T100" fmla="*/ 284 w 512"/>
              <a:gd name="T101" fmla="*/ 59 h 684"/>
              <a:gd name="T102" fmla="*/ 260 w 512"/>
              <a:gd name="T103" fmla="*/ 15 h 684"/>
              <a:gd name="T104" fmla="*/ 225 w 512"/>
              <a:gd name="T105" fmla="*/ 2 h 684"/>
              <a:gd name="T106" fmla="*/ 0 60000 65536"/>
              <a:gd name="T107" fmla="*/ 0 60000 65536"/>
              <a:gd name="T108" fmla="*/ 0 60000 65536"/>
              <a:gd name="T109" fmla="*/ 0 60000 65536"/>
              <a:gd name="T110" fmla="*/ 0 60000 65536"/>
              <a:gd name="T111" fmla="*/ 0 60000 65536"/>
              <a:gd name="T112" fmla="*/ 0 60000 65536"/>
              <a:gd name="T113" fmla="*/ 0 60000 65536"/>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w 512"/>
              <a:gd name="T160" fmla="*/ 0 h 684"/>
              <a:gd name="T161" fmla="*/ 512 w 512"/>
              <a:gd name="T162" fmla="*/ 684 h 684"/>
            </a:gdLst>
            <a:ahLst/>
            <a:cxnLst>
              <a:cxn ang="T106">
                <a:pos x="T0" y="T1"/>
              </a:cxn>
              <a:cxn ang="T107">
                <a:pos x="T2" y="T3"/>
              </a:cxn>
              <a:cxn ang="T108">
                <a:pos x="T4" y="T5"/>
              </a:cxn>
              <a:cxn ang="T109">
                <a:pos x="T6" y="T7"/>
              </a:cxn>
              <a:cxn ang="T110">
                <a:pos x="T8" y="T9"/>
              </a:cxn>
              <a:cxn ang="T111">
                <a:pos x="T10" y="T11"/>
              </a:cxn>
              <a:cxn ang="T112">
                <a:pos x="T12" y="T13"/>
              </a:cxn>
              <a:cxn ang="T113">
                <a:pos x="T14" y="T15"/>
              </a:cxn>
              <a:cxn ang="T114">
                <a:pos x="T16" y="T17"/>
              </a:cxn>
              <a:cxn ang="T115">
                <a:pos x="T18" y="T19"/>
              </a:cxn>
              <a:cxn ang="T116">
                <a:pos x="T20" y="T21"/>
              </a:cxn>
              <a:cxn ang="T117">
                <a:pos x="T22" y="T23"/>
              </a:cxn>
              <a:cxn ang="T118">
                <a:pos x="T24" y="T25"/>
              </a:cxn>
              <a:cxn ang="T119">
                <a:pos x="T26" y="T27"/>
              </a:cxn>
              <a:cxn ang="T120">
                <a:pos x="T28" y="T29"/>
              </a:cxn>
              <a:cxn ang="T121">
                <a:pos x="T30" y="T31"/>
              </a:cxn>
              <a:cxn ang="T122">
                <a:pos x="T32" y="T33"/>
              </a:cxn>
              <a:cxn ang="T123">
                <a:pos x="T34" y="T35"/>
              </a:cxn>
              <a:cxn ang="T124">
                <a:pos x="T36" y="T37"/>
              </a:cxn>
              <a:cxn ang="T125">
                <a:pos x="T38" y="T39"/>
              </a:cxn>
              <a:cxn ang="T126">
                <a:pos x="T40" y="T41"/>
              </a:cxn>
              <a:cxn ang="T127">
                <a:pos x="T42" y="T43"/>
              </a:cxn>
              <a:cxn ang="T128">
                <a:pos x="T44" y="T45"/>
              </a:cxn>
              <a:cxn ang="T129">
                <a:pos x="T46" y="T47"/>
              </a:cxn>
              <a:cxn ang="T130">
                <a:pos x="T48" y="T49"/>
              </a:cxn>
              <a:cxn ang="T131">
                <a:pos x="T50" y="T51"/>
              </a:cxn>
              <a:cxn ang="T132">
                <a:pos x="T52" y="T53"/>
              </a:cxn>
              <a:cxn ang="T133">
                <a:pos x="T54" y="T55"/>
              </a:cxn>
              <a:cxn ang="T134">
                <a:pos x="T56" y="T57"/>
              </a:cxn>
              <a:cxn ang="T135">
                <a:pos x="T58" y="T59"/>
              </a:cxn>
              <a:cxn ang="T136">
                <a:pos x="T60" y="T61"/>
              </a:cxn>
              <a:cxn ang="T137">
                <a:pos x="T62" y="T63"/>
              </a:cxn>
              <a:cxn ang="T138">
                <a:pos x="T64" y="T65"/>
              </a:cxn>
              <a:cxn ang="T139">
                <a:pos x="T66" y="T67"/>
              </a:cxn>
              <a:cxn ang="T140">
                <a:pos x="T68" y="T69"/>
              </a:cxn>
              <a:cxn ang="T141">
                <a:pos x="T70" y="T71"/>
              </a:cxn>
              <a:cxn ang="T142">
                <a:pos x="T72" y="T73"/>
              </a:cxn>
              <a:cxn ang="T143">
                <a:pos x="T74" y="T75"/>
              </a:cxn>
              <a:cxn ang="T144">
                <a:pos x="T76" y="T77"/>
              </a:cxn>
              <a:cxn ang="T145">
                <a:pos x="T78" y="T79"/>
              </a:cxn>
              <a:cxn ang="T146">
                <a:pos x="T80" y="T81"/>
              </a:cxn>
              <a:cxn ang="T147">
                <a:pos x="T82" y="T83"/>
              </a:cxn>
              <a:cxn ang="T148">
                <a:pos x="T84" y="T85"/>
              </a:cxn>
              <a:cxn ang="T149">
                <a:pos x="T86" y="T87"/>
              </a:cxn>
              <a:cxn ang="T150">
                <a:pos x="T88" y="T89"/>
              </a:cxn>
              <a:cxn ang="T151">
                <a:pos x="T90" y="T91"/>
              </a:cxn>
              <a:cxn ang="T152">
                <a:pos x="T92" y="T93"/>
              </a:cxn>
              <a:cxn ang="T153">
                <a:pos x="T94" y="T95"/>
              </a:cxn>
              <a:cxn ang="T154">
                <a:pos x="T96" y="T97"/>
              </a:cxn>
              <a:cxn ang="T155">
                <a:pos x="T98" y="T99"/>
              </a:cxn>
              <a:cxn ang="T156">
                <a:pos x="T100" y="T101"/>
              </a:cxn>
              <a:cxn ang="T157">
                <a:pos x="T102" y="T103"/>
              </a:cxn>
              <a:cxn ang="T158">
                <a:pos x="T104" y="T105"/>
              </a:cxn>
            </a:cxnLst>
            <a:rect l="T159" t="T160" r="T161" b="T162"/>
            <a:pathLst>
              <a:path w="512" h="684">
                <a:moveTo>
                  <a:pt x="212" y="0"/>
                </a:moveTo>
                <a:lnTo>
                  <a:pt x="201" y="7"/>
                </a:lnTo>
                <a:lnTo>
                  <a:pt x="201" y="15"/>
                </a:lnTo>
                <a:lnTo>
                  <a:pt x="203" y="22"/>
                </a:lnTo>
                <a:lnTo>
                  <a:pt x="205" y="33"/>
                </a:lnTo>
                <a:lnTo>
                  <a:pt x="207" y="48"/>
                </a:lnTo>
                <a:lnTo>
                  <a:pt x="201" y="54"/>
                </a:lnTo>
                <a:lnTo>
                  <a:pt x="201" y="63"/>
                </a:lnTo>
                <a:lnTo>
                  <a:pt x="203" y="72"/>
                </a:lnTo>
                <a:lnTo>
                  <a:pt x="218" y="85"/>
                </a:lnTo>
                <a:lnTo>
                  <a:pt x="227" y="87"/>
                </a:lnTo>
                <a:lnTo>
                  <a:pt x="231" y="107"/>
                </a:lnTo>
                <a:lnTo>
                  <a:pt x="210" y="102"/>
                </a:lnTo>
                <a:lnTo>
                  <a:pt x="199" y="91"/>
                </a:lnTo>
                <a:lnTo>
                  <a:pt x="190" y="96"/>
                </a:lnTo>
                <a:lnTo>
                  <a:pt x="173" y="117"/>
                </a:lnTo>
                <a:lnTo>
                  <a:pt x="166" y="124"/>
                </a:lnTo>
                <a:lnTo>
                  <a:pt x="158" y="122"/>
                </a:lnTo>
                <a:lnTo>
                  <a:pt x="157" y="113"/>
                </a:lnTo>
                <a:lnTo>
                  <a:pt x="151" y="106"/>
                </a:lnTo>
                <a:lnTo>
                  <a:pt x="136" y="100"/>
                </a:lnTo>
                <a:lnTo>
                  <a:pt x="114" y="100"/>
                </a:lnTo>
                <a:lnTo>
                  <a:pt x="107" y="109"/>
                </a:lnTo>
                <a:lnTo>
                  <a:pt x="95" y="122"/>
                </a:lnTo>
                <a:lnTo>
                  <a:pt x="105" y="131"/>
                </a:lnTo>
                <a:lnTo>
                  <a:pt x="105" y="148"/>
                </a:lnTo>
                <a:lnTo>
                  <a:pt x="103" y="157"/>
                </a:lnTo>
                <a:lnTo>
                  <a:pt x="99" y="165"/>
                </a:lnTo>
                <a:lnTo>
                  <a:pt x="86" y="174"/>
                </a:lnTo>
                <a:lnTo>
                  <a:pt x="82" y="176"/>
                </a:lnTo>
                <a:lnTo>
                  <a:pt x="84" y="189"/>
                </a:lnTo>
                <a:lnTo>
                  <a:pt x="90" y="198"/>
                </a:lnTo>
                <a:lnTo>
                  <a:pt x="86" y="209"/>
                </a:lnTo>
                <a:lnTo>
                  <a:pt x="77" y="222"/>
                </a:lnTo>
                <a:lnTo>
                  <a:pt x="66" y="235"/>
                </a:lnTo>
                <a:lnTo>
                  <a:pt x="58" y="244"/>
                </a:lnTo>
                <a:lnTo>
                  <a:pt x="45" y="254"/>
                </a:lnTo>
                <a:lnTo>
                  <a:pt x="35" y="257"/>
                </a:lnTo>
                <a:lnTo>
                  <a:pt x="28" y="272"/>
                </a:lnTo>
                <a:lnTo>
                  <a:pt x="26" y="294"/>
                </a:lnTo>
                <a:lnTo>
                  <a:pt x="19" y="307"/>
                </a:lnTo>
                <a:lnTo>
                  <a:pt x="19" y="326"/>
                </a:lnTo>
                <a:lnTo>
                  <a:pt x="11" y="335"/>
                </a:lnTo>
                <a:lnTo>
                  <a:pt x="9" y="341"/>
                </a:lnTo>
                <a:lnTo>
                  <a:pt x="15" y="350"/>
                </a:lnTo>
                <a:lnTo>
                  <a:pt x="19" y="365"/>
                </a:lnTo>
                <a:lnTo>
                  <a:pt x="28" y="378"/>
                </a:lnTo>
                <a:lnTo>
                  <a:pt x="2" y="400"/>
                </a:lnTo>
                <a:lnTo>
                  <a:pt x="7" y="413"/>
                </a:lnTo>
                <a:lnTo>
                  <a:pt x="17" y="422"/>
                </a:lnTo>
                <a:lnTo>
                  <a:pt x="19" y="424"/>
                </a:lnTo>
                <a:lnTo>
                  <a:pt x="19" y="433"/>
                </a:lnTo>
                <a:lnTo>
                  <a:pt x="6" y="442"/>
                </a:lnTo>
                <a:lnTo>
                  <a:pt x="0" y="455"/>
                </a:lnTo>
                <a:lnTo>
                  <a:pt x="6" y="472"/>
                </a:lnTo>
                <a:lnTo>
                  <a:pt x="13" y="483"/>
                </a:lnTo>
                <a:lnTo>
                  <a:pt x="28" y="489"/>
                </a:lnTo>
                <a:lnTo>
                  <a:pt x="47" y="492"/>
                </a:lnTo>
                <a:lnTo>
                  <a:pt x="66" y="494"/>
                </a:lnTo>
                <a:lnTo>
                  <a:pt x="81" y="496"/>
                </a:lnTo>
                <a:lnTo>
                  <a:pt x="92" y="504"/>
                </a:lnTo>
                <a:lnTo>
                  <a:pt x="103" y="513"/>
                </a:lnTo>
                <a:lnTo>
                  <a:pt x="90" y="520"/>
                </a:lnTo>
                <a:lnTo>
                  <a:pt x="79" y="531"/>
                </a:lnTo>
                <a:lnTo>
                  <a:pt x="68" y="541"/>
                </a:lnTo>
                <a:lnTo>
                  <a:pt x="66" y="553"/>
                </a:lnTo>
                <a:lnTo>
                  <a:pt x="60" y="580"/>
                </a:lnTo>
                <a:lnTo>
                  <a:pt x="51" y="597"/>
                </a:lnTo>
                <a:lnTo>
                  <a:pt x="45" y="608"/>
                </a:lnTo>
                <a:lnTo>
                  <a:pt x="60" y="628"/>
                </a:lnTo>
                <a:lnTo>
                  <a:pt x="64" y="634"/>
                </a:lnTo>
                <a:lnTo>
                  <a:pt x="73" y="641"/>
                </a:lnTo>
                <a:lnTo>
                  <a:pt x="82" y="640"/>
                </a:lnTo>
                <a:lnTo>
                  <a:pt x="94" y="634"/>
                </a:lnTo>
                <a:lnTo>
                  <a:pt x="99" y="628"/>
                </a:lnTo>
                <a:lnTo>
                  <a:pt x="101" y="625"/>
                </a:lnTo>
                <a:lnTo>
                  <a:pt x="118" y="628"/>
                </a:lnTo>
                <a:lnTo>
                  <a:pt x="125" y="638"/>
                </a:lnTo>
                <a:lnTo>
                  <a:pt x="131" y="649"/>
                </a:lnTo>
                <a:lnTo>
                  <a:pt x="138" y="658"/>
                </a:lnTo>
                <a:lnTo>
                  <a:pt x="149" y="660"/>
                </a:lnTo>
                <a:lnTo>
                  <a:pt x="171" y="658"/>
                </a:lnTo>
                <a:lnTo>
                  <a:pt x="182" y="656"/>
                </a:lnTo>
                <a:lnTo>
                  <a:pt x="197" y="667"/>
                </a:lnTo>
                <a:lnTo>
                  <a:pt x="208" y="662"/>
                </a:lnTo>
                <a:lnTo>
                  <a:pt x="219" y="665"/>
                </a:lnTo>
                <a:lnTo>
                  <a:pt x="229" y="673"/>
                </a:lnTo>
                <a:lnTo>
                  <a:pt x="247" y="665"/>
                </a:lnTo>
                <a:lnTo>
                  <a:pt x="264" y="665"/>
                </a:lnTo>
                <a:lnTo>
                  <a:pt x="277" y="673"/>
                </a:lnTo>
                <a:lnTo>
                  <a:pt x="286" y="677"/>
                </a:lnTo>
                <a:lnTo>
                  <a:pt x="297" y="669"/>
                </a:lnTo>
                <a:lnTo>
                  <a:pt x="308" y="669"/>
                </a:lnTo>
                <a:lnTo>
                  <a:pt x="327" y="665"/>
                </a:lnTo>
                <a:lnTo>
                  <a:pt x="340" y="673"/>
                </a:lnTo>
                <a:lnTo>
                  <a:pt x="342" y="669"/>
                </a:lnTo>
                <a:lnTo>
                  <a:pt x="356" y="678"/>
                </a:lnTo>
                <a:lnTo>
                  <a:pt x="368" y="684"/>
                </a:lnTo>
                <a:lnTo>
                  <a:pt x="382" y="678"/>
                </a:lnTo>
                <a:lnTo>
                  <a:pt x="384" y="669"/>
                </a:lnTo>
                <a:lnTo>
                  <a:pt x="375" y="656"/>
                </a:lnTo>
                <a:lnTo>
                  <a:pt x="373" y="649"/>
                </a:lnTo>
                <a:lnTo>
                  <a:pt x="368" y="627"/>
                </a:lnTo>
                <a:lnTo>
                  <a:pt x="419" y="593"/>
                </a:lnTo>
                <a:lnTo>
                  <a:pt x="432" y="593"/>
                </a:lnTo>
                <a:lnTo>
                  <a:pt x="434" y="588"/>
                </a:lnTo>
                <a:lnTo>
                  <a:pt x="416" y="581"/>
                </a:lnTo>
                <a:lnTo>
                  <a:pt x="403" y="567"/>
                </a:lnTo>
                <a:lnTo>
                  <a:pt x="370" y="538"/>
                </a:lnTo>
                <a:lnTo>
                  <a:pt x="366" y="515"/>
                </a:lnTo>
                <a:lnTo>
                  <a:pt x="347" y="511"/>
                </a:lnTo>
                <a:lnTo>
                  <a:pt x="345" y="489"/>
                </a:lnTo>
                <a:lnTo>
                  <a:pt x="341" y="470"/>
                </a:lnTo>
                <a:lnTo>
                  <a:pt x="333" y="461"/>
                </a:lnTo>
                <a:lnTo>
                  <a:pt x="338" y="452"/>
                </a:lnTo>
                <a:lnTo>
                  <a:pt x="342" y="448"/>
                </a:lnTo>
                <a:lnTo>
                  <a:pt x="352" y="449"/>
                </a:lnTo>
                <a:lnTo>
                  <a:pt x="383" y="440"/>
                </a:lnTo>
                <a:lnTo>
                  <a:pt x="449" y="406"/>
                </a:lnTo>
                <a:lnTo>
                  <a:pt x="463" y="400"/>
                </a:lnTo>
                <a:lnTo>
                  <a:pt x="477" y="391"/>
                </a:lnTo>
                <a:lnTo>
                  <a:pt x="488" y="403"/>
                </a:lnTo>
                <a:lnTo>
                  <a:pt x="503" y="397"/>
                </a:lnTo>
                <a:lnTo>
                  <a:pt x="507" y="382"/>
                </a:lnTo>
                <a:lnTo>
                  <a:pt x="506" y="373"/>
                </a:lnTo>
                <a:lnTo>
                  <a:pt x="512" y="363"/>
                </a:lnTo>
                <a:lnTo>
                  <a:pt x="504" y="351"/>
                </a:lnTo>
                <a:lnTo>
                  <a:pt x="495" y="330"/>
                </a:lnTo>
                <a:lnTo>
                  <a:pt x="501" y="300"/>
                </a:lnTo>
                <a:lnTo>
                  <a:pt x="491" y="285"/>
                </a:lnTo>
                <a:lnTo>
                  <a:pt x="487" y="270"/>
                </a:lnTo>
                <a:lnTo>
                  <a:pt x="492" y="256"/>
                </a:lnTo>
                <a:lnTo>
                  <a:pt x="489" y="244"/>
                </a:lnTo>
                <a:lnTo>
                  <a:pt x="468" y="221"/>
                </a:lnTo>
                <a:lnTo>
                  <a:pt x="479" y="207"/>
                </a:lnTo>
                <a:lnTo>
                  <a:pt x="479" y="183"/>
                </a:lnTo>
                <a:lnTo>
                  <a:pt x="481" y="155"/>
                </a:lnTo>
                <a:lnTo>
                  <a:pt x="458" y="130"/>
                </a:lnTo>
                <a:lnTo>
                  <a:pt x="447" y="115"/>
                </a:lnTo>
                <a:lnTo>
                  <a:pt x="434" y="102"/>
                </a:lnTo>
                <a:lnTo>
                  <a:pt x="414" y="85"/>
                </a:lnTo>
                <a:lnTo>
                  <a:pt x="401" y="76"/>
                </a:lnTo>
                <a:lnTo>
                  <a:pt x="392" y="74"/>
                </a:lnTo>
                <a:lnTo>
                  <a:pt x="379" y="83"/>
                </a:lnTo>
                <a:lnTo>
                  <a:pt x="369" y="89"/>
                </a:lnTo>
                <a:lnTo>
                  <a:pt x="340" y="111"/>
                </a:lnTo>
                <a:lnTo>
                  <a:pt x="319" y="106"/>
                </a:lnTo>
                <a:lnTo>
                  <a:pt x="310" y="106"/>
                </a:lnTo>
                <a:lnTo>
                  <a:pt x="310" y="98"/>
                </a:lnTo>
                <a:lnTo>
                  <a:pt x="314" y="87"/>
                </a:lnTo>
                <a:lnTo>
                  <a:pt x="319" y="78"/>
                </a:lnTo>
                <a:lnTo>
                  <a:pt x="292" y="61"/>
                </a:lnTo>
                <a:lnTo>
                  <a:pt x="284" y="59"/>
                </a:lnTo>
                <a:lnTo>
                  <a:pt x="271" y="48"/>
                </a:lnTo>
                <a:lnTo>
                  <a:pt x="266" y="28"/>
                </a:lnTo>
                <a:lnTo>
                  <a:pt x="260" y="15"/>
                </a:lnTo>
                <a:lnTo>
                  <a:pt x="251" y="17"/>
                </a:lnTo>
                <a:lnTo>
                  <a:pt x="240" y="4"/>
                </a:lnTo>
                <a:lnTo>
                  <a:pt x="225" y="2"/>
                </a:lnTo>
                <a:lnTo>
                  <a:pt x="212" y="0"/>
                </a:lnTo>
                <a:close/>
              </a:path>
            </a:pathLst>
          </a:custGeom>
          <a:gradFill rotWithShape="1">
            <a:gsLst>
              <a:gs pos="0">
                <a:srgbClr val="66CCFF"/>
              </a:gs>
              <a:gs pos="100000">
                <a:srgbClr val="FFFFFF"/>
              </a:gs>
            </a:gsLst>
            <a:lin ang="5400000" scaled="1"/>
          </a:gradFill>
          <a:ln w="12700">
            <a:solidFill>
              <a:srgbClr val="000000"/>
            </a:solidFill>
            <a:round/>
            <a:headEnd/>
            <a:tailEnd/>
          </a:ln>
          <a:effectLs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lnSpc>
                <a:spcPts val="2000"/>
              </a:lnSpc>
              <a:defRPr sz="1000"/>
            </a:pPr>
            <a:endParaRPr lang="de-DE" sz="2000" b="0" i="0" u="none" strike="noStrike" baseline="0">
              <a:solidFill>
                <a:srgbClr val="000000"/>
              </a:solidFill>
              <a:latin typeface="MetaNormalLF-Roman"/>
            </a:endParaRPr>
          </a:p>
        </xdr:txBody>
      </xdr:sp>
    </xdr:grpSp>
    <xdr:clientData/>
  </xdr:twoCellAnchor>
  <xdr:twoCellAnchor>
    <xdr:from>
      <xdr:col>1</xdr:col>
      <xdr:colOff>1095375</xdr:colOff>
      <xdr:row>548</xdr:row>
      <xdr:rowOff>142875</xdr:rowOff>
    </xdr:from>
    <xdr:to>
      <xdr:col>1</xdr:col>
      <xdr:colOff>4057650</xdr:colOff>
      <xdr:row>550</xdr:row>
      <xdr:rowOff>123825</xdr:rowOff>
    </xdr:to>
    <xdr:sp macro="" textlink="">
      <xdr:nvSpPr>
        <xdr:cNvPr id="467536" name="AutoShape 474"/>
        <xdr:cNvSpPr>
          <a:spLocks noChangeArrowheads="1"/>
        </xdr:cNvSpPr>
      </xdr:nvSpPr>
      <xdr:spPr bwMode="auto">
        <a:xfrm>
          <a:off x="1476375" y="139045950"/>
          <a:ext cx="2962275" cy="304800"/>
        </a:xfrm>
        <a:custGeom>
          <a:avLst/>
          <a:gdLst>
            <a:gd name="T0" fmla="*/ 2147483647 w 21600"/>
            <a:gd name="T1" fmla="*/ 0 h 21600"/>
            <a:gd name="T2" fmla="*/ 0 w 21600"/>
            <a:gd name="T3" fmla="*/ 28848061 h 21600"/>
            <a:gd name="T4" fmla="*/ 2147483647 w 21600"/>
            <a:gd name="T5" fmla="*/ 57696121 h 21600"/>
            <a:gd name="T6" fmla="*/ 2147483647 w 21600"/>
            <a:gd name="T7" fmla="*/ 28848061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333366"/>
        </a:solidFill>
        <a:ln w="9525">
          <a:noFill/>
          <a:miter lim="800000"/>
          <a:headEnd/>
          <a:tailEnd/>
        </a:ln>
      </xdr:spPr>
    </xdr:sp>
    <xdr:clientData/>
  </xdr:twoCellAnchor>
  <xdr:oneCellAnchor>
    <xdr:from>
      <xdr:col>1</xdr:col>
      <xdr:colOff>1729740</xdr:colOff>
      <xdr:row>550</xdr:row>
      <xdr:rowOff>114300</xdr:rowOff>
    </xdr:from>
    <xdr:ext cx="1732817" cy="861731"/>
    <xdr:sp macro="" textlink="">
      <xdr:nvSpPr>
        <xdr:cNvPr id="467419" name="Text Box 475"/>
        <xdr:cNvSpPr txBox="1">
          <a:spLocks noChangeArrowheads="1"/>
        </xdr:cNvSpPr>
      </xdr:nvSpPr>
      <xdr:spPr bwMode="auto">
        <a:xfrm>
          <a:off x="2118360" y="136695180"/>
          <a:ext cx="1761380" cy="795346"/>
        </a:xfrm>
        <a:prstGeom prst="rect">
          <a:avLst/>
        </a:prstGeom>
        <a:noFill/>
        <a:ln>
          <a:noFill/>
        </a:ln>
        <a:effectLst/>
        <a:extLst/>
      </xdr:spPr>
      <xdr:txBody>
        <a:bodyPr wrap="none" lIns="91440" tIns="45720" rIns="91440" bIns="45720" anchor="t" upright="1">
          <a:spAutoFit/>
        </a:bodyPr>
        <a:lstStyle/>
        <a:p>
          <a:pPr algn="l" rtl="0">
            <a:defRPr sz="1000"/>
          </a:pPr>
          <a:r>
            <a:rPr lang="de-DE" sz="2400" b="0" i="0" u="none" strike="noStrike" baseline="0">
              <a:solidFill>
                <a:srgbClr val="000000"/>
              </a:solidFill>
              <a:latin typeface="MetaMediumLF-Roman"/>
            </a:rPr>
            <a:t>Versendung</a:t>
          </a:r>
        </a:p>
        <a:p>
          <a:pPr algn="l" rtl="0">
            <a:lnSpc>
              <a:spcPts val="2500"/>
            </a:lnSpc>
            <a:defRPr sz="1000"/>
          </a:pPr>
          <a:endParaRPr lang="de-DE" sz="2400" b="0" i="0" u="none" strike="noStrike" baseline="0">
            <a:solidFill>
              <a:srgbClr val="000000"/>
            </a:solidFill>
            <a:latin typeface="MetaMediumLF-Roman"/>
          </a:endParaRPr>
        </a:p>
      </xdr:txBody>
    </xdr:sp>
    <xdr:clientData/>
  </xdr:oneCellAnchor>
  <xdr:twoCellAnchor editAs="oneCell">
    <xdr:from>
      <xdr:col>1</xdr:col>
      <xdr:colOff>1409700</xdr:colOff>
      <xdr:row>558</xdr:row>
      <xdr:rowOff>7620</xdr:rowOff>
    </xdr:from>
    <xdr:to>
      <xdr:col>1</xdr:col>
      <xdr:colOff>3223260</xdr:colOff>
      <xdr:row>560</xdr:row>
      <xdr:rowOff>99060</xdr:rowOff>
    </xdr:to>
    <xdr:sp macro="" textlink="">
      <xdr:nvSpPr>
        <xdr:cNvPr id="467420" name="Text Box 476"/>
        <xdr:cNvSpPr txBox="1">
          <a:spLocks noChangeArrowheads="1"/>
        </xdr:cNvSpPr>
      </xdr:nvSpPr>
      <xdr:spPr bwMode="auto">
        <a:xfrm>
          <a:off x="1798320" y="137868660"/>
          <a:ext cx="1813560" cy="411480"/>
        </a:xfrm>
        <a:prstGeom prst="rect">
          <a:avLst/>
        </a:prstGeom>
        <a:solidFill>
          <a:srgbClr val="CCCCCC"/>
        </a:solidFill>
        <a:ln>
          <a:noFill/>
        </a:ln>
        <a:effectLst/>
        <a:extLst/>
      </xdr:spPr>
      <xdr:txBody>
        <a:bodyPr vertOverflow="clip" wrap="square" lIns="91440" tIns="45720" rIns="91440" bIns="45720" anchor="t" upright="1"/>
        <a:lstStyle/>
        <a:p>
          <a:pPr algn="l" rtl="0">
            <a:defRPr sz="1000"/>
          </a:pPr>
          <a:r>
            <a:rPr lang="de-DE" sz="1200" b="0" i="0" u="none" strike="noStrike" baseline="0">
              <a:solidFill>
                <a:srgbClr val="000000"/>
              </a:solidFill>
              <a:latin typeface="MetaMediumLF-Roman"/>
            </a:rPr>
            <a:t>Intrahandel = dt. Grenze</a:t>
          </a:r>
          <a:endParaRPr lang="de-DE" sz="2400" b="0" i="0" u="none" strike="noStrike" baseline="0">
            <a:solidFill>
              <a:srgbClr val="000000"/>
            </a:solidFill>
            <a:latin typeface="MetaMediumLF-Roman"/>
          </a:endParaRPr>
        </a:p>
        <a:p>
          <a:pPr algn="l" rtl="0">
            <a:defRPr sz="1000"/>
          </a:pPr>
          <a:endParaRPr lang="de-DE" sz="2400" b="0" i="0" u="none" strike="noStrike" baseline="0">
            <a:solidFill>
              <a:srgbClr val="000000"/>
            </a:solidFill>
            <a:latin typeface="MetaMediumLF-Roman"/>
          </a:endParaRPr>
        </a:p>
      </xdr:txBody>
    </xdr:sp>
    <xdr:clientData/>
  </xdr:twoCellAnchor>
  <xdr:twoCellAnchor>
    <xdr:from>
      <xdr:col>1</xdr:col>
      <xdr:colOff>4057650</xdr:colOff>
      <xdr:row>545</xdr:row>
      <xdr:rowOff>104775</xdr:rowOff>
    </xdr:from>
    <xdr:to>
      <xdr:col>1</xdr:col>
      <xdr:colOff>5334000</xdr:colOff>
      <xdr:row>555</xdr:row>
      <xdr:rowOff>47625</xdr:rowOff>
    </xdr:to>
    <xdr:grpSp>
      <xdr:nvGrpSpPr>
        <xdr:cNvPr id="467539" name="Group 477"/>
        <xdr:cNvGrpSpPr>
          <a:grpSpLocks noChangeAspect="1"/>
        </xdr:cNvGrpSpPr>
      </xdr:nvGrpSpPr>
      <xdr:grpSpPr bwMode="auto">
        <a:xfrm>
          <a:off x="4438650" y="138522075"/>
          <a:ext cx="1276350" cy="1562100"/>
          <a:chOff x="1927" y="618"/>
          <a:chExt cx="1257" cy="1155"/>
        </a:xfrm>
      </xdr:grpSpPr>
      <xdr:sp macro="" textlink="">
        <xdr:nvSpPr>
          <xdr:cNvPr id="467620" name="AutoShape 478"/>
          <xdr:cNvSpPr>
            <a:spLocks noChangeAspect="1" noChangeArrowheads="1"/>
          </xdr:cNvSpPr>
        </xdr:nvSpPr>
        <xdr:spPr bwMode="auto">
          <a:xfrm>
            <a:off x="1927" y="618"/>
            <a:ext cx="1257" cy="1155"/>
          </a:xfrm>
          <a:prstGeom prst="rect">
            <a:avLst/>
          </a:prstGeom>
          <a:noFill/>
          <a:ln w="9525">
            <a:noFill/>
            <a:miter lim="800000"/>
            <a:headEnd/>
            <a:tailEnd/>
          </a:ln>
        </xdr:spPr>
      </xdr:sp>
      <xdr:sp macro="" textlink="">
        <xdr:nvSpPr>
          <xdr:cNvPr id="467621" name="Freeform 479"/>
          <xdr:cNvSpPr>
            <a:spLocks/>
          </xdr:cNvSpPr>
        </xdr:nvSpPr>
        <xdr:spPr bwMode="auto">
          <a:xfrm>
            <a:off x="1934" y="695"/>
            <a:ext cx="1241" cy="1068"/>
          </a:xfrm>
          <a:custGeom>
            <a:avLst/>
            <a:gdLst>
              <a:gd name="T0" fmla="*/ 107 w 3723"/>
              <a:gd name="T1" fmla="*/ 3 h 3205"/>
              <a:gd name="T2" fmla="*/ 97 w 3723"/>
              <a:gd name="T3" fmla="*/ 3 h 3205"/>
              <a:gd name="T4" fmla="*/ 87 w 3723"/>
              <a:gd name="T5" fmla="*/ 5 h 3205"/>
              <a:gd name="T6" fmla="*/ 77 w 3723"/>
              <a:gd name="T7" fmla="*/ 10 h 3205"/>
              <a:gd name="T8" fmla="*/ 74 w 3723"/>
              <a:gd name="T9" fmla="*/ 15 h 3205"/>
              <a:gd name="T10" fmla="*/ 76 w 3723"/>
              <a:gd name="T11" fmla="*/ 23 h 3205"/>
              <a:gd name="T12" fmla="*/ 76 w 3723"/>
              <a:gd name="T13" fmla="*/ 28 h 3205"/>
              <a:gd name="T14" fmla="*/ 78 w 3723"/>
              <a:gd name="T15" fmla="*/ 34 h 3205"/>
              <a:gd name="T16" fmla="*/ 92 w 3723"/>
              <a:gd name="T17" fmla="*/ 35 h 3205"/>
              <a:gd name="T18" fmla="*/ 84 w 3723"/>
              <a:gd name="T19" fmla="*/ 49 h 3205"/>
              <a:gd name="T20" fmla="*/ 71 w 3723"/>
              <a:gd name="T21" fmla="*/ 52 h 3205"/>
              <a:gd name="T22" fmla="*/ 62 w 3723"/>
              <a:gd name="T23" fmla="*/ 49 h 3205"/>
              <a:gd name="T24" fmla="*/ 62 w 3723"/>
              <a:gd name="T25" fmla="*/ 37 h 3205"/>
              <a:gd name="T26" fmla="*/ 68 w 3723"/>
              <a:gd name="T27" fmla="*/ 34 h 3205"/>
              <a:gd name="T28" fmla="*/ 67 w 3723"/>
              <a:gd name="T29" fmla="*/ 29 h 3205"/>
              <a:gd name="T30" fmla="*/ 61 w 3723"/>
              <a:gd name="T31" fmla="*/ 25 h 3205"/>
              <a:gd name="T32" fmla="*/ 54 w 3723"/>
              <a:gd name="T33" fmla="*/ 28 h 3205"/>
              <a:gd name="T34" fmla="*/ 32 w 3723"/>
              <a:gd name="T35" fmla="*/ 63 h 3205"/>
              <a:gd name="T36" fmla="*/ 34 w 3723"/>
              <a:gd name="T37" fmla="*/ 71 h 3205"/>
              <a:gd name="T38" fmla="*/ 52 w 3723"/>
              <a:gd name="T39" fmla="*/ 75 h 3205"/>
              <a:gd name="T40" fmla="*/ 51 w 3723"/>
              <a:gd name="T41" fmla="*/ 76 h 3205"/>
              <a:gd name="T42" fmla="*/ 37 w 3723"/>
              <a:gd name="T43" fmla="*/ 81 h 3205"/>
              <a:gd name="T44" fmla="*/ 29 w 3723"/>
              <a:gd name="T45" fmla="*/ 82 h 3205"/>
              <a:gd name="T46" fmla="*/ 33 w 3723"/>
              <a:gd name="T47" fmla="*/ 84 h 3205"/>
              <a:gd name="T48" fmla="*/ 34 w 3723"/>
              <a:gd name="T49" fmla="*/ 88 h 3205"/>
              <a:gd name="T50" fmla="*/ 24 w 3723"/>
              <a:gd name="T51" fmla="*/ 85 h 3205"/>
              <a:gd name="T52" fmla="*/ 4 w 3723"/>
              <a:gd name="T53" fmla="*/ 82 h 3205"/>
              <a:gd name="T54" fmla="*/ 20 w 3723"/>
              <a:gd name="T55" fmla="*/ 87 h 3205"/>
              <a:gd name="T56" fmla="*/ 31 w 3723"/>
              <a:gd name="T57" fmla="*/ 90 h 3205"/>
              <a:gd name="T58" fmla="*/ 37 w 3723"/>
              <a:gd name="T59" fmla="*/ 94 h 3205"/>
              <a:gd name="T60" fmla="*/ 19 w 3723"/>
              <a:gd name="T61" fmla="*/ 92 h 3205"/>
              <a:gd name="T62" fmla="*/ 13 w 3723"/>
              <a:gd name="T63" fmla="*/ 93 h 3205"/>
              <a:gd name="T64" fmla="*/ 0 w 3723"/>
              <a:gd name="T65" fmla="*/ 93 h 3205"/>
              <a:gd name="T66" fmla="*/ 13 w 3723"/>
              <a:gd name="T67" fmla="*/ 98 h 3205"/>
              <a:gd name="T68" fmla="*/ 28 w 3723"/>
              <a:gd name="T69" fmla="*/ 97 h 3205"/>
              <a:gd name="T70" fmla="*/ 42 w 3723"/>
              <a:gd name="T71" fmla="*/ 93 h 3205"/>
              <a:gd name="T72" fmla="*/ 48 w 3723"/>
              <a:gd name="T73" fmla="*/ 91 h 3205"/>
              <a:gd name="T74" fmla="*/ 53 w 3723"/>
              <a:gd name="T75" fmla="*/ 88 h 3205"/>
              <a:gd name="T76" fmla="*/ 53 w 3723"/>
              <a:gd name="T77" fmla="*/ 91 h 3205"/>
              <a:gd name="T78" fmla="*/ 61 w 3723"/>
              <a:gd name="T79" fmla="*/ 91 h 3205"/>
              <a:gd name="T80" fmla="*/ 66 w 3723"/>
              <a:gd name="T81" fmla="*/ 90 h 3205"/>
              <a:gd name="T82" fmla="*/ 71 w 3723"/>
              <a:gd name="T83" fmla="*/ 96 h 3205"/>
              <a:gd name="T84" fmla="*/ 85 w 3723"/>
              <a:gd name="T85" fmla="*/ 96 h 3205"/>
              <a:gd name="T86" fmla="*/ 94 w 3723"/>
              <a:gd name="T87" fmla="*/ 102 h 3205"/>
              <a:gd name="T88" fmla="*/ 90 w 3723"/>
              <a:gd name="T89" fmla="*/ 115 h 3205"/>
              <a:gd name="T90" fmla="*/ 100 w 3723"/>
              <a:gd name="T91" fmla="*/ 117 h 3205"/>
              <a:gd name="T92" fmla="*/ 99 w 3723"/>
              <a:gd name="T93" fmla="*/ 107 h 3205"/>
              <a:gd name="T94" fmla="*/ 104 w 3723"/>
              <a:gd name="T95" fmla="*/ 99 h 3205"/>
              <a:gd name="T96" fmla="*/ 108 w 3723"/>
              <a:gd name="T97" fmla="*/ 91 h 3205"/>
              <a:gd name="T98" fmla="*/ 104 w 3723"/>
              <a:gd name="T99" fmla="*/ 85 h 3205"/>
              <a:gd name="T100" fmla="*/ 98 w 3723"/>
              <a:gd name="T101" fmla="*/ 71 h 3205"/>
              <a:gd name="T102" fmla="*/ 116 w 3723"/>
              <a:gd name="T103" fmla="*/ 71 h 3205"/>
              <a:gd name="T104" fmla="*/ 124 w 3723"/>
              <a:gd name="T105" fmla="*/ 59 h 3205"/>
              <a:gd name="T106" fmla="*/ 133 w 3723"/>
              <a:gd name="T107" fmla="*/ 51 h 3205"/>
              <a:gd name="T108" fmla="*/ 127 w 3723"/>
              <a:gd name="T109" fmla="*/ 44 h 3205"/>
              <a:gd name="T110" fmla="*/ 123 w 3723"/>
              <a:gd name="T111" fmla="*/ 36 h 3205"/>
              <a:gd name="T112" fmla="*/ 132 w 3723"/>
              <a:gd name="T113" fmla="*/ 33 h 3205"/>
              <a:gd name="T114" fmla="*/ 135 w 3723"/>
              <a:gd name="T115" fmla="*/ 25 h 3205"/>
              <a:gd name="T116" fmla="*/ 137 w 3723"/>
              <a:gd name="T117" fmla="*/ 14 h 3205"/>
              <a:gd name="T118" fmla="*/ 133 w 3723"/>
              <a:gd name="T119" fmla="*/ 7 h 3205"/>
              <a:gd name="T120" fmla="*/ 120 w 3723"/>
              <a:gd name="T121" fmla="*/ 2 h 3205"/>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 name="T174" fmla="*/ 0 60000 65536"/>
              <a:gd name="T175" fmla="*/ 0 60000 65536"/>
              <a:gd name="T176" fmla="*/ 0 60000 65536"/>
              <a:gd name="T177" fmla="*/ 0 60000 65536"/>
              <a:gd name="T178" fmla="*/ 0 60000 65536"/>
              <a:gd name="T179" fmla="*/ 0 60000 65536"/>
              <a:gd name="T180" fmla="*/ 0 60000 65536"/>
              <a:gd name="T181" fmla="*/ 0 60000 65536"/>
              <a:gd name="T182" fmla="*/ 0 60000 65536"/>
              <a:gd name="T183" fmla="*/ 0 w 3723"/>
              <a:gd name="T184" fmla="*/ 0 h 3205"/>
              <a:gd name="T185" fmla="*/ 3723 w 3723"/>
              <a:gd name="T186" fmla="*/ 3205 h 3205"/>
            </a:gdLst>
            <a:ahLst/>
            <a:cxnLst>
              <a:cxn ang="T122">
                <a:pos x="T0" y="T1"/>
              </a:cxn>
              <a:cxn ang="T123">
                <a:pos x="T2" y="T3"/>
              </a:cxn>
              <a:cxn ang="T124">
                <a:pos x="T4" y="T5"/>
              </a:cxn>
              <a:cxn ang="T125">
                <a:pos x="T6" y="T7"/>
              </a:cxn>
              <a:cxn ang="T126">
                <a:pos x="T8" y="T9"/>
              </a:cxn>
              <a:cxn ang="T127">
                <a:pos x="T10" y="T11"/>
              </a:cxn>
              <a:cxn ang="T128">
                <a:pos x="T12" y="T13"/>
              </a:cxn>
              <a:cxn ang="T129">
                <a:pos x="T14" y="T15"/>
              </a:cxn>
              <a:cxn ang="T130">
                <a:pos x="T16" y="T17"/>
              </a:cxn>
              <a:cxn ang="T131">
                <a:pos x="T18" y="T19"/>
              </a:cxn>
              <a:cxn ang="T132">
                <a:pos x="T20" y="T21"/>
              </a:cxn>
              <a:cxn ang="T133">
                <a:pos x="T22" y="T23"/>
              </a:cxn>
              <a:cxn ang="T134">
                <a:pos x="T24" y="T25"/>
              </a:cxn>
              <a:cxn ang="T135">
                <a:pos x="T26" y="T27"/>
              </a:cxn>
              <a:cxn ang="T136">
                <a:pos x="T28" y="T29"/>
              </a:cxn>
              <a:cxn ang="T137">
                <a:pos x="T30" y="T31"/>
              </a:cxn>
              <a:cxn ang="T138">
                <a:pos x="T32" y="T33"/>
              </a:cxn>
              <a:cxn ang="T139">
                <a:pos x="T34" y="T35"/>
              </a:cxn>
              <a:cxn ang="T140">
                <a:pos x="T36" y="T37"/>
              </a:cxn>
              <a:cxn ang="T141">
                <a:pos x="T38" y="T39"/>
              </a:cxn>
              <a:cxn ang="T142">
                <a:pos x="T40" y="T41"/>
              </a:cxn>
              <a:cxn ang="T143">
                <a:pos x="T42" y="T43"/>
              </a:cxn>
              <a:cxn ang="T144">
                <a:pos x="T44" y="T45"/>
              </a:cxn>
              <a:cxn ang="T145">
                <a:pos x="T46" y="T47"/>
              </a:cxn>
              <a:cxn ang="T146">
                <a:pos x="T48" y="T49"/>
              </a:cxn>
              <a:cxn ang="T147">
                <a:pos x="T50" y="T51"/>
              </a:cxn>
              <a:cxn ang="T148">
                <a:pos x="T52" y="T53"/>
              </a:cxn>
              <a:cxn ang="T149">
                <a:pos x="T54" y="T55"/>
              </a:cxn>
              <a:cxn ang="T150">
                <a:pos x="T56" y="T57"/>
              </a:cxn>
              <a:cxn ang="T151">
                <a:pos x="T58" y="T59"/>
              </a:cxn>
              <a:cxn ang="T152">
                <a:pos x="T60" y="T61"/>
              </a:cxn>
              <a:cxn ang="T153">
                <a:pos x="T62" y="T63"/>
              </a:cxn>
              <a:cxn ang="T154">
                <a:pos x="T64" y="T65"/>
              </a:cxn>
              <a:cxn ang="T155">
                <a:pos x="T66" y="T67"/>
              </a:cxn>
              <a:cxn ang="T156">
                <a:pos x="T68" y="T69"/>
              </a:cxn>
              <a:cxn ang="T157">
                <a:pos x="T70" y="T71"/>
              </a:cxn>
              <a:cxn ang="T158">
                <a:pos x="T72" y="T73"/>
              </a:cxn>
              <a:cxn ang="T159">
                <a:pos x="T74" y="T75"/>
              </a:cxn>
              <a:cxn ang="T160">
                <a:pos x="T76" y="T77"/>
              </a:cxn>
              <a:cxn ang="T161">
                <a:pos x="T78" y="T79"/>
              </a:cxn>
              <a:cxn ang="T162">
                <a:pos x="T80" y="T81"/>
              </a:cxn>
              <a:cxn ang="T163">
                <a:pos x="T82" y="T83"/>
              </a:cxn>
              <a:cxn ang="T164">
                <a:pos x="T84" y="T85"/>
              </a:cxn>
              <a:cxn ang="T165">
                <a:pos x="T86" y="T87"/>
              </a:cxn>
              <a:cxn ang="T166">
                <a:pos x="T88" y="T89"/>
              </a:cxn>
              <a:cxn ang="T167">
                <a:pos x="T90" y="T91"/>
              </a:cxn>
              <a:cxn ang="T168">
                <a:pos x="T92" y="T93"/>
              </a:cxn>
              <a:cxn ang="T169">
                <a:pos x="T94" y="T95"/>
              </a:cxn>
              <a:cxn ang="T170">
                <a:pos x="T96" y="T97"/>
              </a:cxn>
              <a:cxn ang="T171">
                <a:pos x="T98" y="T99"/>
              </a:cxn>
              <a:cxn ang="T172">
                <a:pos x="T100" y="T101"/>
              </a:cxn>
              <a:cxn ang="T173">
                <a:pos x="T102" y="T103"/>
              </a:cxn>
              <a:cxn ang="T174">
                <a:pos x="T104" y="T105"/>
              </a:cxn>
              <a:cxn ang="T175">
                <a:pos x="T106" y="T107"/>
              </a:cxn>
              <a:cxn ang="T176">
                <a:pos x="T108" y="T109"/>
              </a:cxn>
              <a:cxn ang="T177">
                <a:pos x="T110" y="T111"/>
              </a:cxn>
              <a:cxn ang="T178">
                <a:pos x="T112" y="T113"/>
              </a:cxn>
              <a:cxn ang="T179">
                <a:pos x="T114" y="T115"/>
              </a:cxn>
              <a:cxn ang="T180">
                <a:pos x="T116" y="T117"/>
              </a:cxn>
              <a:cxn ang="T181">
                <a:pos x="T118" y="T119"/>
              </a:cxn>
              <a:cxn ang="T182">
                <a:pos x="T120" y="T121"/>
              </a:cxn>
            </a:cxnLst>
            <a:rect l="T183" t="T184" r="T185" b="T186"/>
            <a:pathLst>
              <a:path w="3723" h="3205">
                <a:moveTo>
                  <a:pt x="3169" y="0"/>
                </a:moveTo>
                <a:lnTo>
                  <a:pt x="3094" y="19"/>
                </a:lnTo>
                <a:lnTo>
                  <a:pt x="3030" y="19"/>
                </a:lnTo>
                <a:lnTo>
                  <a:pt x="2950" y="56"/>
                </a:lnTo>
                <a:lnTo>
                  <a:pt x="2882" y="80"/>
                </a:lnTo>
                <a:lnTo>
                  <a:pt x="2857" y="114"/>
                </a:lnTo>
                <a:lnTo>
                  <a:pt x="2861" y="139"/>
                </a:lnTo>
                <a:lnTo>
                  <a:pt x="2813" y="135"/>
                </a:lnTo>
                <a:lnTo>
                  <a:pt x="2625" y="116"/>
                </a:lnTo>
                <a:lnTo>
                  <a:pt x="2622" y="81"/>
                </a:lnTo>
                <a:lnTo>
                  <a:pt x="2615" y="60"/>
                </a:lnTo>
                <a:lnTo>
                  <a:pt x="2575" y="62"/>
                </a:lnTo>
                <a:lnTo>
                  <a:pt x="2522" y="87"/>
                </a:lnTo>
                <a:lnTo>
                  <a:pt x="2450" y="100"/>
                </a:lnTo>
                <a:lnTo>
                  <a:pt x="2362" y="124"/>
                </a:lnTo>
                <a:lnTo>
                  <a:pt x="2259" y="157"/>
                </a:lnTo>
                <a:lnTo>
                  <a:pt x="2191" y="198"/>
                </a:lnTo>
                <a:lnTo>
                  <a:pt x="2157" y="225"/>
                </a:lnTo>
                <a:lnTo>
                  <a:pt x="2112" y="257"/>
                </a:lnTo>
                <a:lnTo>
                  <a:pt x="2068" y="279"/>
                </a:lnTo>
                <a:lnTo>
                  <a:pt x="2018" y="294"/>
                </a:lnTo>
                <a:lnTo>
                  <a:pt x="1992" y="322"/>
                </a:lnTo>
                <a:lnTo>
                  <a:pt x="1744" y="556"/>
                </a:lnTo>
                <a:lnTo>
                  <a:pt x="1788" y="566"/>
                </a:lnTo>
                <a:lnTo>
                  <a:pt x="1995" y="396"/>
                </a:lnTo>
                <a:lnTo>
                  <a:pt x="2051" y="414"/>
                </a:lnTo>
                <a:lnTo>
                  <a:pt x="2032" y="541"/>
                </a:lnTo>
                <a:lnTo>
                  <a:pt x="2024" y="575"/>
                </a:lnTo>
                <a:lnTo>
                  <a:pt x="2044" y="601"/>
                </a:lnTo>
                <a:lnTo>
                  <a:pt x="2040" y="634"/>
                </a:lnTo>
                <a:lnTo>
                  <a:pt x="1973" y="691"/>
                </a:lnTo>
                <a:lnTo>
                  <a:pt x="1961" y="730"/>
                </a:lnTo>
                <a:lnTo>
                  <a:pt x="1982" y="756"/>
                </a:lnTo>
                <a:lnTo>
                  <a:pt x="2027" y="759"/>
                </a:lnTo>
                <a:lnTo>
                  <a:pt x="2054" y="769"/>
                </a:lnTo>
                <a:lnTo>
                  <a:pt x="2108" y="769"/>
                </a:lnTo>
                <a:lnTo>
                  <a:pt x="2112" y="793"/>
                </a:lnTo>
                <a:lnTo>
                  <a:pt x="2071" y="813"/>
                </a:lnTo>
                <a:lnTo>
                  <a:pt x="2064" y="843"/>
                </a:lnTo>
                <a:lnTo>
                  <a:pt x="2112" y="924"/>
                </a:lnTo>
                <a:lnTo>
                  <a:pt x="2178" y="948"/>
                </a:lnTo>
                <a:lnTo>
                  <a:pt x="2207" y="970"/>
                </a:lnTo>
                <a:lnTo>
                  <a:pt x="2287" y="968"/>
                </a:lnTo>
                <a:lnTo>
                  <a:pt x="2352" y="958"/>
                </a:lnTo>
                <a:lnTo>
                  <a:pt x="2474" y="958"/>
                </a:lnTo>
                <a:lnTo>
                  <a:pt x="2439" y="1031"/>
                </a:lnTo>
                <a:lnTo>
                  <a:pt x="2396" y="1123"/>
                </a:lnTo>
                <a:lnTo>
                  <a:pt x="2384" y="1169"/>
                </a:lnTo>
                <a:lnTo>
                  <a:pt x="2288" y="1303"/>
                </a:lnTo>
                <a:lnTo>
                  <a:pt x="2263" y="1328"/>
                </a:lnTo>
                <a:lnTo>
                  <a:pt x="2249" y="1355"/>
                </a:lnTo>
                <a:lnTo>
                  <a:pt x="2172" y="1389"/>
                </a:lnTo>
                <a:lnTo>
                  <a:pt x="2065" y="1415"/>
                </a:lnTo>
                <a:lnTo>
                  <a:pt x="1977" y="1429"/>
                </a:lnTo>
                <a:lnTo>
                  <a:pt x="1930" y="1416"/>
                </a:lnTo>
                <a:lnTo>
                  <a:pt x="1874" y="1391"/>
                </a:lnTo>
                <a:lnTo>
                  <a:pt x="1826" y="1378"/>
                </a:lnTo>
                <a:lnTo>
                  <a:pt x="1802" y="1357"/>
                </a:lnTo>
                <a:lnTo>
                  <a:pt x="1744" y="1328"/>
                </a:lnTo>
                <a:lnTo>
                  <a:pt x="1668" y="1324"/>
                </a:lnTo>
                <a:lnTo>
                  <a:pt x="1661" y="1270"/>
                </a:lnTo>
                <a:lnTo>
                  <a:pt x="1696" y="1177"/>
                </a:lnTo>
                <a:lnTo>
                  <a:pt x="1714" y="1163"/>
                </a:lnTo>
                <a:lnTo>
                  <a:pt x="1705" y="1115"/>
                </a:lnTo>
                <a:lnTo>
                  <a:pt x="1685" y="1008"/>
                </a:lnTo>
                <a:lnTo>
                  <a:pt x="1686" y="931"/>
                </a:lnTo>
                <a:lnTo>
                  <a:pt x="1740" y="933"/>
                </a:lnTo>
                <a:lnTo>
                  <a:pt x="1798" y="975"/>
                </a:lnTo>
                <a:lnTo>
                  <a:pt x="1820" y="960"/>
                </a:lnTo>
                <a:lnTo>
                  <a:pt x="1847" y="924"/>
                </a:lnTo>
                <a:lnTo>
                  <a:pt x="1877" y="917"/>
                </a:lnTo>
                <a:lnTo>
                  <a:pt x="1919" y="894"/>
                </a:lnTo>
                <a:lnTo>
                  <a:pt x="1919" y="870"/>
                </a:lnTo>
                <a:lnTo>
                  <a:pt x="1870" y="836"/>
                </a:lnTo>
                <a:lnTo>
                  <a:pt x="1816" y="789"/>
                </a:lnTo>
                <a:lnTo>
                  <a:pt x="1764" y="722"/>
                </a:lnTo>
                <a:lnTo>
                  <a:pt x="1754" y="698"/>
                </a:lnTo>
                <a:lnTo>
                  <a:pt x="1775" y="676"/>
                </a:lnTo>
                <a:lnTo>
                  <a:pt x="1723" y="660"/>
                </a:lnTo>
                <a:lnTo>
                  <a:pt x="1638" y="666"/>
                </a:lnTo>
                <a:lnTo>
                  <a:pt x="1604" y="683"/>
                </a:lnTo>
                <a:lnTo>
                  <a:pt x="1566" y="698"/>
                </a:lnTo>
                <a:lnTo>
                  <a:pt x="1553" y="715"/>
                </a:lnTo>
                <a:lnTo>
                  <a:pt x="1529" y="757"/>
                </a:lnTo>
                <a:lnTo>
                  <a:pt x="1470" y="763"/>
                </a:lnTo>
                <a:lnTo>
                  <a:pt x="1419" y="702"/>
                </a:lnTo>
                <a:lnTo>
                  <a:pt x="1330" y="671"/>
                </a:lnTo>
                <a:lnTo>
                  <a:pt x="1106" y="1470"/>
                </a:lnTo>
                <a:lnTo>
                  <a:pt x="962" y="1616"/>
                </a:lnTo>
                <a:lnTo>
                  <a:pt x="864" y="1706"/>
                </a:lnTo>
                <a:lnTo>
                  <a:pt x="842" y="1766"/>
                </a:lnTo>
                <a:lnTo>
                  <a:pt x="918" y="1851"/>
                </a:lnTo>
                <a:lnTo>
                  <a:pt x="822" y="1884"/>
                </a:lnTo>
                <a:lnTo>
                  <a:pt x="842" y="1915"/>
                </a:lnTo>
                <a:lnTo>
                  <a:pt x="918" y="1925"/>
                </a:lnTo>
                <a:lnTo>
                  <a:pt x="1002" y="1962"/>
                </a:lnTo>
                <a:lnTo>
                  <a:pt x="1051" y="1969"/>
                </a:lnTo>
                <a:lnTo>
                  <a:pt x="1161" y="1988"/>
                </a:lnTo>
                <a:lnTo>
                  <a:pt x="1291" y="2026"/>
                </a:lnTo>
                <a:lnTo>
                  <a:pt x="1399" y="2026"/>
                </a:lnTo>
                <a:lnTo>
                  <a:pt x="1480" y="1964"/>
                </a:lnTo>
                <a:lnTo>
                  <a:pt x="1477" y="2032"/>
                </a:lnTo>
                <a:lnTo>
                  <a:pt x="1478" y="2062"/>
                </a:lnTo>
                <a:lnTo>
                  <a:pt x="1443" y="2096"/>
                </a:lnTo>
                <a:lnTo>
                  <a:pt x="1386" y="2066"/>
                </a:lnTo>
                <a:lnTo>
                  <a:pt x="1317" y="2072"/>
                </a:lnTo>
                <a:lnTo>
                  <a:pt x="1216" y="2061"/>
                </a:lnTo>
                <a:lnTo>
                  <a:pt x="1155" y="2049"/>
                </a:lnTo>
                <a:lnTo>
                  <a:pt x="1048" y="2168"/>
                </a:lnTo>
                <a:lnTo>
                  <a:pt x="990" y="2197"/>
                </a:lnTo>
                <a:lnTo>
                  <a:pt x="914" y="2215"/>
                </a:lnTo>
                <a:lnTo>
                  <a:pt x="912" y="2234"/>
                </a:lnTo>
                <a:lnTo>
                  <a:pt x="873" y="2235"/>
                </a:lnTo>
                <a:lnTo>
                  <a:pt x="836" y="2207"/>
                </a:lnTo>
                <a:lnTo>
                  <a:pt x="785" y="2207"/>
                </a:lnTo>
                <a:lnTo>
                  <a:pt x="710" y="2191"/>
                </a:lnTo>
                <a:lnTo>
                  <a:pt x="709" y="2227"/>
                </a:lnTo>
                <a:lnTo>
                  <a:pt x="753" y="2271"/>
                </a:lnTo>
                <a:lnTo>
                  <a:pt x="832" y="2295"/>
                </a:lnTo>
                <a:lnTo>
                  <a:pt x="894" y="2279"/>
                </a:lnTo>
                <a:lnTo>
                  <a:pt x="976" y="2279"/>
                </a:lnTo>
                <a:lnTo>
                  <a:pt x="1002" y="2292"/>
                </a:lnTo>
                <a:lnTo>
                  <a:pt x="1001" y="2339"/>
                </a:lnTo>
                <a:lnTo>
                  <a:pt x="976" y="2380"/>
                </a:lnTo>
                <a:lnTo>
                  <a:pt x="922" y="2386"/>
                </a:lnTo>
                <a:lnTo>
                  <a:pt x="855" y="2375"/>
                </a:lnTo>
                <a:lnTo>
                  <a:pt x="801" y="2350"/>
                </a:lnTo>
                <a:lnTo>
                  <a:pt x="739" y="2336"/>
                </a:lnTo>
                <a:lnTo>
                  <a:pt x="667" y="2295"/>
                </a:lnTo>
                <a:lnTo>
                  <a:pt x="637" y="2295"/>
                </a:lnTo>
                <a:lnTo>
                  <a:pt x="613" y="2269"/>
                </a:lnTo>
                <a:lnTo>
                  <a:pt x="555" y="2254"/>
                </a:lnTo>
                <a:lnTo>
                  <a:pt x="516" y="2236"/>
                </a:lnTo>
                <a:lnTo>
                  <a:pt x="320" y="2201"/>
                </a:lnTo>
                <a:lnTo>
                  <a:pt x="111" y="2215"/>
                </a:lnTo>
                <a:lnTo>
                  <a:pt x="183" y="2336"/>
                </a:lnTo>
                <a:lnTo>
                  <a:pt x="249" y="2328"/>
                </a:lnTo>
                <a:lnTo>
                  <a:pt x="363" y="2409"/>
                </a:lnTo>
                <a:lnTo>
                  <a:pt x="458" y="2409"/>
                </a:lnTo>
                <a:lnTo>
                  <a:pt x="544" y="2355"/>
                </a:lnTo>
                <a:lnTo>
                  <a:pt x="641" y="2332"/>
                </a:lnTo>
                <a:lnTo>
                  <a:pt x="683" y="2366"/>
                </a:lnTo>
                <a:lnTo>
                  <a:pt x="729" y="2382"/>
                </a:lnTo>
                <a:lnTo>
                  <a:pt x="788" y="2404"/>
                </a:lnTo>
                <a:lnTo>
                  <a:pt x="848" y="2419"/>
                </a:lnTo>
                <a:lnTo>
                  <a:pt x="931" y="2424"/>
                </a:lnTo>
                <a:lnTo>
                  <a:pt x="1002" y="2443"/>
                </a:lnTo>
                <a:lnTo>
                  <a:pt x="1028" y="2463"/>
                </a:lnTo>
                <a:lnTo>
                  <a:pt x="1045" y="2535"/>
                </a:lnTo>
                <a:lnTo>
                  <a:pt x="991" y="2541"/>
                </a:lnTo>
                <a:lnTo>
                  <a:pt x="864" y="2504"/>
                </a:lnTo>
                <a:lnTo>
                  <a:pt x="778" y="2473"/>
                </a:lnTo>
                <a:lnTo>
                  <a:pt x="734" y="2457"/>
                </a:lnTo>
                <a:lnTo>
                  <a:pt x="610" y="2493"/>
                </a:lnTo>
                <a:lnTo>
                  <a:pt x="525" y="2497"/>
                </a:lnTo>
                <a:lnTo>
                  <a:pt x="516" y="2541"/>
                </a:lnTo>
                <a:lnTo>
                  <a:pt x="484" y="2537"/>
                </a:lnTo>
                <a:lnTo>
                  <a:pt x="450" y="2551"/>
                </a:lnTo>
                <a:lnTo>
                  <a:pt x="414" y="2515"/>
                </a:lnTo>
                <a:lnTo>
                  <a:pt x="350" y="2504"/>
                </a:lnTo>
                <a:lnTo>
                  <a:pt x="281" y="2473"/>
                </a:lnTo>
                <a:lnTo>
                  <a:pt x="185" y="2481"/>
                </a:lnTo>
                <a:lnTo>
                  <a:pt x="124" y="2472"/>
                </a:lnTo>
                <a:lnTo>
                  <a:pt x="69" y="2483"/>
                </a:lnTo>
                <a:lnTo>
                  <a:pt x="11" y="2515"/>
                </a:lnTo>
                <a:lnTo>
                  <a:pt x="0" y="2537"/>
                </a:lnTo>
                <a:lnTo>
                  <a:pt x="44" y="2584"/>
                </a:lnTo>
                <a:lnTo>
                  <a:pt x="116" y="2627"/>
                </a:lnTo>
                <a:lnTo>
                  <a:pt x="236" y="2638"/>
                </a:lnTo>
                <a:lnTo>
                  <a:pt x="346" y="2646"/>
                </a:lnTo>
                <a:lnTo>
                  <a:pt x="458" y="2658"/>
                </a:lnTo>
                <a:lnTo>
                  <a:pt x="562" y="2690"/>
                </a:lnTo>
                <a:lnTo>
                  <a:pt x="667" y="2698"/>
                </a:lnTo>
                <a:lnTo>
                  <a:pt x="699" y="2680"/>
                </a:lnTo>
                <a:lnTo>
                  <a:pt x="767" y="2630"/>
                </a:lnTo>
                <a:lnTo>
                  <a:pt x="836" y="2605"/>
                </a:lnTo>
                <a:lnTo>
                  <a:pt x="918" y="2588"/>
                </a:lnTo>
                <a:lnTo>
                  <a:pt x="1049" y="2552"/>
                </a:lnTo>
                <a:lnTo>
                  <a:pt x="1109" y="2545"/>
                </a:lnTo>
                <a:lnTo>
                  <a:pt x="1132" y="2512"/>
                </a:lnTo>
                <a:lnTo>
                  <a:pt x="1123" y="2438"/>
                </a:lnTo>
                <a:lnTo>
                  <a:pt x="1189" y="2392"/>
                </a:lnTo>
                <a:lnTo>
                  <a:pt x="1233" y="2397"/>
                </a:lnTo>
                <a:lnTo>
                  <a:pt x="1257" y="2426"/>
                </a:lnTo>
                <a:lnTo>
                  <a:pt x="1286" y="2455"/>
                </a:lnTo>
                <a:lnTo>
                  <a:pt x="1340" y="2454"/>
                </a:lnTo>
                <a:lnTo>
                  <a:pt x="1349" y="2443"/>
                </a:lnTo>
                <a:lnTo>
                  <a:pt x="1386" y="2429"/>
                </a:lnTo>
                <a:lnTo>
                  <a:pt x="1399" y="2392"/>
                </a:lnTo>
                <a:lnTo>
                  <a:pt x="1444" y="2371"/>
                </a:lnTo>
                <a:lnTo>
                  <a:pt x="1502" y="2386"/>
                </a:lnTo>
                <a:lnTo>
                  <a:pt x="1546" y="2409"/>
                </a:lnTo>
                <a:lnTo>
                  <a:pt x="1496" y="2429"/>
                </a:lnTo>
                <a:lnTo>
                  <a:pt x="1475" y="2450"/>
                </a:lnTo>
                <a:lnTo>
                  <a:pt x="1420" y="2457"/>
                </a:lnTo>
                <a:lnTo>
                  <a:pt x="1409" y="2474"/>
                </a:lnTo>
                <a:lnTo>
                  <a:pt x="1442" y="2530"/>
                </a:lnTo>
                <a:lnTo>
                  <a:pt x="1527" y="2525"/>
                </a:lnTo>
                <a:lnTo>
                  <a:pt x="1568" y="2517"/>
                </a:lnTo>
                <a:lnTo>
                  <a:pt x="1639" y="2470"/>
                </a:lnTo>
                <a:lnTo>
                  <a:pt x="1684" y="2424"/>
                </a:lnTo>
                <a:lnTo>
                  <a:pt x="1758" y="2367"/>
                </a:lnTo>
                <a:lnTo>
                  <a:pt x="1794" y="2386"/>
                </a:lnTo>
                <a:lnTo>
                  <a:pt x="1769" y="2399"/>
                </a:lnTo>
                <a:lnTo>
                  <a:pt x="1787" y="2440"/>
                </a:lnTo>
                <a:lnTo>
                  <a:pt x="1759" y="2450"/>
                </a:lnTo>
                <a:lnTo>
                  <a:pt x="1689" y="2497"/>
                </a:lnTo>
                <a:lnTo>
                  <a:pt x="1690" y="2554"/>
                </a:lnTo>
                <a:lnTo>
                  <a:pt x="1801" y="2574"/>
                </a:lnTo>
                <a:lnTo>
                  <a:pt x="1916" y="2599"/>
                </a:lnTo>
                <a:lnTo>
                  <a:pt x="1982" y="2588"/>
                </a:lnTo>
                <a:lnTo>
                  <a:pt x="2013" y="2598"/>
                </a:lnTo>
                <a:lnTo>
                  <a:pt x="2229" y="2541"/>
                </a:lnTo>
                <a:lnTo>
                  <a:pt x="2277" y="2545"/>
                </a:lnTo>
                <a:lnTo>
                  <a:pt x="2308" y="2584"/>
                </a:lnTo>
                <a:lnTo>
                  <a:pt x="2362" y="2620"/>
                </a:lnTo>
                <a:lnTo>
                  <a:pt x="2464" y="2658"/>
                </a:lnTo>
                <a:lnTo>
                  <a:pt x="2497" y="2677"/>
                </a:lnTo>
                <a:lnTo>
                  <a:pt x="2513" y="2706"/>
                </a:lnTo>
                <a:lnTo>
                  <a:pt x="2550" y="2743"/>
                </a:lnTo>
                <a:lnTo>
                  <a:pt x="2511" y="2823"/>
                </a:lnTo>
                <a:lnTo>
                  <a:pt x="2530" y="2958"/>
                </a:lnTo>
                <a:lnTo>
                  <a:pt x="2468" y="2997"/>
                </a:lnTo>
                <a:lnTo>
                  <a:pt x="2450" y="3065"/>
                </a:lnTo>
                <a:lnTo>
                  <a:pt x="2439" y="3098"/>
                </a:lnTo>
                <a:lnTo>
                  <a:pt x="2462" y="3198"/>
                </a:lnTo>
                <a:lnTo>
                  <a:pt x="2525" y="3190"/>
                </a:lnTo>
                <a:lnTo>
                  <a:pt x="2575" y="3205"/>
                </a:lnTo>
                <a:lnTo>
                  <a:pt x="2644" y="3192"/>
                </a:lnTo>
                <a:lnTo>
                  <a:pt x="2706" y="3173"/>
                </a:lnTo>
                <a:lnTo>
                  <a:pt x="2758" y="3078"/>
                </a:lnTo>
                <a:lnTo>
                  <a:pt x="2764" y="2989"/>
                </a:lnTo>
                <a:lnTo>
                  <a:pt x="2715" y="2965"/>
                </a:lnTo>
                <a:lnTo>
                  <a:pt x="2774" y="2897"/>
                </a:lnTo>
                <a:lnTo>
                  <a:pt x="2666" y="2900"/>
                </a:lnTo>
                <a:lnTo>
                  <a:pt x="2606" y="2832"/>
                </a:lnTo>
                <a:lnTo>
                  <a:pt x="2639" y="2771"/>
                </a:lnTo>
                <a:lnTo>
                  <a:pt x="2683" y="2821"/>
                </a:lnTo>
                <a:lnTo>
                  <a:pt x="2788" y="2687"/>
                </a:lnTo>
                <a:lnTo>
                  <a:pt x="2804" y="2669"/>
                </a:lnTo>
                <a:lnTo>
                  <a:pt x="2810" y="2661"/>
                </a:lnTo>
                <a:lnTo>
                  <a:pt x="2750" y="2644"/>
                </a:lnTo>
                <a:lnTo>
                  <a:pt x="2831" y="2579"/>
                </a:lnTo>
                <a:lnTo>
                  <a:pt x="2872" y="2530"/>
                </a:lnTo>
                <a:lnTo>
                  <a:pt x="2923" y="2459"/>
                </a:lnTo>
                <a:lnTo>
                  <a:pt x="2923" y="2409"/>
                </a:lnTo>
                <a:lnTo>
                  <a:pt x="2910" y="2371"/>
                </a:lnTo>
                <a:lnTo>
                  <a:pt x="2863" y="2345"/>
                </a:lnTo>
                <a:lnTo>
                  <a:pt x="2831" y="2283"/>
                </a:lnTo>
                <a:lnTo>
                  <a:pt x="2817" y="2285"/>
                </a:lnTo>
                <a:lnTo>
                  <a:pt x="2783" y="2212"/>
                </a:lnTo>
                <a:lnTo>
                  <a:pt x="2735" y="2147"/>
                </a:lnTo>
                <a:lnTo>
                  <a:pt x="2702" y="2093"/>
                </a:lnTo>
                <a:lnTo>
                  <a:pt x="2618" y="1973"/>
                </a:lnTo>
                <a:lnTo>
                  <a:pt x="2652" y="1920"/>
                </a:lnTo>
                <a:lnTo>
                  <a:pt x="2682" y="1907"/>
                </a:lnTo>
                <a:lnTo>
                  <a:pt x="2760" y="1950"/>
                </a:lnTo>
                <a:lnTo>
                  <a:pt x="2731" y="1866"/>
                </a:lnTo>
                <a:lnTo>
                  <a:pt x="2755" y="1837"/>
                </a:lnTo>
                <a:lnTo>
                  <a:pt x="3138" y="1919"/>
                </a:lnTo>
                <a:lnTo>
                  <a:pt x="3335" y="1755"/>
                </a:lnTo>
                <a:lnTo>
                  <a:pt x="3390" y="1729"/>
                </a:lnTo>
                <a:lnTo>
                  <a:pt x="3412" y="1674"/>
                </a:lnTo>
                <a:lnTo>
                  <a:pt x="3376" y="1627"/>
                </a:lnTo>
                <a:lnTo>
                  <a:pt x="3346" y="1598"/>
                </a:lnTo>
                <a:lnTo>
                  <a:pt x="3362" y="1564"/>
                </a:lnTo>
                <a:lnTo>
                  <a:pt x="3407" y="1527"/>
                </a:lnTo>
                <a:lnTo>
                  <a:pt x="3516" y="1439"/>
                </a:lnTo>
                <a:lnTo>
                  <a:pt x="3551" y="1421"/>
                </a:lnTo>
                <a:lnTo>
                  <a:pt x="3595" y="1389"/>
                </a:lnTo>
                <a:lnTo>
                  <a:pt x="3630" y="1342"/>
                </a:lnTo>
                <a:lnTo>
                  <a:pt x="3609" y="1290"/>
                </a:lnTo>
                <a:lnTo>
                  <a:pt x="3552" y="1155"/>
                </a:lnTo>
                <a:lnTo>
                  <a:pt x="3512" y="1210"/>
                </a:lnTo>
                <a:lnTo>
                  <a:pt x="3417" y="1200"/>
                </a:lnTo>
                <a:lnTo>
                  <a:pt x="3305" y="1179"/>
                </a:lnTo>
                <a:lnTo>
                  <a:pt x="3288" y="1128"/>
                </a:lnTo>
                <a:lnTo>
                  <a:pt x="3333" y="1072"/>
                </a:lnTo>
                <a:lnTo>
                  <a:pt x="3281" y="1031"/>
                </a:lnTo>
                <a:lnTo>
                  <a:pt x="3310" y="968"/>
                </a:lnTo>
                <a:lnTo>
                  <a:pt x="3349" y="956"/>
                </a:lnTo>
                <a:lnTo>
                  <a:pt x="3436" y="962"/>
                </a:lnTo>
                <a:lnTo>
                  <a:pt x="3484" y="975"/>
                </a:lnTo>
                <a:lnTo>
                  <a:pt x="3556" y="948"/>
                </a:lnTo>
                <a:lnTo>
                  <a:pt x="3570" y="904"/>
                </a:lnTo>
                <a:lnTo>
                  <a:pt x="3560" y="875"/>
                </a:lnTo>
                <a:lnTo>
                  <a:pt x="3547" y="831"/>
                </a:lnTo>
                <a:lnTo>
                  <a:pt x="3584" y="789"/>
                </a:lnTo>
                <a:lnTo>
                  <a:pt x="3618" y="692"/>
                </a:lnTo>
                <a:lnTo>
                  <a:pt x="3635" y="666"/>
                </a:lnTo>
                <a:lnTo>
                  <a:pt x="3614" y="634"/>
                </a:lnTo>
                <a:lnTo>
                  <a:pt x="3652" y="571"/>
                </a:lnTo>
                <a:lnTo>
                  <a:pt x="3711" y="518"/>
                </a:lnTo>
                <a:lnTo>
                  <a:pt x="3699" y="420"/>
                </a:lnTo>
                <a:lnTo>
                  <a:pt x="3711" y="386"/>
                </a:lnTo>
                <a:lnTo>
                  <a:pt x="3723" y="342"/>
                </a:lnTo>
                <a:lnTo>
                  <a:pt x="3720" y="262"/>
                </a:lnTo>
                <a:lnTo>
                  <a:pt x="3680" y="217"/>
                </a:lnTo>
                <a:lnTo>
                  <a:pt x="3659" y="179"/>
                </a:lnTo>
                <a:lnTo>
                  <a:pt x="3584" y="178"/>
                </a:lnTo>
                <a:lnTo>
                  <a:pt x="3526" y="174"/>
                </a:lnTo>
                <a:lnTo>
                  <a:pt x="3458" y="139"/>
                </a:lnTo>
                <a:lnTo>
                  <a:pt x="3324" y="116"/>
                </a:lnTo>
                <a:lnTo>
                  <a:pt x="3254" y="111"/>
                </a:lnTo>
                <a:lnTo>
                  <a:pt x="3252" y="66"/>
                </a:lnTo>
                <a:lnTo>
                  <a:pt x="3231" y="60"/>
                </a:lnTo>
                <a:lnTo>
                  <a:pt x="3241" y="23"/>
                </a:lnTo>
                <a:lnTo>
                  <a:pt x="3169" y="0"/>
                </a:lnTo>
                <a:close/>
              </a:path>
            </a:pathLst>
          </a:custGeom>
          <a:gradFill rotWithShape="1">
            <a:gsLst>
              <a:gs pos="0">
                <a:srgbClr val="FF5D44"/>
              </a:gs>
              <a:gs pos="100000">
                <a:srgbClr val="FFFFFF"/>
              </a:gs>
            </a:gsLst>
            <a:lin ang="5400000" scaled="1"/>
          </a:gradFill>
          <a:ln w="11176">
            <a:solidFill>
              <a:srgbClr val="000000"/>
            </a:solidFill>
            <a:round/>
            <a:headEnd/>
            <a:tailEnd/>
          </a:ln>
        </xdr:spPr>
      </xdr:sp>
      <xdr:sp macro="" textlink="">
        <xdr:nvSpPr>
          <xdr:cNvPr id="467622" name="Freeform 480"/>
          <xdr:cNvSpPr>
            <a:spLocks/>
          </xdr:cNvSpPr>
        </xdr:nvSpPr>
        <xdr:spPr bwMode="auto">
          <a:xfrm>
            <a:off x="2552" y="1023"/>
            <a:ext cx="169" cy="136"/>
          </a:xfrm>
          <a:custGeom>
            <a:avLst/>
            <a:gdLst>
              <a:gd name="T0" fmla="*/ 18 w 508"/>
              <a:gd name="T1" fmla="*/ 2 h 407"/>
              <a:gd name="T2" fmla="*/ 14 w 508"/>
              <a:gd name="T3" fmla="*/ 2 h 407"/>
              <a:gd name="T4" fmla="*/ 10 w 508"/>
              <a:gd name="T5" fmla="*/ 0 h 407"/>
              <a:gd name="T6" fmla="*/ 6 w 508"/>
              <a:gd name="T7" fmla="*/ 6 h 407"/>
              <a:gd name="T8" fmla="*/ 3 w 508"/>
              <a:gd name="T9" fmla="*/ 7 h 407"/>
              <a:gd name="T10" fmla="*/ 2 w 508"/>
              <a:gd name="T11" fmla="*/ 10 h 407"/>
              <a:gd name="T12" fmla="*/ 0 w 508"/>
              <a:gd name="T13" fmla="*/ 11 h 407"/>
              <a:gd name="T14" fmla="*/ 1 w 508"/>
              <a:gd name="T15" fmla="*/ 14 h 407"/>
              <a:gd name="T16" fmla="*/ 5 w 508"/>
              <a:gd name="T17" fmla="*/ 15 h 407"/>
              <a:gd name="T18" fmla="*/ 7 w 508"/>
              <a:gd name="T19" fmla="*/ 14 h 407"/>
              <a:gd name="T20" fmla="*/ 11 w 508"/>
              <a:gd name="T21" fmla="*/ 13 h 407"/>
              <a:gd name="T22" fmla="*/ 12 w 508"/>
              <a:gd name="T23" fmla="*/ 12 h 407"/>
              <a:gd name="T24" fmla="*/ 14 w 508"/>
              <a:gd name="T25" fmla="*/ 11 h 407"/>
              <a:gd name="T26" fmla="*/ 15 w 508"/>
              <a:gd name="T27" fmla="*/ 10 h 407"/>
              <a:gd name="T28" fmla="*/ 17 w 508"/>
              <a:gd name="T29" fmla="*/ 6 h 407"/>
              <a:gd name="T30" fmla="*/ 18 w 508"/>
              <a:gd name="T31" fmla="*/ 6 h 407"/>
              <a:gd name="T32" fmla="*/ 19 w 508"/>
              <a:gd name="T33" fmla="*/ 4 h 407"/>
              <a:gd name="T34" fmla="*/ 18 w 508"/>
              <a:gd name="T35" fmla="*/ 2 h 407"/>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w 508"/>
              <a:gd name="T55" fmla="*/ 0 h 407"/>
              <a:gd name="T56" fmla="*/ 508 w 508"/>
              <a:gd name="T57" fmla="*/ 407 h 407"/>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T54" t="T55" r="T56" b="T57"/>
            <a:pathLst>
              <a:path w="508" h="407">
                <a:moveTo>
                  <a:pt x="483" y="41"/>
                </a:moveTo>
                <a:lnTo>
                  <a:pt x="371" y="48"/>
                </a:lnTo>
                <a:lnTo>
                  <a:pt x="258" y="0"/>
                </a:lnTo>
                <a:lnTo>
                  <a:pt x="153" y="155"/>
                </a:lnTo>
                <a:lnTo>
                  <a:pt x="84" y="199"/>
                </a:lnTo>
                <a:lnTo>
                  <a:pt x="46" y="262"/>
                </a:lnTo>
                <a:lnTo>
                  <a:pt x="0" y="293"/>
                </a:lnTo>
                <a:lnTo>
                  <a:pt x="30" y="376"/>
                </a:lnTo>
                <a:lnTo>
                  <a:pt x="122" y="407"/>
                </a:lnTo>
                <a:lnTo>
                  <a:pt x="201" y="390"/>
                </a:lnTo>
                <a:lnTo>
                  <a:pt x="293" y="356"/>
                </a:lnTo>
                <a:lnTo>
                  <a:pt x="327" y="323"/>
                </a:lnTo>
                <a:lnTo>
                  <a:pt x="368" y="307"/>
                </a:lnTo>
                <a:lnTo>
                  <a:pt x="413" y="279"/>
                </a:lnTo>
                <a:lnTo>
                  <a:pt x="465" y="172"/>
                </a:lnTo>
                <a:lnTo>
                  <a:pt x="492" y="149"/>
                </a:lnTo>
                <a:lnTo>
                  <a:pt x="508" y="110"/>
                </a:lnTo>
                <a:lnTo>
                  <a:pt x="483" y="41"/>
                </a:lnTo>
                <a:close/>
              </a:path>
            </a:pathLst>
          </a:custGeom>
          <a:gradFill rotWithShape="1">
            <a:gsLst>
              <a:gs pos="0">
                <a:srgbClr val="FF5D44"/>
              </a:gs>
              <a:gs pos="100000">
                <a:srgbClr val="FFFFFF"/>
              </a:gs>
            </a:gsLst>
            <a:lin ang="5400000" scaled="1"/>
          </a:gradFill>
          <a:ln w="11176">
            <a:solidFill>
              <a:srgbClr val="000000"/>
            </a:solidFill>
            <a:round/>
            <a:headEnd/>
            <a:tailEnd/>
          </a:ln>
        </xdr:spPr>
      </xdr:sp>
      <xdr:sp macro="" textlink="">
        <xdr:nvSpPr>
          <xdr:cNvPr id="467623" name="Freeform 481"/>
          <xdr:cNvSpPr>
            <a:spLocks/>
          </xdr:cNvSpPr>
        </xdr:nvSpPr>
        <xdr:spPr bwMode="auto">
          <a:xfrm>
            <a:off x="2133" y="1325"/>
            <a:ext cx="147" cy="67"/>
          </a:xfrm>
          <a:custGeom>
            <a:avLst/>
            <a:gdLst>
              <a:gd name="T0" fmla="*/ 0 w 441"/>
              <a:gd name="T1" fmla="*/ 1 h 201"/>
              <a:gd name="T2" fmla="*/ 3 w 441"/>
              <a:gd name="T3" fmla="*/ 0 h 201"/>
              <a:gd name="T4" fmla="*/ 4 w 441"/>
              <a:gd name="T5" fmla="*/ 0 h 201"/>
              <a:gd name="T6" fmla="*/ 6 w 441"/>
              <a:gd name="T7" fmla="*/ 1 h 201"/>
              <a:gd name="T8" fmla="*/ 8 w 441"/>
              <a:gd name="T9" fmla="*/ 2 h 201"/>
              <a:gd name="T10" fmla="*/ 9 w 441"/>
              <a:gd name="T11" fmla="*/ 2 h 201"/>
              <a:gd name="T12" fmla="*/ 16 w 441"/>
              <a:gd name="T13" fmla="*/ 6 h 201"/>
              <a:gd name="T14" fmla="*/ 16 w 441"/>
              <a:gd name="T15" fmla="*/ 7 h 201"/>
              <a:gd name="T16" fmla="*/ 16 w 441"/>
              <a:gd name="T17" fmla="*/ 7 h 201"/>
              <a:gd name="T18" fmla="*/ 13 w 441"/>
              <a:gd name="T19" fmla="*/ 7 h 201"/>
              <a:gd name="T20" fmla="*/ 12 w 441"/>
              <a:gd name="T21" fmla="*/ 7 h 201"/>
              <a:gd name="T22" fmla="*/ 10 w 441"/>
              <a:gd name="T23" fmla="*/ 6 h 201"/>
              <a:gd name="T24" fmla="*/ 8 w 441"/>
              <a:gd name="T25" fmla="*/ 5 h 201"/>
              <a:gd name="T26" fmla="*/ 7 w 441"/>
              <a:gd name="T27" fmla="*/ 4 h 201"/>
              <a:gd name="T28" fmla="*/ 4 w 441"/>
              <a:gd name="T29" fmla="*/ 3 h 201"/>
              <a:gd name="T30" fmla="*/ 2 w 441"/>
              <a:gd name="T31" fmla="*/ 2 h 201"/>
              <a:gd name="T32" fmla="*/ 0 w 441"/>
              <a:gd name="T33" fmla="*/ 2 h 201"/>
              <a:gd name="T34" fmla="*/ 0 w 441"/>
              <a:gd name="T35" fmla="*/ 1 h 201"/>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w 441"/>
              <a:gd name="T55" fmla="*/ 0 h 201"/>
              <a:gd name="T56" fmla="*/ 441 w 441"/>
              <a:gd name="T57" fmla="*/ 201 h 201"/>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T54" t="T55" r="T56" b="T57"/>
            <a:pathLst>
              <a:path w="441" h="201">
                <a:moveTo>
                  <a:pt x="0" y="16"/>
                </a:moveTo>
                <a:lnTo>
                  <a:pt x="72" y="0"/>
                </a:lnTo>
                <a:lnTo>
                  <a:pt x="111" y="2"/>
                </a:lnTo>
                <a:lnTo>
                  <a:pt x="169" y="16"/>
                </a:lnTo>
                <a:lnTo>
                  <a:pt x="206" y="49"/>
                </a:lnTo>
                <a:lnTo>
                  <a:pt x="250" y="56"/>
                </a:lnTo>
                <a:lnTo>
                  <a:pt x="429" y="153"/>
                </a:lnTo>
                <a:lnTo>
                  <a:pt x="441" y="184"/>
                </a:lnTo>
                <a:lnTo>
                  <a:pt x="429" y="201"/>
                </a:lnTo>
                <a:lnTo>
                  <a:pt x="343" y="196"/>
                </a:lnTo>
                <a:lnTo>
                  <a:pt x="311" y="177"/>
                </a:lnTo>
                <a:lnTo>
                  <a:pt x="264" y="174"/>
                </a:lnTo>
                <a:lnTo>
                  <a:pt x="223" y="130"/>
                </a:lnTo>
                <a:lnTo>
                  <a:pt x="182" y="119"/>
                </a:lnTo>
                <a:lnTo>
                  <a:pt x="120" y="90"/>
                </a:lnTo>
                <a:lnTo>
                  <a:pt x="58" y="67"/>
                </a:lnTo>
                <a:lnTo>
                  <a:pt x="0" y="46"/>
                </a:lnTo>
                <a:lnTo>
                  <a:pt x="0" y="16"/>
                </a:lnTo>
                <a:close/>
              </a:path>
            </a:pathLst>
          </a:custGeom>
          <a:gradFill rotWithShape="1">
            <a:gsLst>
              <a:gs pos="0">
                <a:srgbClr val="FF5D44"/>
              </a:gs>
              <a:gs pos="100000">
                <a:srgbClr val="FFFFFF"/>
              </a:gs>
            </a:gsLst>
            <a:lin ang="5400000" scaled="1"/>
          </a:gradFill>
          <a:ln w="11176">
            <a:solidFill>
              <a:srgbClr val="000000"/>
            </a:solidFill>
            <a:round/>
            <a:headEnd/>
            <a:tailEnd/>
          </a:ln>
        </xdr:spPr>
      </xdr:sp>
      <xdr:sp macro="" textlink="">
        <xdr:nvSpPr>
          <xdr:cNvPr id="467624" name="Freeform 482"/>
          <xdr:cNvSpPr>
            <a:spLocks/>
          </xdr:cNvSpPr>
        </xdr:nvSpPr>
        <xdr:spPr bwMode="auto">
          <a:xfrm>
            <a:off x="2067" y="1367"/>
            <a:ext cx="117" cy="47"/>
          </a:xfrm>
          <a:custGeom>
            <a:avLst/>
            <a:gdLst>
              <a:gd name="T0" fmla="*/ 0 w 353"/>
              <a:gd name="T1" fmla="*/ 2 h 143"/>
              <a:gd name="T2" fmla="*/ 1 w 353"/>
              <a:gd name="T3" fmla="*/ 1 h 143"/>
              <a:gd name="T4" fmla="*/ 2 w 353"/>
              <a:gd name="T5" fmla="*/ 0 h 143"/>
              <a:gd name="T6" fmla="*/ 9 w 353"/>
              <a:gd name="T7" fmla="*/ 0 h 143"/>
              <a:gd name="T8" fmla="*/ 13 w 353"/>
              <a:gd name="T9" fmla="*/ 3 h 143"/>
              <a:gd name="T10" fmla="*/ 12 w 353"/>
              <a:gd name="T11" fmla="*/ 5 h 143"/>
              <a:gd name="T12" fmla="*/ 10 w 353"/>
              <a:gd name="T13" fmla="*/ 5 h 143"/>
              <a:gd name="T14" fmla="*/ 8 w 353"/>
              <a:gd name="T15" fmla="*/ 4 h 143"/>
              <a:gd name="T16" fmla="*/ 5 w 353"/>
              <a:gd name="T17" fmla="*/ 2 h 143"/>
              <a:gd name="T18" fmla="*/ 2 w 353"/>
              <a:gd name="T19" fmla="*/ 3 h 143"/>
              <a:gd name="T20" fmla="*/ 1 w 353"/>
              <a:gd name="T21" fmla="*/ 3 h 143"/>
              <a:gd name="T22" fmla="*/ 0 w 353"/>
              <a:gd name="T23" fmla="*/ 2 h 143"/>
              <a:gd name="T24" fmla="*/ 0 60000 65536"/>
              <a:gd name="T25" fmla="*/ 0 60000 65536"/>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 name="T36" fmla="*/ 0 w 353"/>
              <a:gd name="T37" fmla="*/ 0 h 143"/>
              <a:gd name="T38" fmla="*/ 353 w 353"/>
              <a:gd name="T39" fmla="*/ 143 h 143"/>
            </a:gdLst>
            <a:ahLst/>
            <a:cxnLst>
              <a:cxn ang="T24">
                <a:pos x="T0" y="T1"/>
              </a:cxn>
              <a:cxn ang="T25">
                <a:pos x="T2" y="T3"/>
              </a:cxn>
              <a:cxn ang="T26">
                <a:pos x="T4" y="T5"/>
              </a:cxn>
              <a:cxn ang="T27">
                <a:pos x="T6" y="T7"/>
              </a:cxn>
              <a:cxn ang="T28">
                <a:pos x="T8" y="T9"/>
              </a:cxn>
              <a:cxn ang="T29">
                <a:pos x="T10" y="T11"/>
              </a:cxn>
              <a:cxn ang="T30">
                <a:pos x="T12" y="T13"/>
              </a:cxn>
              <a:cxn ang="T31">
                <a:pos x="T14" y="T15"/>
              </a:cxn>
              <a:cxn ang="T32">
                <a:pos x="T16" y="T17"/>
              </a:cxn>
              <a:cxn ang="T33">
                <a:pos x="T18" y="T19"/>
              </a:cxn>
              <a:cxn ang="T34">
                <a:pos x="T20" y="T21"/>
              </a:cxn>
              <a:cxn ang="T35">
                <a:pos x="T22" y="T23"/>
              </a:cxn>
            </a:cxnLst>
            <a:rect l="T36" t="T37" r="T38" b="T39"/>
            <a:pathLst>
              <a:path w="353" h="143">
                <a:moveTo>
                  <a:pt x="0" y="46"/>
                </a:moveTo>
                <a:lnTo>
                  <a:pt x="32" y="27"/>
                </a:lnTo>
                <a:lnTo>
                  <a:pt x="43" y="0"/>
                </a:lnTo>
                <a:lnTo>
                  <a:pt x="241" y="7"/>
                </a:lnTo>
                <a:lnTo>
                  <a:pt x="353" y="84"/>
                </a:lnTo>
                <a:lnTo>
                  <a:pt x="329" y="132"/>
                </a:lnTo>
                <a:lnTo>
                  <a:pt x="267" y="143"/>
                </a:lnTo>
                <a:lnTo>
                  <a:pt x="204" y="116"/>
                </a:lnTo>
                <a:lnTo>
                  <a:pt x="127" y="54"/>
                </a:lnTo>
                <a:lnTo>
                  <a:pt x="43" y="89"/>
                </a:lnTo>
                <a:lnTo>
                  <a:pt x="18" y="77"/>
                </a:lnTo>
                <a:lnTo>
                  <a:pt x="0" y="46"/>
                </a:lnTo>
                <a:close/>
              </a:path>
            </a:pathLst>
          </a:custGeom>
          <a:gradFill rotWithShape="1">
            <a:gsLst>
              <a:gs pos="0">
                <a:srgbClr val="FF5D44"/>
              </a:gs>
              <a:gs pos="100000">
                <a:srgbClr val="FFFFFF"/>
              </a:gs>
            </a:gsLst>
            <a:lin ang="5400000" scaled="1"/>
          </a:gradFill>
          <a:ln w="11176">
            <a:solidFill>
              <a:srgbClr val="000000"/>
            </a:solidFill>
            <a:round/>
            <a:headEnd/>
            <a:tailEnd/>
          </a:ln>
        </xdr:spPr>
      </xdr:sp>
      <xdr:sp macro="" textlink="">
        <xdr:nvSpPr>
          <xdr:cNvPr id="467625" name="Freeform 483"/>
          <xdr:cNvSpPr>
            <a:spLocks/>
          </xdr:cNvSpPr>
        </xdr:nvSpPr>
        <xdr:spPr bwMode="auto">
          <a:xfrm>
            <a:off x="2810" y="665"/>
            <a:ext cx="74" cy="30"/>
          </a:xfrm>
          <a:custGeom>
            <a:avLst/>
            <a:gdLst>
              <a:gd name="T0" fmla="*/ 0 w 222"/>
              <a:gd name="T1" fmla="*/ 2 h 90"/>
              <a:gd name="T2" fmla="*/ 8 w 222"/>
              <a:gd name="T3" fmla="*/ 0 h 90"/>
              <a:gd name="T4" fmla="*/ 6 w 222"/>
              <a:gd name="T5" fmla="*/ 2 h 90"/>
              <a:gd name="T6" fmla="*/ 1 w 222"/>
              <a:gd name="T7" fmla="*/ 3 h 90"/>
              <a:gd name="T8" fmla="*/ 0 w 222"/>
              <a:gd name="T9" fmla="*/ 2 h 90"/>
              <a:gd name="T10" fmla="*/ 0 60000 65536"/>
              <a:gd name="T11" fmla="*/ 0 60000 65536"/>
              <a:gd name="T12" fmla="*/ 0 60000 65536"/>
              <a:gd name="T13" fmla="*/ 0 60000 65536"/>
              <a:gd name="T14" fmla="*/ 0 60000 65536"/>
              <a:gd name="T15" fmla="*/ 0 w 222"/>
              <a:gd name="T16" fmla="*/ 0 h 90"/>
              <a:gd name="T17" fmla="*/ 222 w 222"/>
              <a:gd name="T18" fmla="*/ 90 h 90"/>
            </a:gdLst>
            <a:ahLst/>
            <a:cxnLst>
              <a:cxn ang="T10">
                <a:pos x="T0" y="T1"/>
              </a:cxn>
              <a:cxn ang="T11">
                <a:pos x="T2" y="T3"/>
              </a:cxn>
              <a:cxn ang="T12">
                <a:pos x="T4" y="T5"/>
              </a:cxn>
              <a:cxn ang="T13">
                <a:pos x="T6" y="T7"/>
              </a:cxn>
              <a:cxn ang="T14">
                <a:pos x="T8" y="T9"/>
              </a:cxn>
            </a:cxnLst>
            <a:rect l="T15" t="T16" r="T17" b="T18"/>
            <a:pathLst>
              <a:path w="222" h="90">
                <a:moveTo>
                  <a:pt x="0" y="65"/>
                </a:moveTo>
                <a:lnTo>
                  <a:pt x="222" y="0"/>
                </a:lnTo>
                <a:lnTo>
                  <a:pt x="159" y="61"/>
                </a:lnTo>
                <a:lnTo>
                  <a:pt x="37" y="90"/>
                </a:lnTo>
                <a:lnTo>
                  <a:pt x="0" y="65"/>
                </a:lnTo>
                <a:close/>
              </a:path>
            </a:pathLst>
          </a:custGeom>
          <a:gradFill rotWithShape="1">
            <a:gsLst>
              <a:gs pos="0">
                <a:srgbClr val="FF5D44"/>
              </a:gs>
              <a:gs pos="100000">
                <a:srgbClr val="FFFFFF"/>
              </a:gs>
            </a:gsLst>
            <a:lin ang="5400000" scaled="1"/>
          </a:gradFill>
          <a:ln w="11176">
            <a:solidFill>
              <a:srgbClr val="000000"/>
            </a:solidFill>
            <a:round/>
            <a:headEnd/>
            <a:tailEnd/>
          </a:ln>
        </xdr:spPr>
      </xdr:sp>
      <xdr:sp macro="" textlink="">
        <xdr:nvSpPr>
          <xdr:cNvPr id="467626" name="Freeform 484"/>
          <xdr:cNvSpPr>
            <a:spLocks/>
          </xdr:cNvSpPr>
        </xdr:nvSpPr>
        <xdr:spPr bwMode="auto">
          <a:xfrm>
            <a:off x="2387" y="821"/>
            <a:ext cx="71" cy="92"/>
          </a:xfrm>
          <a:custGeom>
            <a:avLst/>
            <a:gdLst>
              <a:gd name="T0" fmla="*/ 0 w 214"/>
              <a:gd name="T1" fmla="*/ 8 h 276"/>
              <a:gd name="T2" fmla="*/ 5 w 214"/>
              <a:gd name="T3" fmla="*/ 0 h 276"/>
              <a:gd name="T4" fmla="*/ 8 w 214"/>
              <a:gd name="T5" fmla="*/ 4 h 276"/>
              <a:gd name="T6" fmla="*/ 4 w 214"/>
              <a:gd name="T7" fmla="*/ 10 h 276"/>
              <a:gd name="T8" fmla="*/ 0 w 214"/>
              <a:gd name="T9" fmla="*/ 8 h 276"/>
              <a:gd name="T10" fmla="*/ 0 60000 65536"/>
              <a:gd name="T11" fmla="*/ 0 60000 65536"/>
              <a:gd name="T12" fmla="*/ 0 60000 65536"/>
              <a:gd name="T13" fmla="*/ 0 60000 65536"/>
              <a:gd name="T14" fmla="*/ 0 60000 65536"/>
              <a:gd name="T15" fmla="*/ 0 w 214"/>
              <a:gd name="T16" fmla="*/ 0 h 276"/>
              <a:gd name="T17" fmla="*/ 214 w 214"/>
              <a:gd name="T18" fmla="*/ 276 h 276"/>
            </a:gdLst>
            <a:ahLst/>
            <a:cxnLst>
              <a:cxn ang="T10">
                <a:pos x="T0" y="T1"/>
              </a:cxn>
              <a:cxn ang="T11">
                <a:pos x="T2" y="T3"/>
              </a:cxn>
              <a:cxn ang="T12">
                <a:pos x="T4" y="T5"/>
              </a:cxn>
              <a:cxn ang="T13">
                <a:pos x="T6" y="T7"/>
              </a:cxn>
              <a:cxn ang="T14">
                <a:pos x="T8" y="T9"/>
              </a:cxn>
            </a:cxnLst>
            <a:rect l="T15" t="T16" r="T17" b="T18"/>
            <a:pathLst>
              <a:path w="214" h="276">
                <a:moveTo>
                  <a:pt x="0" y="203"/>
                </a:moveTo>
                <a:lnTo>
                  <a:pt x="137" y="0"/>
                </a:lnTo>
                <a:lnTo>
                  <a:pt x="214" y="96"/>
                </a:lnTo>
                <a:lnTo>
                  <a:pt x="98" y="276"/>
                </a:lnTo>
                <a:lnTo>
                  <a:pt x="0" y="203"/>
                </a:lnTo>
                <a:close/>
              </a:path>
            </a:pathLst>
          </a:custGeom>
          <a:gradFill rotWithShape="1">
            <a:gsLst>
              <a:gs pos="0">
                <a:srgbClr val="FF5D44"/>
              </a:gs>
              <a:gs pos="100000">
                <a:srgbClr val="FFFFFF"/>
              </a:gs>
            </a:gsLst>
            <a:lin ang="5400000" scaled="1"/>
          </a:gradFill>
          <a:ln w="11176">
            <a:solidFill>
              <a:srgbClr val="000000"/>
            </a:solidFill>
            <a:round/>
            <a:headEnd/>
            <a:tailEnd/>
          </a:ln>
        </xdr:spPr>
      </xdr:sp>
      <xdr:sp macro="" textlink="">
        <xdr:nvSpPr>
          <xdr:cNvPr id="467627" name="Freeform 485"/>
          <xdr:cNvSpPr>
            <a:spLocks/>
          </xdr:cNvSpPr>
        </xdr:nvSpPr>
        <xdr:spPr bwMode="auto">
          <a:xfrm>
            <a:off x="2458" y="763"/>
            <a:ext cx="55" cy="44"/>
          </a:xfrm>
          <a:custGeom>
            <a:avLst/>
            <a:gdLst>
              <a:gd name="T0" fmla="*/ 0 w 165"/>
              <a:gd name="T1" fmla="*/ 4 h 131"/>
              <a:gd name="T2" fmla="*/ 5 w 165"/>
              <a:gd name="T3" fmla="*/ 0 h 131"/>
              <a:gd name="T4" fmla="*/ 6 w 165"/>
              <a:gd name="T5" fmla="*/ 1 h 131"/>
              <a:gd name="T6" fmla="*/ 1 w 165"/>
              <a:gd name="T7" fmla="*/ 5 h 131"/>
              <a:gd name="T8" fmla="*/ 0 w 165"/>
              <a:gd name="T9" fmla="*/ 4 h 131"/>
              <a:gd name="T10" fmla="*/ 0 60000 65536"/>
              <a:gd name="T11" fmla="*/ 0 60000 65536"/>
              <a:gd name="T12" fmla="*/ 0 60000 65536"/>
              <a:gd name="T13" fmla="*/ 0 60000 65536"/>
              <a:gd name="T14" fmla="*/ 0 60000 65536"/>
              <a:gd name="T15" fmla="*/ 0 w 165"/>
              <a:gd name="T16" fmla="*/ 0 h 131"/>
              <a:gd name="T17" fmla="*/ 165 w 165"/>
              <a:gd name="T18" fmla="*/ 131 h 131"/>
            </a:gdLst>
            <a:ahLst/>
            <a:cxnLst>
              <a:cxn ang="T10">
                <a:pos x="T0" y="T1"/>
              </a:cxn>
              <a:cxn ang="T11">
                <a:pos x="T2" y="T3"/>
              </a:cxn>
              <a:cxn ang="T12">
                <a:pos x="T4" y="T5"/>
              </a:cxn>
              <a:cxn ang="T13">
                <a:pos x="T6" y="T7"/>
              </a:cxn>
              <a:cxn ang="T14">
                <a:pos x="T8" y="T9"/>
              </a:cxn>
            </a:cxnLst>
            <a:rect l="T15" t="T16" r="T17" b="T18"/>
            <a:pathLst>
              <a:path w="165" h="131">
                <a:moveTo>
                  <a:pt x="0" y="105"/>
                </a:moveTo>
                <a:lnTo>
                  <a:pt x="142" y="0"/>
                </a:lnTo>
                <a:lnTo>
                  <a:pt x="165" y="17"/>
                </a:lnTo>
                <a:lnTo>
                  <a:pt x="14" y="131"/>
                </a:lnTo>
                <a:lnTo>
                  <a:pt x="0" y="105"/>
                </a:lnTo>
                <a:close/>
              </a:path>
            </a:pathLst>
          </a:custGeom>
          <a:gradFill rotWithShape="1">
            <a:gsLst>
              <a:gs pos="0">
                <a:srgbClr val="FF5D44"/>
              </a:gs>
              <a:gs pos="100000">
                <a:srgbClr val="FFFFFF"/>
              </a:gs>
            </a:gsLst>
            <a:lin ang="5400000" scaled="1"/>
          </a:gradFill>
          <a:ln w="11176">
            <a:solidFill>
              <a:srgbClr val="000000"/>
            </a:solidFill>
            <a:round/>
            <a:headEnd/>
            <a:tailEnd/>
          </a:ln>
        </xdr:spPr>
      </xdr:sp>
      <xdr:sp macro="" textlink="">
        <xdr:nvSpPr>
          <xdr:cNvPr id="467628" name="Freeform 486"/>
          <xdr:cNvSpPr>
            <a:spLocks/>
          </xdr:cNvSpPr>
        </xdr:nvSpPr>
        <xdr:spPr bwMode="auto">
          <a:xfrm>
            <a:off x="2536" y="710"/>
            <a:ext cx="97" cy="45"/>
          </a:xfrm>
          <a:custGeom>
            <a:avLst/>
            <a:gdLst>
              <a:gd name="T0" fmla="*/ 0 w 291"/>
              <a:gd name="T1" fmla="*/ 3 h 137"/>
              <a:gd name="T2" fmla="*/ 10 w 291"/>
              <a:gd name="T3" fmla="*/ 0 h 137"/>
              <a:gd name="T4" fmla="*/ 11 w 291"/>
              <a:gd name="T5" fmla="*/ 1 h 137"/>
              <a:gd name="T6" fmla="*/ 2 w 291"/>
              <a:gd name="T7" fmla="*/ 5 h 137"/>
              <a:gd name="T8" fmla="*/ 0 w 291"/>
              <a:gd name="T9" fmla="*/ 3 h 137"/>
              <a:gd name="T10" fmla="*/ 0 60000 65536"/>
              <a:gd name="T11" fmla="*/ 0 60000 65536"/>
              <a:gd name="T12" fmla="*/ 0 60000 65536"/>
              <a:gd name="T13" fmla="*/ 0 60000 65536"/>
              <a:gd name="T14" fmla="*/ 0 60000 65536"/>
              <a:gd name="T15" fmla="*/ 0 w 291"/>
              <a:gd name="T16" fmla="*/ 0 h 137"/>
              <a:gd name="T17" fmla="*/ 291 w 291"/>
              <a:gd name="T18" fmla="*/ 137 h 137"/>
            </a:gdLst>
            <a:ahLst/>
            <a:cxnLst>
              <a:cxn ang="T10">
                <a:pos x="T0" y="T1"/>
              </a:cxn>
              <a:cxn ang="T11">
                <a:pos x="T2" y="T3"/>
              </a:cxn>
              <a:cxn ang="T12">
                <a:pos x="T4" y="T5"/>
              </a:cxn>
              <a:cxn ang="T13">
                <a:pos x="T6" y="T7"/>
              </a:cxn>
              <a:cxn ang="T14">
                <a:pos x="T8" y="T9"/>
              </a:cxn>
            </a:cxnLst>
            <a:rect l="T15" t="T16" r="T17" b="T18"/>
            <a:pathLst>
              <a:path w="291" h="137">
                <a:moveTo>
                  <a:pt x="0" y="94"/>
                </a:moveTo>
                <a:lnTo>
                  <a:pt x="276" y="0"/>
                </a:lnTo>
                <a:lnTo>
                  <a:pt x="291" y="41"/>
                </a:lnTo>
                <a:lnTo>
                  <a:pt x="43" y="137"/>
                </a:lnTo>
                <a:lnTo>
                  <a:pt x="0" y="94"/>
                </a:lnTo>
                <a:close/>
              </a:path>
            </a:pathLst>
          </a:custGeom>
          <a:gradFill rotWithShape="1">
            <a:gsLst>
              <a:gs pos="0">
                <a:srgbClr val="FF5D44"/>
              </a:gs>
              <a:gs pos="100000">
                <a:srgbClr val="FFFFFF"/>
              </a:gs>
            </a:gsLst>
            <a:lin ang="5400000" scaled="1"/>
          </a:gradFill>
          <a:ln w="11176">
            <a:solidFill>
              <a:srgbClr val="000000"/>
            </a:solidFill>
            <a:round/>
            <a:headEnd/>
            <a:tailEnd/>
          </a:ln>
        </xdr:spPr>
      </xdr:sp>
      <xdr:sp macro="" textlink="">
        <xdr:nvSpPr>
          <xdr:cNvPr id="467629" name="Freeform 487"/>
          <xdr:cNvSpPr>
            <a:spLocks/>
          </xdr:cNvSpPr>
        </xdr:nvSpPr>
        <xdr:spPr bwMode="auto">
          <a:xfrm>
            <a:off x="2653" y="698"/>
            <a:ext cx="92" cy="19"/>
          </a:xfrm>
          <a:custGeom>
            <a:avLst/>
            <a:gdLst>
              <a:gd name="T0" fmla="*/ 0 w 276"/>
              <a:gd name="T1" fmla="*/ 1 h 58"/>
              <a:gd name="T2" fmla="*/ 10 w 276"/>
              <a:gd name="T3" fmla="*/ 0 h 58"/>
              <a:gd name="T4" fmla="*/ 10 w 276"/>
              <a:gd name="T5" fmla="*/ 1 h 58"/>
              <a:gd name="T6" fmla="*/ 1 w 276"/>
              <a:gd name="T7" fmla="*/ 2 h 58"/>
              <a:gd name="T8" fmla="*/ 0 w 276"/>
              <a:gd name="T9" fmla="*/ 1 h 58"/>
              <a:gd name="T10" fmla="*/ 0 60000 65536"/>
              <a:gd name="T11" fmla="*/ 0 60000 65536"/>
              <a:gd name="T12" fmla="*/ 0 60000 65536"/>
              <a:gd name="T13" fmla="*/ 0 60000 65536"/>
              <a:gd name="T14" fmla="*/ 0 60000 65536"/>
              <a:gd name="T15" fmla="*/ 0 w 276"/>
              <a:gd name="T16" fmla="*/ 0 h 58"/>
              <a:gd name="T17" fmla="*/ 276 w 276"/>
              <a:gd name="T18" fmla="*/ 58 h 58"/>
            </a:gdLst>
            <a:ahLst/>
            <a:cxnLst>
              <a:cxn ang="T10">
                <a:pos x="T0" y="T1"/>
              </a:cxn>
              <a:cxn ang="T11">
                <a:pos x="T2" y="T3"/>
              </a:cxn>
              <a:cxn ang="T12">
                <a:pos x="T4" y="T5"/>
              </a:cxn>
              <a:cxn ang="T13">
                <a:pos x="T6" y="T7"/>
              </a:cxn>
              <a:cxn ang="T14">
                <a:pos x="T8" y="T9"/>
              </a:cxn>
            </a:cxnLst>
            <a:rect l="T15" t="T16" r="T17" b="T18"/>
            <a:pathLst>
              <a:path w="276" h="58">
                <a:moveTo>
                  <a:pt x="0" y="22"/>
                </a:moveTo>
                <a:lnTo>
                  <a:pt x="276" y="0"/>
                </a:lnTo>
                <a:lnTo>
                  <a:pt x="269" y="37"/>
                </a:lnTo>
                <a:lnTo>
                  <a:pt x="19" y="58"/>
                </a:lnTo>
                <a:lnTo>
                  <a:pt x="0" y="22"/>
                </a:lnTo>
                <a:close/>
              </a:path>
            </a:pathLst>
          </a:custGeom>
          <a:gradFill rotWithShape="1">
            <a:gsLst>
              <a:gs pos="0">
                <a:srgbClr val="FF5D44"/>
              </a:gs>
              <a:gs pos="100000">
                <a:srgbClr val="FFFFFF"/>
              </a:gs>
            </a:gsLst>
            <a:lin ang="5400000" scaled="1"/>
          </a:gradFill>
          <a:ln w="11176">
            <a:solidFill>
              <a:srgbClr val="000000"/>
            </a:solidFill>
            <a:round/>
            <a:headEnd/>
            <a:tailEnd/>
          </a:ln>
        </xdr:spPr>
      </xdr:sp>
      <xdr:sp macro="" textlink="">
        <xdr:nvSpPr>
          <xdr:cNvPr id="467630" name="Freeform 488"/>
          <xdr:cNvSpPr>
            <a:spLocks/>
          </xdr:cNvSpPr>
        </xdr:nvSpPr>
        <xdr:spPr bwMode="auto">
          <a:xfrm>
            <a:off x="2941" y="639"/>
            <a:ext cx="36" cy="26"/>
          </a:xfrm>
          <a:custGeom>
            <a:avLst/>
            <a:gdLst>
              <a:gd name="T0" fmla="*/ 0 w 107"/>
              <a:gd name="T1" fmla="*/ 1 h 77"/>
              <a:gd name="T2" fmla="*/ 4 w 107"/>
              <a:gd name="T3" fmla="*/ 0 h 77"/>
              <a:gd name="T4" fmla="*/ 4 w 107"/>
              <a:gd name="T5" fmla="*/ 2 h 77"/>
              <a:gd name="T6" fmla="*/ 2 w 107"/>
              <a:gd name="T7" fmla="*/ 3 h 77"/>
              <a:gd name="T8" fmla="*/ 0 w 107"/>
              <a:gd name="T9" fmla="*/ 1 h 77"/>
              <a:gd name="T10" fmla="*/ 0 60000 65536"/>
              <a:gd name="T11" fmla="*/ 0 60000 65536"/>
              <a:gd name="T12" fmla="*/ 0 60000 65536"/>
              <a:gd name="T13" fmla="*/ 0 60000 65536"/>
              <a:gd name="T14" fmla="*/ 0 60000 65536"/>
              <a:gd name="T15" fmla="*/ 0 w 107"/>
              <a:gd name="T16" fmla="*/ 0 h 77"/>
              <a:gd name="T17" fmla="*/ 107 w 107"/>
              <a:gd name="T18" fmla="*/ 77 h 77"/>
            </a:gdLst>
            <a:ahLst/>
            <a:cxnLst>
              <a:cxn ang="T10">
                <a:pos x="T0" y="T1"/>
              </a:cxn>
              <a:cxn ang="T11">
                <a:pos x="T2" y="T3"/>
              </a:cxn>
              <a:cxn ang="T12">
                <a:pos x="T4" y="T5"/>
              </a:cxn>
              <a:cxn ang="T13">
                <a:pos x="T6" y="T7"/>
              </a:cxn>
              <a:cxn ang="T14">
                <a:pos x="T8" y="T9"/>
              </a:cxn>
            </a:cxnLst>
            <a:rect l="T15" t="T16" r="T17" b="T18"/>
            <a:pathLst>
              <a:path w="107" h="77">
                <a:moveTo>
                  <a:pt x="0" y="34"/>
                </a:moveTo>
                <a:lnTo>
                  <a:pt x="107" y="0"/>
                </a:lnTo>
                <a:lnTo>
                  <a:pt x="100" y="61"/>
                </a:lnTo>
                <a:lnTo>
                  <a:pt x="43" y="77"/>
                </a:lnTo>
                <a:lnTo>
                  <a:pt x="0" y="34"/>
                </a:lnTo>
                <a:close/>
              </a:path>
            </a:pathLst>
          </a:custGeom>
          <a:gradFill rotWithShape="1">
            <a:gsLst>
              <a:gs pos="0">
                <a:srgbClr val="FF5D44"/>
              </a:gs>
              <a:gs pos="100000">
                <a:srgbClr val="FFFFFF"/>
              </a:gs>
            </a:gsLst>
            <a:lin ang="5400000" scaled="1"/>
          </a:gradFill>
          <a:ln w="11176">
            <a:solidFill>
              <a:srgbClr val="000000"/>
            </a:solidFill>
            <a:round/>
            <a:headEnd/>
            <a:tailEnd/>
          </a:ln>
        </xdr:spPr>
      </xdr:sp>
      <xdr:sp macro="" textlink="">
        <xdr:nvSpPr>
          <xdr:cNvPr id="467631" name="Freeform 489"/>
          <xdr:cNvSpPr>
            <a:spLocks/>
          </xdr:cNvSpPr>
        </xdr:nvSpPr>
        <xdr:spPr bwMode="auto">
          <a:xfrm>
            <a:off x="3016" y="623"/>
            <a:ext cx="31" cy="14"/>
          </a:xfrm>
          <a:custGeom>
            <a:avLst/>
            <a:gdLst>
              <a:gd name="T0" fmla="*/ 0 w 94"/>
              <a:gd name="T1" fmla="*/ 0 h 42"/>
              <a:gd name="T2" fmla="*/ 2 w 94"/>
              <a:gd name="T3" fmla="*/ 0 h 42"/>
              <a:gd name="T4" fmla="*/ 3 w 94"/>
              <a:gd name="T5" fmla="*/ 1 h 42"/>
              <a:gd name="T6" fmla="*/ 1 w 94"/>
              <a:gd name="T7" fmla="*/ 2 h 42"/>
              <a:gd name="T8" fmla="*/ 0 w 94"/>
              <a:gd name="T9" fmla="*/ 0 h 42"/>
              <a:gd name="T10" fmla="*/ 0 60000 65536"/>
              <a:gd name="T11" fmla="*/ 0 60000 65536"/>
              <a:gd name="T12" fmla="*/ 0 60000 65536"/>
              <a:gd name="T13" fmla="*/ 0 60000 65536"/>
              <a:gd name="T14" fmla="*/ 0 60000 65536"/>
              <a:gd name="T15" fmla="*/ 0 w 94"/>
              <a:gd name="T16" fmla="*/ 0 h 42"/>
              <a:gd name="T17" fmla="*/ 94 w 94"/>
              <a:gd name="T18" fmla="*/ 42 h 42"/>
            </a:gdLst>
            <a:ahLst/>
            <a:cxnLst>
              <a:cxn ang="T10">
                <a:pos x="T0" y="T1"/>
              </a:cxn>
              <a:cxn ang="T11">
                <a:pos x="T2" y="T3"/>
              </a:cxn>
              <a:cxn ang="T12">
                <a:pos x="T4" y="T5"/>
              </a:cxn>
              <a:cxn ang="T13">
                <a:pos x="T6" y="T7"/>
              </a:cxn>
              <a:cxn ang="T14">
                <a:pos x="T8" y="T9"/>
              </a:cxn>
            </a:cxnLst>
            <a:rect l="T15" t="T16" r="T17" b="T18"/>
            <a:pathLst>
              <a:path w="94" h="42">
                <a:moveTo>
                  <a:pt x="0" y="10"/>
                </a:moveTo>
                <a:lnTo>
                  <a:pt x="66" y="0"/>
                </a:lnTo>
                <a:lnTo>
                  <a:pt x="94" y="37"/>
                </a:lnTo>
                <a:lnTo>
                  <a:pt x="37" y="42"/>
                </a:lnTo>
                <a:lnTo>
                  <a:pt x="0" y="10"/>
                </a:lnTo>
                <a:close/>
              </a:path>
            </a:pathLst>
          </a:custGeom>
          <a:gradFill rotWithShape="1">
            <a:gsLst>
              <a:gs pos="0">
                <a:srgbClr val="0033CC"/>
              </a:gs>
              <a:gs pos="100000">
                <a:srgbClr val="FFFFFF"/>
              </a:gs>
            </a:gsLst>
            <a:lin ang="5400000" scaled="1"/>
          </a:gradFill>
          <a:ln w="11176">
            <a:solidFill>
              <a:srgbClr val="000000"/>
            </a:solidFill>
            <a:round/>
            <a:headEnd/>
            <a:tailEnd/>
          </a:ln>
        </xdr:spPr>
      </xdr:sp>
    </xdr:grpSp>
    <xdr:clientData/>
  </xdr:twoCellAnchor>
  <xdr:twoCellAnchor>
    <xdr:from>
      <xdr:col>1</xdr:col>
      <xdr:colOff>66675</xdr:colOff>
      <xdr:row>565</xdr:row>
      <xdr:rowOff>114300</xdr:rowOff>
    </xdr:from>
    <xdr:to>
      <xdr:col>1</xdr:col>
      <xdr:colOff>1219200</xdr:colOff>
      <xdr:row>579</xdr:row>
      <xdr:rowOff>9525</xdr:rowOff>
    </xdr:to>
    <xdr:grpSp>
      <xdr:nvGrpSpPr>
        <xdr:cNvPr id="467540" name="Group 5"/>
        <xdr:cNvGrpSpPr>
          <a:grpSpLocks/>
        </xdr:cNvGrpSpPr>
      </xdr:nvGrpSpPr>
      <xdr:grpSpPr bwMode="auto">
        <a:xfrm>
          <a:off x="447675" y="141770100"/>
          <a:ext cx="1152525" cy="2162175"/>
          <a:chOff x="5074" y="8184"/>
          <a:chExt cx="1530" cy="1920"/>
        </a:xfrm>
      </xdr:grpSpPr>
      <xdr:sp macro="" textlink="">
        <xdr:nvSpPr>
          <xdr:cNvPr id="467436" name="Freeform 6"/>
          <xdr:cNvSpPr>
            <a:spLocks/>
          </xdr:cNvSpPr>
        </xdr:nvSpPr>
        <xdr:spPr bwMode="auto">
          <a:xfrm>
            <a:off x="6376" y="8370"/>
            <a:ext cx="63" cy="59"/>
          </a:xfrm>
          <a:custGeom>
            <a:avLst/>
            <a:gdLst>
              <a:gd name="T0" fmla="*/ 2 w 24"/>
              <a:gd name="T1" fmla="*/ 0 h 22"/>
              <a:gd name="T2" fmla="*/ 0 w 24"/>
              <a:gd name="T3" fmla="*/ 4 h 22"/>
              <a:gd name="T4" fmla="*/ 2 w 24"/>
              <a:gd name="T5" fmla="*/ 15 h 22"/>
              <a:gd name="T6" fmla="*/ 15 w 24"/>
              <a:gd name="T7" fmla="*/ 22 h 22"/>
              <a:gd name="T8" fmla="*/ 24 w 24"/>
              <a:gd name="T9" fmla="*/ 13 h 22"/>
              <a:gd name="T10" fmla="*/ 2 w 24"/>
              <a:gd name="T11" fmla="*/ 0 h 22"/>
              <a:gd name="T12" fmla="*/ 0 60000 65536"/>
              <a:gd name="T13" fmla="*/ 0 60000 65536"/>
              <a:gd name="T14" fmla="*/ 0 60000 65536"/>
              <a:gd name="T15" fmla="*/ 0 60000 65536"/>
              <a:gd name="T16" fmla="*/ 0 60000 65536"/>
              <a:gd name="T17" fmla="*/ 0 60000 65536"/>
              <a:gd name="T18" fmla="*/ 0 w 24"/>
              <a:gd name="T19" fmla="*/ 0 h 22"/>
              <a:gd name="T20" fmla="*/ 24 w 24"/>
              <a:gd name="T21" fmla="*/ 22 h 22"/>
            </a:gdLst>
            <a:ahLst/>
            <a:cxnLst>
              <a:cxn ang="T12">
                <a:pos x="T0" y="T1"/>
              </a:cxn>
              <a:cxn ang="T13">
                <a:pos x="T2" y="T3"/>
              </a:cxn>
              <a:cxn ang="T14">
                <a:pos x="T4" y="T5"/>
              </a:cxn>
              <a:cxn ang="T15">
                <a:pos x="T6" y="T7"/>
              </a:cxn>
              <a:cxn ang="T16">
                <a:pos x="T8" y="T9"/>
              </a:cxn>
              <a:cxn ang="T17">
                <a:pos x="T10" y="T11"/>
              </a:cxn>
            </a:cxnLst>
            <a:rect l="T18" t="T19" r="T20" b="T21"/>
            <a:pathLst>
              <a:path w="24" h="22">
                <a:moveTo>
                  <a:pt x="2" y="0"/>
                </a:moveTo>
                <a:lnTo>
                  <a:pt x="0" y="4"/>
                </a:lnTo>
                <a:lnTo>
                  <a:pt x="2" y="15"/>
                </a:lnTo>
                <a:lnTo>
                  <a:pt x="15" y="22"/>
                </a:lnTo>
                <a:lnTo>
                  <a:pt x="24" y="13"/>
                </a:lnTo>
                <a:lnTo>
                  <a:pt x="2" y="0"/>
                </a:lnTo>
                <a:close/>
              </a:path>
            </a:pathLst>
          </a:custGeom>
          <a:gradFill rotWithShape="1">
            <a:gsLst>
              <a:gs pos="0">
                <a:srgbClr val="66CCFF"/>
              </a:gs>
              <a:gs pos="100000">
                <a:srgbClr val="FFFFFF"/>
              </a:gs>
            </a:gsLst>
            <a:lin ang="5400000" scaled="1"/>
          </a:gradFill>
          <a:ln w="12700">
            <a:solidFill>
              <a:srgbClr val="000000"/>
            </a:solidFill>
            <a:round/>
            <a:headEnd/>
            <a:tailEnd/>
          </a:ln>
          <a:effectLs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defRPr sz="1000"/>
            </a:pPr>
            <a:endParaRPr lang="de-DE" sz="2000" b="0" i="0" u="none" strike="noStrike" baseline="0">
              <a:solidFill>
                <a:srgbClr val="000000"/>
              </a:solidFill>
              <a:latin typeface="MetaNormalLF-Roman"/>
            </a:endParaRPr>
          </a:p>
        </xdr:txBody>
      </xdr:sp>
      <xdr:sp macro="" textlink="">
        <xdr:nvSpPr>
          <xdr:cNvPr id="467437" name="Freeform 7"/>
          <xdr:cNvSpPr>
            <a:spLocks/>
          </xdr:cNvSpPr>
        </xdr:nvSpPr>
        <xdr:spPr bwMode="auto">
          <a:xfrm>
            <a:off x="5074" y="8184"/>
            <a:ext cx="1530" cy="1920"/>
          </a:xfrm>
          <a:custGeom>
            <a:avLst/>
            <a:gdLst>
              <a:gd name="T0" fmla="*/ 201 w 512"/>
              <a:gd name="T1" fmla="*/ 15 h 684"/>
              <a:gd name="T2" fmla="*/ 207 w 512"/>
              <a:gd name="T3" fmla="*/ 48 h 684"/>
              <a:gd name="T4" fmla="*/ 203 w 512"/>
              <a:gd name="T5" fmla="*/ 72 h 684"/>
              <a:gd name="T6" fmla="*/ 231 w 512"/>
              <a:gd name="T7" fmla="*/ 107 h 684"/>
              <a:gd name="T8" fmla="*/ 190 w 512"/>
              <a:gd name="T9" fmla="*/ 96 h 684"/>
              <a:gd name="T10" fmla="*/ 158 w 512"/>
              <a:gd name="T11" fmla="*/ 122 h 684"/>
              <a:gd name="T12" fmla="*/ 136 w 512"/>
              <a:gd name="T13" fmla="*/ 100 h 684"/>
              <a:gd name="T14" fmla="*/ 95 w 512"/>
              <a:gd name="T15" fmla="*/ 122 h 684"/>
              <a:gd name="T16" fmla="*/ 103 w 512"/>
              <a:gd name="T17" fmla="*/ 157 h 684"/>
              <a:gd name="T18" fmla="*/ 82 w 512"/>
              <a:gd name="T19" fmla="*/ 176 h 684"/>
              <a:gd name="T20" fmla="*/ 86 w 512"/>
              <a:gd name="T21" fmla="*/ 209 h 684"/>
              <a:gd name="T22" fmla="*/ 58 w 512"/>
              <a:gd name="T23" fmla="*/ 244 h 684"/>
              <a:gd name="T24" fmla="*/ 28 w 512"/>
              <a:gd name="T25" fmla="*/ 272 h 684"/>
              <a:gd name="T26" fmla="*/ 19 w 512"/>
              <a:gd name="T27" fmla="*/ 326 h 684"/>
              <a:gd name="T28" fmla="*/ 15 w 512"/>
              <a:gd name="T29" fmla="*/ 350 h 684"/>
              <a:gd name="T30" fmla="*/ 2 w 512"/>
              <a:gd name="T31" fmla="*/ 400 h 684"/>
              <a:gd name="T32" fmla="*/ 19 w 512"/>
              <a:gd name="T33" fmla="*/ 424 h 684"/>
              <a:gd name="T34" fmla="*/ 0 w 512"/>
              <a:gd name="T35" fmla="*/ 455 h 684"/>
              <a:gd name="T36" fmla="*/ 28 w 512"/>
              <a:gd name="T37" fmla="*/ 489 h 684"/>
              <a:gd name="T38" fmla="*/ 81 w 512"/>
              <a:gd name="T39" fmla="*/ 496 h 684"/>
              <a:gd name="T40" fmla="*/ 90 w 512"/>
              <a:gd name="T41" fmla="*/ 520 h 684"/>
              <a:gd name="T42" fmla="*/ 66 w 512"/>
              <a:gd name="T43" fmla="*/ 553 h 684"/>
              <a:gd name="T44" fmla="*/ 45 w 512"/>
              <a:gd name="T45" fmla="*/ 608 h 684"/>
              <a:gd name="T46" fmla="*/ 73 w 512"/>
              <a:gd name="T47" fmla="*/ 641 h 684"/>
              <a:gd name="T48" fmla="*/ 99 w 512"/>
              <a:gd name="T49" fmla="*/ 628 h 684"/>
              <a:gd name="T50" fmla="*/ 125 w 512"/>
              <a:gd name="T51" fmla="*/ 638 h 684"/>
              <a:gd name="T52" fmla="*/ 149 w 512"/>
              <a:gd name="T53" fmla="*/ 660 h 684"/>
              <a:gd name="T54" fmla="*/ 197 w 512"/>
              <a:gd name="T55" fmla="*/ 667 h 684"/>
              <a:gd name="T56" fmla="*/ 229 w 512"/>
              <a:gd name="T57" fmla="*/ 673 h 684"/>
              <a:gd name="T58" fmla="*/ 277 w 512"/>
              <a:gd name="T59" fmla="*/ 673 h 684"/>
              <a:gd name="T60" fmla="*/ 308 w 512"/>
              <a:gd name="T61" fmla="*/ 669 h 684"/>
              <a:gd name="T62" fmla="*/ 342 w 512"/>
              <a:gd name="T63" fmla="*/ 669 h 684"/>
              <a:gd name="T64" fmla="*/ 382 w 512"/>
              <a:gd name="T65" fmla="*/ 678 h 684"/>
              <a:gd name="T66" fmla="*/ 373 w 512"/>
              <a:gd name="T67" fmla="*/ 649 h 684"/>
              <a:gd name="T68" fmla="*/ 432 w 512"/>
              <a:gd name="T69" fmla="*/ 593 h 684"/>
              <a:gd name="T70" fmla="*/ 403 w 512"/>
              <a:gd name="T71" fmla="*/ 567 h 684"/>
              <a:gd name="T72" fmla="*/ 347 w 512"/>
              <a:gd name="T73" fmla="*/ 511 h 684"/>
              <a:gd name="T74" fmla="*/ 333 w 512"/>
              <a:gd name="T75" fmla="*/ 461 h 684"/>
              <a:gd name="T76" fmla="*/ 352 w 512"/>
              <a:gd name="T77" fmla="*/ 449 h 684"/>
              <a:gd name="T78" fmla="*/ 463 w 512"/>
              <a:gd name="T79" fmla="*/ 400 h 684"/>
              <a:gd name="T80" fmla="*/ 503 w 512"/>
              <a:gd name="T81" fmla="*/ 397 h 684"/>
              <a:gd name="T82" fmla="*/ 512 w 512"/>
              <a:gd name="T83" fmla="*/ 363 h 684"/>
              <a:gd name="T84" fmla="*/ 501 w 512"/>
              <a:gd name="T85" fmla="*/ 300 h 684"/>
              <a:gd name="T86" fmla="*/ 492 w 512"/>
              <a:gd name="T87" fmla="*/ 256 h 684"/>
              <a:gd name="T88" fmla="*/ 479 w 512"/>
              <a:gd name="T89" fmla="*/ 207 h 684"/>
              <a:gd name="T90" fmla="*/ 458 w 512"/>
              <a:gd name="T91" fmla="*/ 130 h 684"/>
              <a:gd name="T92" fmla="*/ 414 w 512"/>
              <a:gd name="T93" fmla="*/ 85 h 684"/>
              <a:gd name="T94" fmla="*/ 379 w 512"/>
              <a:gd name="T95" fmla="*/ 83 h 684"/>
              <a:gd name="T96" fmla="*/ 319 w 512"/>
              <a:gd name="T97" fmla="*/ 106 h 684"/>
              <a:gd name="T98" fmla="*/ 314 w 512"/>
              <a:gd name="T99" fmla="*/ 87 h 684"/>
              <a:gd name="T100" fmla="*/ 284 w 512"/>
              <a:gd name="T101" fmla="*/ 59 h 684"/>
              <a:gd name="T102" fmla="*/ 260 w 512"/>
              <a:gd name="T103" fmla="*/ 15 h 684"/>
              <a:gd name="T104" fmla="*/ 225 w 512"/>
              <a:gd name="T105" fmla="*/ 2 h 684"/>
              <a:gd name="T106" fmla="*/ 0 60000 65536"/>
              <a:gd name="T107" fmla="*/ 0 60000 65536"/>
              <a:gd name="T108" fmla="*/ 0 60000 65536"/>
              <a:gd name="T109" fmla="*/ 0 60000 65536"/>
              <a:gd name="T110" fmla="*/ 0 60000 65536"/>
              <a:gd name="T111" fmla="*/ 0 60000 65536"/>
              <a:gd name="T112" fmla="*/ 0 60000 65536"/>
              <a:gd name="T113" fmla="*/ 0 60000 65536"/>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w 512"/>
              <a:gd name="T160" fmla="*/ 0 h 684"/>
              <a:gd name="T161" fmla="*/ 512 w 512"/>
              <a:gd name="T162" fmla="*/ 684 h 684"/>
            </a:gdLst>
            <a:ahLst/>
            <a:cxnLst>
              <a:cxn ang="T106">
                <a:pos x="T0" y="T1"/>
              </a:cxn>
              <a:cxn ang="T107">
                <a:pos x="T2" y="T3"/>
              </a:cxn>
              <a:cxn ang="T108">
                <a:pos x="T4" y="T5"/>
              </a:cxn>
              <a:cxn ang="T109">
                <a:pos x="T6" y="T7"/>
              </a:cxn>
              <a:cxn ang="T110">
                <a:pos x="T8" y="T9"/>
              </a:cxn>
              <a:cxn ang="T111">
                <a:pos x="T10" y="T11"/>
              </a:cxn>
              <a:cxn ang="T112">
                <a:pos x="T12" y="T13"/>
              </a:cxn>
              <a:cxn ang="T113">
                <a:pos x="T14" y="T15"/>
              </a:cxn>
              <a:cxn ang="T114">
                <a:pos x="T16" y="T17"/>
              </a:cxn>
              <a:cxn ang="T115">
                <a:pos x="T18" y="T19"/>
              </a:cxn>
              <a:cxn ang="T116">
                <a:pos x="T20" y="T21"/>
              </a:cxn>
              <a:cxn ang="T117">
                <a:pos x="T22" y="T23"/>
              </a:cxn>
              <a:cxn ang="T118">
                <a:pos x="T24" y="T25"/>
              </a:cxn>
              <a:cxn ang="T119">
                <a:pos x="T26" y="T27"/>
              </a:cxn>
              <a:cxn ang="T120">
                <a:pos x="T28" y="T29"/>
              </a:cxn>
              <a:cxn ang="T121">
                <a:pos x="T30" y="T31"/>
              </a:cxn>
              <a:cxn ang="T122">
                <a:pos x="T32" y="T33"/>
              </a:cxn>
              <a:cxn ang="T123">
                <a:pos x="T34" y="T35"/>
              </a:cxn>
              <a:cxn ang="T124">
                <a:pos x="T36" y="T37"/>
              </a:cxn>
              <a:cxn ang="T125">
                <a:pos x="T38" y="T39"/>
              </a:cxn>
              <a:cxn ang="T126">
                <a:pos x="T40" y="T41"/>
              </a:cxn>
              <a:cxn ang="T127">
                <a:pos x="T42" y="T43"/>
              </a:cxn>
              <a:cxn ang="T128">
                <a:pos x="T44" y="T45"/>
              </a:cxn>
              <a:cxn ang="T129">
                <a:pos x="T46" y="T47"/>
              </a:cxn>
              <a:cxn ang="T130">
                <a:pos x="T48" y="T49"/>
              </a:cxn>
              <a:cxn ang="T131">
                <a:pos x="T50" y="T51"/>
              </a:cxn>
              <a:cxn ang="T132">
                <a:pos x="T52" y="T53"/>
              </a:cxn>
              <a:cxn ang="T133">
                <a:pos x="T54" y="T55"/>
              </a:cxn>
              <a:cxn ang="T134">
                <a:pos x="T56" y="T57"/>
              </a:cxn>
              <a:cxn ang="T135">
                <a:pos x="T58" y="T59"/>
              </a:cxn>
              <a:cxn ang="T136">
                <a:pos x="T60" y="T61"/>
              </a:cxn>
              <a:cxn ang="T137">
                <a:pos x="T62" y="T63"/>
              </a:cxn>
              <a:cxn ang="T138">
                <a:pos x="T64" y="T65"/>
              </a:cxn>
              <a:cxn ang="T139">
                <a:pos x="T66" y="T67"/>
              </a:cxn>
              <a:cxn ang="T140">
                <a:pos x="T68" y="T69"/>
              </a:cxn>
              <a:cxn ang="T141">
                <a:pos x="T70" y="T71"/>
              </a:cxn>
              <a:cxn ang="T142">
                <a:pos x="T72" y="T73"/>
              </a:cxn>
              <a:cxn ang="T143">
                <a:pos x="T74" y="T75"/>
              </a:cxn>
              <a:cxn ang="T144">
                <a:pos x="T76" y="T77"/>
              </a:cxn>
              <a:cxn ang="T145">
                <a:pos x="T78" y="T79"/>
              </a:cxn>
              <a:cxn ang="T146">
                <a:pos x="T80" y="T81"/>
              </a:cxn>
              <a:cxn ang="T147">
                <a:pos x="T82" y="T83"/>
              </a:cxn>
              <a:cxn ang="T148">
                <a:pos x="T84" y="T85"/>
              </a:cxn>
              <a:cxn ang="T149">
                <a:pos x="T86" y="T87"/>
              </a:cxn>
              <a:cxn ang="T150">
                <a:pos x="T88" y="T89"/>
              </a:cxn>
              <a:cxn ang="T151">
                <a:pos x="T90" y="T91"/>
              </a:cxn>
              <a:cxn ang="T152">
                <a:pos x="T92" y="T93"/>
              </a:cxn>
              <a:cxn ang="T153">
                <a:pos x="T94" y="T95"/>
              </a:cxn>
              <a:cxn ang="T154">
                <a:pos x="T96" y="T97"/>
              </a:cxn>
              <a:cxn ang="T155">
                <a:pos x="T98" y="T99"/>
              </a:cxn>
              <a:cxn ang="T156">
                <a:pos x="T100" y="T101"/>
              </a:cxn>
              <a:cxn ang="T157">
                <a:pos x="T102" y="T103"/>
              </a:cxn>
              <a:cxn ang="T158">
                <a:pos x="T104" y="T105"/>
              </a:cxn>
            </a:cxnLst>
            <a:rect l="T159" t="T160" r="T161" b="T162"/>
            <a:pathLst>
              <a:path w="512" h="684">
                <a:moveTo>
                  <a:pt x="212" y="0"/>
                </a:moveTo>
                <a:lnTo>
                  <a:pt x="201" y="7"/>
                </a:lnTo>
                <a:lnTo>
                  <a:pt x="201" y="15"/>
                </a:lnTo>
                <a:lnTo>
                  <a:pt x="203" y="22"/>
                </a:lnTo>
                <a:lnTo>
                  <a:pt x="205" y="33"/>
                </a:lnTo>
                <a:lnTo>
                  <a:pt x="207" y="48"/>
                </a:lnTo>
                <a:lnTo>
                  <a:pt x="201" y="54"/>
                </a:lnTo>
                <a:lnTo>
                  <a:pt x="201" y="63"/>
                </a:lnTo>
                <a:lnTo>
                  <a:pt x="203" y="72"/>
                </a:lnTo>
                <a:lnTo>
                  <a:pt x="218" y="85"/>
                </a:lnTo>
                <a:lnTo>
                  <a:pt x="227" y="87"/>
                </a:lnTo>
                <a:lnTo>
                  <a:pt x="231" y="107"/>
                </a:lnTo>
                <a:lnTo>
                  <a:pt x="210" y="102"/>
                </a:lnTo>
                <a:lnTo>
                  <a:pt x="199" y="91"/>
                </a:lnTo>
                <a:lnTo>
                  <a:pt x="190" y="96"/>
                </a:lnTo>
                <a:lnTo>
                  <a:pt x="173" y="117"/>
                </a:lnTo>
                <a:lnTo>
                  <a:pt x="166" y="124"/>
                </a:lnTo>
                <a:lnTo>
                  <a:pt x="158" y="122"/>
                </a:lnTo>
                <a:lnTo>
                  <a:pt x="157" y="113"/>
                </a:lnTo>
                <a:lnTo>
                  <a:pt x="151" y="106"/>
                </a:lnTo>
                <a:lnTo>
                  <a:pt x="136" y="100"/>
                </a:lnTo>
                <a:lnTo>
                  <a:pt x="114" y="100"/>
                </a:lnTo>
                <a:lnTo>
                  <a:pt x="107" y="109"/>
                </a:lnTo>
                <a:lnTo>
                  <a:pt x="95" y="122"/>
                </a:lnTo>
                <a:lnTo>
                  <a:pt x="105" y="131"/>
                </a:lnTo>
                <a:lnTo>
                  <a:pt x="105" y="148"/>
                </a:lnTo>
                <a:lnTo>
                  <a:pt x="103" y="157"/>
                </a:lnTo>
                <a:lnTo>
                  <a:pt x="99" y="165"/>
                </a:lnTo>
                <a:lnTo>
                  <a:pt x="86" y="174"/>
                </a:lnTo>
                <a:lnTo>
                  <a:pt x="82" y="176"/>
                </a:lnTo>
                <a:lnTo>
                  <a:pt x="84" y="189"/>
                </a:lnTo>
                <a:lnTo>
                  <a:pt x="90" y="198"/>
                </a:lnTo>
                <a:lnTo>
                  <a:pt x="86" y="209"/>
                </a:lnTo>
                <a:lnTo>
                  <a:pt x="77" y="222"/>
                </a:lnTo>
                <a:lnTo>
                  <a:pt x="66" y="235"/>
                </a:lnTo>
                <a:lnTo>
                  <a:pt x="58" y="244"/>
                </a:lnTo>
                <a:lnTo>
                  <a:pt x="45" y="254"/>
                </a:lnTo>
                <a:lnTo>
                  <a:pt x="35" y="257"/>
                </a:lnTo>
                <a:lnTo>
                  <a:pt x="28" y="272"/>
                </a:lnTo>
                <a:lnTo>
                  <a:pt x="26" y="294"/>
                </a:lnTo>
                <a:lnTo>
                  <a:pt x="19" y="307"/>
                </a:lnTo>
                <a:lnTo>
                  <a:pt x="19" y="326"/>
                </a:lnTo>
                <a:lnTo>
                  <a:pt x="11" y="335"/>
                </a:lnTo>
                <a:lnTo>
                  <a:pt x="9" y="341"/>
                </a:lnTo>
                <a:lnTo>
                  <a:pt x="15" y="350"/>
                </a:lnTo>
                <a:lnTo>
                  <a:pt x="19" y="365"/>
                </a:lnTo>
                <a:lnTo>
                  <a:pt x="28" y="378"/>
                </a:lnTo>
                <a:lnTo>
                  <a:pt x="2" y="400"/>
                </a:lnTo>
                <a:lnTo>
                  <a:pt x="7" y="413"/>
                </a:lnTo>
                <a:lnTo>
                  <a:pt x="17" y="422"/>
                </a:lnTo>
                <a:lnTo>
                  <a:pt x="19" y="424"/>
                </a:lnTo>
                <a:lnTo>
                  <a:pt x="19" y="433"/>
                </a:lnTo>
                <a:lnTo>
                  <a:pt x="6" y="442"/>
                </a:lnTo>
                <a:lnTo>
                  <a:pt x="0" y="455"/>
                </a:lnTo>
                <a:lnTo>
                  <a:pt x="6" y="472"/>
                </a:lnTo>
                <a:lnTo>
                  <a:pt x="13" y="483"/>
                </a:lnTo>
                <a:lnTo>
                  <a:pt x="28" y="489"/>
                </a:lnTo>
                <a:lnTo>
                  <a:pt x="47" y="492"/>
                </a:lnTo>
                <a:lnTo>
                  <a:pt x="66" y="494"/>
                </a:lnTo>
                <a:lnTo>
                  <a:pt x="81" y="496"/>
                </a:lnTo>
                <a:lnTo>
                  <a:pt x="92" y="504"/>
                </a:lnTo>
                <a:lnTo>
                  <a:pt x="103" y="513"/>
                </a:lnTo>
                <a:lnTo>
                  <a:pt x="90" y="520"/>
                </a:lnTo>
                <a:lnTo>
                  <a:pt x="79" y="531"/>
                </a:lnTo>
                <a:lnTo>
                  <a:pt x="68" y="541"/>
                </a:lnTo>
                <a:lnTo>
                  <a:pt x="66" y="553"/>
                </a:lnTo>
                <a:lnTo>
                  <a:pt x="60" y="580"/>
                </a:lnTo>
                <a:lnTo>
                  <a:pt x="51" y="597"/>
                </a:lnTo>
                <a:lnTo>
                  <a:pt x="45" y="608"/>
                </a:lnTo>
                <a:lnTo>
                  <a:pt x="60" y="628"/>
                </a:lnTo>
                <a:lnTo>
                  <a:pt x="64" y="634"/>
                </a:lnTo>
                <a:lnTo>
                  <a:pt x="73" y="641"/>
                </a:lnTo>
                <a:lnTo>
                  <a:pt x="82" y="640"/>
                </a:lnTo>
                <a:lnTo>
                  <a:pt x="94" y="634"/>
                </a:lnTo>
                <a:lnTo>
                  <a:pt x="99" y="628"/>
                </a:lnTo>
                <a:lnTo>
                  <a:pt x="101" y="625"/>
                </a:lnTo>
                <a:lnTo>
                  <a:pt x="118" y="628"/>
                </a:lnTo>
                <a:lnTo>
                  <a:pt x="125" y="638"/>
                </a:lnTo>
                <a:lnTo>
                  <a:pt x="131" y="649"/>
                </a:lnTo>
                <a:lnTo>
                  <a:pt x="138" y="658"/>
                </a:lnTo>
                <a:lnTo>
                  <a:pt x="149" y="660"/>
                </a:lnTo>
                <a:lnTo>
                  <a:pt x="171" y="658"/>
                </a:lnTo>
                <a:lnTo>
                  <a:pt x="182" y="656"/>
                </a:lnTo>
                <a:lnTo>
                  <a:pt x="197" y="667"/>
                </a:lnTo>
                <a:lnTo>
                  <a:pt x="208" y="662"/>
                </a:lnTo>
                <a:lnTo>
                  <a:pt x="219" y="665"/>
                </a:lnTo>
                <a:lnTo>
                  <a:pt x="229" y="673"/>
                </a:lnTo>
                <a:lnTo>
                  <a:pt x="247" y="665"/>
                </a:lnTo>
                <a:lnTo>
                  <a:pt x="264" y="665"/>
                </a:lnTo>
                <a:lnTo>
                  <a:pt x="277" y="673"/>
                </a:lnTo>
                <a:lnTo>
                  <a:pt x="286" y="677"/>
                </a:lnTo>
                <a:lnTo>
                  <a:pt x="297" y="669"/>
                </a:lnTo>
                <a:lnTo>
                  <a:pt x="308" y="669"/>
                </a:lnTo>
                <a:lnTo>
                  <a:pt x="327" y="665"/>
                </a:lnTo>
                <a:lnTo>
                  <a:pt x="340" y="673"/>
                </a:lnTo>
                <a:lnTo>
                  <a:pt x="342" y="669"/>
                </a:lnTo>
                <a:lnTo>
                  <a:pt x="356" y="678"/>
                </a:lnTo>
                <a:lnTo>
                  <a:pt x="368" y="684"/>
                </a:lnTo>
                <a:lnTo>
                  <a:pt x="382" y="678"/>
                </a:lnTo>
                <a:lnTo>
                  <a:pt x="384" y="669"/>
                </a:lnTo>
                <a:lnTo>
                  <a:pt x="375" y="656"/>
                </a:lnTo>
                <a:lnTo>
                  <a:pt x="373" y="649"/>
                </a:lnTo>
                <a:lnTo>
                  <a:pt x="368" y="627"/>
                </a:lnTo>
                <a:lnTo>
                  <a:pt x="419" y="593"/>
                </a:lnTo>
                <a:lnTo>
                  <a:pt x="432" y="593"/>
                </a:lnTo>
                <a:lnTo>
                  <a:pt x="434" y="588"/>
                </a:lnTo>
                <a:lnTo>
                  <a:pt x="416" y="581"/>
                </a:lnTo>
                <a:lnTo>
                  <a:pt x="403" y="567"/>
                </a:lnTo>
                <a:lnTo>
                  <a:pt x="370" y="538"/>
                </a:lnTo>
                <a:lnTo>
                  <a:pt x="366" y="515"/>
                </a:lnTo>
                <a:lnTo>
                  <a:pt x="347" y="511"/>
                </a:lnTo>
                <a:lnTo>
                  <a:pt x="345" y="489"/>
                </a:lnTo>
                <a:lnTo>
                  <a:pt x="341" y="470"/>
                </a:lnTo>
                <a:lnTo>
                  <a:pt x="333" y="461"/>
                </a:lnTo>
                <a:lnTo>
                  <a:pt x="338" y="452"/>
                </a:lnTo>
                <a:lnTo>
                  <a:pt x="342" y="448"/>
                </a:lnTo>
                <a:lnTo>
                  <a:pt x="352" y="449"/>
                </a:lnTo>
                <a:lnTo>
                  <a:pt x="383" y="440"/>
                </a:lnTo>
                <a:lnTo>
                  <a:pt x="449" y="406"/>
                </a:lnTo>
                <a:lnTo>
                  <a:pt x="463" y="400"/>
                </a:lnTo>
                <a:lnTo>
                  <a:pt x="477" y="391"/>
                </a:lnTo>
                <a:lnTo>
                  <a:pt x="488" y="403"/>
                </a:lnTo>
                <a:lnTo>
                  <a:pt x="503" y="397"/>
                </a:lnTo>
                <a:lnTo>
                  <a:pt x="507" y="382"/>
                </a:lnTo>
                <a:lnTo>
                  <a:pt x="506" y="373"/>
                </a:lnTo>
                <a:lnTo>
                  <a:pt x="512" y="363"/>
                </a:lnTo>
                <a:lnTo>
                  <a:pt x="504" y="351"/>
                </a:lnTo>
                <a:lnTo>
                  <a:pt x="495" y="330"/>
                </a:lnTo>
                <a:lnTo>
                  <a:pt x="501" y="300"/>
                </a:lnTo>
                <a:lnTo>
                  <a:pt x="491" y="285"/>
                </a:lnTo>
                <a:lnTo>
                  <a:pt x="487" y="270"/>
                </a:lnTo>
                <a:lnTo>
                  <a:pt x="492" y="256"/>
                </a:lnTo>
                <a:lnTo>
                  <a:pt x="489" y="244"/>
                </a:lnTo>
                <a:lnTo>
                  <a:pt x="468" y="221"/>
                </a:lnTo>
                <a:lnTo>
                  <a:pt x="479" y="207"/>
                </a:lnTo>
                <a:lnTo>
                  <a:pt x="479" y="183"/>
                </a:lnTo>
                <a:lnTo>
                  <a:pt x="481" y="155"/>
                </a:lnTo>
                <a:lnTo>
                  <a:pt x="458" y="130"/>
                </a:lnTo>
                <a:lnTo>
                  <a:pt x="447" y="115"/>
                </a:lnTo>
                <a:lnTo>
                  <a:pt x="434" y="102"/>
                </a:lnTo>
                <a:lnTo>
                  <a:pt x="414" y="85"/>
                </a:lnTo>
                <a:lnTo>
                  <a:pt x="401" y="76"/>
                </a:lnTo>
                <a:lnTo>
                  <a:pt x="392" y="74"/>
                </a:lnTo>
                <a:lnTo>
                  <a:pt x="379" y="83"/>
                </a:lnTo>
                <a:lnTo>
                  <a:pt x="369" y="89"/>
                </a:lnTo>
                <a:lnTo>
                  <a:pt x="340" y="111"/>
                </a:lnTo>
                <a:lnTo>
                  <a:pt x="319" y="106"/>
                </a:lnTo>
                <a:lnTo>
                  <a:pt x="310" y="106"/>
                </a:lnTo>
                <a:lnTo>
                  <a:pt x="310" y="98"/>
                </a:lnTo>
                <a:lnTo>
                  <a:pt x="314" y="87"/>
                </a:lnTo>
                <a:lnTo>
                  <a:pt x="319" y="78"/>
                </a:lnTo>
                <a:lnTo>
                  <a:pt x="292" y="61"/>
                </a:lnTo>
                <a:lnTo>
                  <a:pt x="284" y="59"/>
                </a:lnTo>
                <a:lnTo>
                  <a:pt x="271" y="48"/>
                </a:lnTo>
                <a:lnTo>
                  <a:pt x="266" y="28"/>
                </a:lnTo>
                <a:lnTo>
                  <a:pt x="260" y="15"/>
                </a:lnTo>
                <a:lnTo>
                  <a:pt x="251" y="17"/>
                </a:lnTo>
                <a:lnTo>
                  <a:pt x="240" y="4"/>
                </a:lnTo>
                <a:lnTo>
                  <a:pt x="225" y="2"/>
                </a:lnTo>
                <a:lnTo>
                  <a:pt x="212" y="0"/>
                </a:lnTo>
                <a:close/>
              </a:path>
            </a:pathLst>
          </a:custGeom>
          <a:gradFill rotWithShape="1">
            <a:gsLst>
              <a:gs pos="0">
                <a:srgbClr val="66CCFF"/>
              </a:gs>
              <a:gs pos="100000">
                <a:srgbClr val="FFFFFF"/>
              </a:gs>
            </a:gsLst>
            <a:lin ang="5400000" scaled="1"/>
          </a:gradFill>
          <a:ln w="12700">
            <a:solidFill>
              <a:srgbClr val="000000"/>
            </a:solidFill>
            <a:round/>
            <a:headEnd/>
            <a:tailEnd/>
          </a:ln>
          <a:effectLst/>
          <a:extLst/>
        </xdr:spPr>
        <xdr:txBody>
          <a:bodyPr vertOverflow="clip" wrap="square" lIns="91440" tIns="45720" rIns="91440" bIns="45720" anchor="t"/>
          <a:lstStyle/>
          <a:p>
            <a:pPr algn="l" rtl="0">
              <a:lnSpc>
                <a:spcPts val="2200"/>
              </a:lnSpc>
              <a:defRPr sz="1000"/>
            </a:pPr>
            <a:endParaRPr lang="de-DE" sz="2000" b="0" i="0" u="none" strike="noStrike" baseline="0">
              <a:solidFill>
                <a:srgbClr val="000000"/>
              </a:solidFill>
              <a:latin typeface="MetaNormalLF-Roman"/>
            </a:endParaRPr>
          </a:p>
          <a:p>
            <a:pPr algn="l" rtl="0">
              <a:lnSpc>
                <a:spcPts val="2200"/>
              </a:lnSpc>
              <a:defRPr sz="1000"/>
            </a:pPr>
            <a:endParaRPr lang="de-DE" sz="2000" b="0" i="0" u="none" strike="noStrike" baseline="0">
              <a:solidFill>
                <a:srgbClr val="000000"/>
              </a:solidFill>
              <a:latin typeface="MetaNormalLF-Roman"/>
            </a:endParaRPr>
          </a:p>
        </xdr:txBody>
      </xdr:sp>
    </xdr:grpSp>
    <xdr:clientData/>
  </xdr:twoCellAnchor>
  <xdr:twoCellAnchor>
    <xdr:from>
      <xdr:col>1</xdr:col>
      <xdr:colOff>161925</xdr:colOff>
      <xdr:row>571</xdr:row>
      <xdr:rowOff>85725</xdr:rowOff>
    </xdr:from>
    <xdr:to>
      <xdr:col>1</xdr:col>
      <xdr:colOff>1885950</xdr:colOff>
      <xdr:row>573</xdr:row>
      <xdr:rowOff>66675</xdr:rowOff>
    </xdr:to>
    <xdr:sp macro="" textlink="">
      <xdr:nvSpPr>
        <xdr:cNvPr id="467541" name="AutoShape 495"/>
        <xdr:cNvSpPr>
          <a:spLocks noChangeArrowheads="1"/>
        </xdr:cNvSpPr>
      </xdr:nvSpPr>
      <xdr:spPr bwMode="auto">
        <a:xfrm>
          <a:off x="542925" y="142713075"/>
          <a:ext cx="1724025" cy="304800"/>
        </a:xfrm>
        <a:custGeom>
          <a:avLst/>
          <a:gdLst>
            <a:gd name="T0" fmla="*/ 2147483647 w 21600"/>
            <a:gd name="T1" fmla="*/ 0 h 21600"/>
            <a:gd name="T2" fmla="*/ 0 w 21600"/>
            <a:gd name="T3" fmla="*/ 30346399 h 21600"/>
            <a:gd name="T4" fmla="*/ 2147483647 w 21600"/>
            <a:gd name="T5" fmla="*/ 60692798 h 21600"/>
            <a:gd name="T6" fmla="*/ 2147483647 w 21600"/>
            <a:gd name="T7" fmla="*/ 30346399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333366"/>
        </a:solidFill>
        <a:ln w="9525">
          <a:noFill/>
          <a:miter lim="800000"/>
          <a:headEnd/>
          <a:tailEnd/>
        </a:ln>
      </xdr:spPr>
    </xdr:sp>
    <xdr:clientData/>
  </xdr:twoCellAnchor>
  <xdr:oneCellAnchor>
    <xdr:from>
      <xdr:col>1</xdr:col>
      <xdr:colOff>800100</xdr:colOff>
      <xdr:row>569</xdr:row>
      <xdr:rowOff>0</xdr:rowOff>
    </xdr:from>
    <xdr:ext cx="982498" cy="857809"/>
    <xdr:sp macro="" textlink="">
      <xdr:nvSpPr>
        <xdr:cNvPr id="467440" name="Text Box 496"/>
        <xdr:cNvSpPr txBox="1">
          <a:spLocks noChangeArrowheads="1"/>
        </xdr:cNvSpPr>
      </xdr:nvSpPr>
      <xdr:spPr bwMode="auto">
        <a:xfrm>
          <a:off x="1188720" y="139621260"/>
          <a:ext cx="972959" cy="619529"/>
        </a:xfrm>
        <a:prstGeom prst="rect">
          <a:avLst/>
        </a:prstGeom>
        <a:noFill/>
        <a:ln>
          <a:noFill/>
        </a:ln>
        <a:effectLst/>
        <a:extLst/>
      </xdr:spPr>
      <xdr:txBody>
        <a:bodyPr wrap="none" lIns="91440" tIns="45720" rIns="91440" bIns="45720" anchor="t" upright="1">
          <a:spAutoFit/>
        </a:bodyPr>
        <a:lstStyle/>
        <a:p>
          <a:pPr algn="l" rtl="0">
            <a:lnSpc>
              <a:spcPts val="1300"/>
            </a:lnSpc>
            <a:defRPr sz="1000"/>
          </a:pPr>
          <a:r>
            <a:rPr lang="de-DE" sz="1200" b="0" i="0" u="none" strike="noStrike" baseline="0">
              <a:solidFill>
                <a:srgbClr val="000000"/>
              </a:solidFill>
              <a:latin typeface="MetaMediumLF-Roman"/>
            </a:rPr>
            <a:t>Versendung</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clientData/>
  </xdr:oneCellAnchor>
  <xdr:oneCellAnchor>
    <xdr:from>
      <xdr:col>1</xdr:col>
      <xdr:colOff>2811780</xdr:colOff>
      <xdr:row>573</xdr:row>
      <xdr:rowOff>30480</xdr:rowOff>
    </xdr:from>
    <xdr:ext cx="699679" cy="857809"/>
    <xdr:sp macro="" textlink="">
      <xdr:nvSpPr>
        <xdr:cNvPr id="467441" name="Text Box 497"/>
        <xdr:cNvSpPr txBox="1">
          <a:spLocks noChangeArrowheads="1"/>
        </xdr:cNvSpPr>
      </xdr:nvSpPr>
      <xdr:spPr bwMode="auto">
        <a:xfrm>
          <a:off x="3200400" y="140291820"/>
          <a:ext cx="699679" cy="619529"/>
        </a:xfrm>
        <a:prstGeom prst="rect">
          <a:avLst/>
        </a:prstGeom>
        <a:noFill/>
        <a:ln>
          <a:noFill/>
        </a:ln>
        <a:effectLst/>
        <a:extLst/>
      </xdr:spPr>
      <xdr:txBody>
        <a:bodyPr wrap="none" lIns="91440" tIns="45720" rIns="91440" bIns="45720" anchor="t" upright="1">
          <a:spAutoFit/>
        </a:bodyPr>
        <a:lstStyle/>
        <a:p>
          <a:pPr algn="l" rtl="0">
            <a:lnSpc>
              <a:spcPts val="1300"/>
            </a:lnSpc>
            <a:defRPr sz="1000"/>
          </a:pPr>
          <a:r>
            <a:rPr lang="de-DE" sz="1200" b="0" i="0" u="none" strike="noStrike" baseline="0">
              <a:solidFill>
                <a:srgbClr val="000000"/>
              </a:solidFill>
              <a:latin typeface="MetaMediumLF-Roman"/>
            </a:rPr>
            <a:t>Ausfuhr</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clientData/>
  </xdr:oneCellAnchor>
  <xdr:twoCellAnchor>
    <xdr:from>
      <xdr:col>1</xdr:col>
      <xdr:colOff>3295650</xdr:colOff>
      <xdr:row>567</xdr:row>
      <xdr:rowOff>9525</xdr:rowOff>
    </xdr:from>
    <xdr:to>
      <xdr:col>1</xdr:col>
      <xdr:colOff>3314700</xdr:colOff>
      <xdr:row>580</xdr:row>
      <xdr:rowOff>9525</xdr:rowOff>
    </xdr:to>
    <xdr:sp macro="" textlink="">
      <xdr:nvSpPr>
        <xdr:cNvPr id="467544" name="Line 498"/>
        <xdr:cNvSpPr>
          <a:spLocks noChangeShapeType="1"/>
        </xdr:cNvSpPr>
      </xdr:nvSpPr>
      <xdr:spPr bwMode="auto">
        <a:xfrm flipH="1">
          <a:off x="3676650" y="141989175"/>
          <a:ext cx="19050" cy="2105025"/>
        </a:xfrm>
        <a:prstGeom prst="line">
          <a:avLst/>
        </a:prstGeom>
        <a:noFill/>
        <a:ln w="19050">
          <a:solidFill>
            <a:srgbClr val="000000"/>
          </a:solidFill>
          <a:prstDash val="dash"/>
          <a:round/>
          <a:headEnd/>
          <a:tailEnd/>
        </a:ln>
      </xdr:spPr>
    </xdr:sp>
    <xdr:clientData/>
  </xdr:twoCellAnchor>
  <xdr:twoCellAnchor editAs="oneCell">
    <xdr:from>
      <xdr:col>1</xdr:col>
      <xdr:colOff>838200</xdr:colOff>
      <xdr:row>581</xdr:row>
      <xdr:rowOff>68580</xdr:rowOff>
    </xdr:from>
    <xdr:to>
      <xdr:col>1</xdr:col>
      <xdr:colOff>4465320</xdr:colOff>
      <xdr:row>584</xdr:row>
      <xdr:rowOff>68580</xdr:rowOff>
    </xdr:to>
    <xdr:sp macro="" textlink="">
      <xdr:nvSpPr>
        <xdr:cNvPr id="467443" name="Text Box 499"/>
        <xdr:cNvSpPr txBox="1">
          <a:spLocks noChangeArrowheads="1"/>
        </xdr:cNvSpPr>
      </xdr:nvSpPr>
      <xdr:spPr bwMode="auto">
        <a:xfrm>
          <a:off x="1226820" y="141610080"/>
          <a:ext cx="3627120" cy="480060"/>
        </a:xfrm>
        <a:prstGeom prst="rect">
          <a:avLst/>
        </a:prstGeom>
        <a:solidFill>
          <a:srgbClr val="CCCCCC"/>
        </a:solidFill>
        <a:ln>
          <a:noFill/>
        </a:ln>
        <a:effectLst/>
        <a:extLst/>
      </xdr:spPr>
      <xdr:txBody>
        <a:bodyPr vertOverflow="clip" wrap="square" lIns="91440" tIns="45720" rIns="91440" bIns="45720" anchor="t" upright="1"/>
        <a:lstStyle/>
        <a:p>
          <a:pPr algn="l" rtl="0">
            <a:defRPr sz="1000"/>
          </a:pPr>
          <a:r>
            <a:rPr lang="de-DE" sz="1200" b="0" i="0" u="none" strike="noStrike" baseline="0">
              <a:solidFill>
                <a:srgbClr val="000000"/>
              </a:solidFill>
              <a:latin typeface="MetaMediumLF-Roman"/>
            </a:rPr>
            <a:t>Intrahandel = dt. Grenze (BLD = NL; Vz. = Straße)</a:t>
          </a:r>
          <a:endParaRPr lang="de-DE" sz="2400" b="0" i="0" u="none" strike="noStrike" baseline="0">
            <a:solidFill>
              <a:srgbClr val="000000"/>
            </a:solidFill>
            <a:latin typeface="MetaMediumLF-Roman"/>
          </a:endParaRPr>
        </a:p>
        <a:p>
          <a:pPr algn="l" rtl="0">
            <a:defRPr sz="1000"/>
          </a:pPr>
          <a:endParaRPr lang="de-DE" sz="2400" b="0" i="0" u="none" strike="noStrike" baseline="0">
            <a:solidFill>
              <a:srgbClr val="000000"/>
            </a:solidFill>
            <a:latin typeface="MetaMediumLF-Roman"/>
          </a:endParaRPr>
        </a:p>
      </xdr:txBody>
    </xdr:sp>
    <xdr:clientData/>
  </xdr:twoCellAnchor>
  <xdr:twoCellAnchor>
    <xdr:from>
      <xdr:col>1</xdr:col>
      <xdr:colOff>1828800</xdr:colOff>
      <xdr:row>568</xdr:row>
      <xdr:rowOff>66675</xdr:rowOff>
    </xdr:from>
    <xdr:to>
      <xdr:col>1</xdr:col>
      <xdr:colOff>2514600</xdr:colOff>
      <xdr:row>575</xdr:row>
      <xdr:rowOff>57150</xdr:rowOff>
    </xdr:to>
    <xdr:grpSp>
      <xdr:nvGrpSpPr>
        <xdr:cNvPr id="467546" name="Group 500"/>
        <xdr:cNvGrpSpPr>
          <a:grpSpLocks noChangeAspect="1"/>
        </xdr:cNvGrpSpPr>
      </xdr:nvGrpSpPr>
      <xdr:grpSpPr bwMode="auto">
        <a:xfrm>
          <a:off x="2209800" y="142208250"/>
          <a:ext cx="685800" cy="1123950"/>
          <a:chOff x="1927" y="618"/>
          <a:chExt cx="1257" cy="1155"/>
        </a:xfrm>
      </xdr:grpSpPr>
      <xdr:sp macro="" textlink="">
        <xdr:nvSpPr>
          <xdr:cNvPr id="467606" name="AutoShape 501"/>
          <xdr:cNvSpPr>
            <a:spLocks noChangeAspect="1" noChangeArrowheads="1"/>
          </xdr:cNvSpPr>
        </xdr:nvSpPr>
        <xdr:spPr bwMode="auto">
          <a:xfrm>
            <a:off x="1927" y="618"/>
            <a:ext cx="1257" cy="1155"/>
          </a:xfrm>
          <a:prstGeom prst="rect">
            <a:avLst/>
          </a:prstGeom>
          <a:noFill/>
          <a:ln w="9525">
            <a:noFill/>
            <a:miter lim="800000"/>
            <a:headEnd/>
            <a:tailEnd/>
          </a:ln>
        </xdr:spPr>
      </xdr:sp>
      <xdr:sp macro="" textlink="">
        <xdr:nvSpPr>
          <xdr:cNvPr id="467607" name="Freeform 502"/>
          <xdr:cNvSpPr>
            <a:spLocks/>
          </xdr:cNvSpPr>
        </xdr:nvSpPr>
        <xdr:spPr bwMode="auto">
          <a:xfrm>
            <a:off x="1934" y="695"/>
            <a:ext cx="1241" cy="1068"/>
          </a:xfrm>
          <a:custGeom>
            <a:avLst/>
            <a:gdLst>
              <a:gd name="T0" fmla="*/ 107 w 3723"/>
              <a:gd name="T1" fmla="*/ 3 h 3205"/>
              <a:gd name="T2" fmla="*/ 97 w 3723"/>
              <a:gd name="T3" fmla="*/ 3 h 3205"/>
              <a:gd name="T4" fmla="*/ 87 w 3723"/>
              <a:gd name="T5" fmla="*/ 5 h 3205"/>
              <a:gd name="T6" fmla="*/ 77 w 3723"/>
              <a:gd name="T7" fmla="*/ 10 h 3205"/>
              <a:gd name="T8" fmla="*/ 74 w 3723"/>
              <a:gd name="T9" fmla="*/ 15 h 3205"/>
              <a:gd name="T10" fmla="*/ 76 w 3723"/>
              <a:gd name="T11" fmla="*/ 23 h 3205"/>
              <a:gd name="T12" fmla="*/ 76 w 3723"/>
              <a:gd name="T13" fmla="*/ 28 h 3205"/>
              <a:gd name="T14" fmla="*/ 78 w 3723"/>
              <a:gd name="T15" fmla="*/ 34 h 3205"/>
              <a:gd name="T16" fmla="*/ 92 w 3723"/>
              <a:gd name="T17" fmla="*/ 35 h 3205"/>
              <a:gd name="T18" fmla="*/ 84 w 3723"/>
              <a:gd name="T19" fmla="*/ 49 h 3205"/>
              <a:gd name="T20" fmla="*/ 71 w 3723"/>
              <a:gd name="T21" fmla="*/ 52 h 3205"/>
              <a:gd name="T22" fmla="*/ 62 w 3723"/>
              <a:gd name="T23" fmla="*/ 49 h 3205"/>
              <a:gd name="T24" fmla="*/ 62 w 3723"/>
              <a:gd name="T25" fmla="*/ 37 h 3205"/>
              <a:gd name="T26" fmla="*/ 68 w 3723"/>
              <a:gd name="T27" fmla="*/ 34 h 3205"/>
              <a:gd name="T28" fmla="*/ 67 w 3723"/>
              <a:gd name="T29" fmla="*/ 29 h 3205"/>
              <a:gd name="T30" fmla="*/ 61 w 3723"/>
              <a:gd name="T31" fmla="*/ 25 h 3205"/>
              <a:gd name="T32" fmla="*/ 54 w 3723"/>
              <a:gd name="T33" fmla="*/ 28 h 3205"/>
              <a:gd name="T34" fmla="*/ 32 w 3723"/>
              <a:gd name="T35" fmla="*/ 63 h 3205"/>
              <a:gd name="T36" fmla="*/ 34 w 3723"/>
              <a:gd name="T37" fmla="*/ 71 h 3205"/>
              <a:gd name="T38" fmla="*/ 52 w 3723"/>
              <a:gd name="T39" fmla="*/ 75 h 3205"/>
              <a:gd name="T40" fmla="*/ 51 w 3723"/>
              <a:gd name="T41" fmla="*/ 76 h 3205"/>
              <a:gd name="T42" fmla="*/ 37 w 3723"/>
              <a:gd name="T43" fmla="*/ 81 h 3205"/>
              <a:gd name="T44" fmla="*/ 29 w 3723"/>
              <a:gd name="T45" fmla="*/ 82 h 3205"/>
              <a:gd name="T46" fmla="*/ 33 w 3723"/>
              <a:gd name="T47" fmla="*/ 84 h 3205"/>
              <a:gd name="T48" fmla="*/ 34 w 3723"/>
              <a:gd name="T49" fmla="*/ 88 h 3205"/>
              <a:gd name="T50" fmla="*/ 24 w 3723"/>
              <a:gd name="T51" fmla="*/ 85 h 3205"/>
              <a:gd name="T52" fmla="*/ 4 w 3723"/>
              <a:gd name="T53" fmla="*/ 82 h 3205"/>
              <a:gd name="T54" fmla="*/ 20 w 3723"/>
              <a:gd name="T55" fmla="*/ 87 h 3205"/>
              <a:gd name="T56" fmla="*/ 31 w 3723"/>
              <a:gd name="T57" fmla="*/ 90 h 3205"/>
              <a:gd name="T58" fmla="*/ 37 w 3723"/>
              <a:gd name="T59" fmla="*/ 94 h 3205"/>
              <a:gd name="T60" fmla="*/ 19 w 3723"/>
              <a:gd name="T61" fmla="*/ 92 h 3205"/>
              <a:gd name="T62" fmla="*/ 13 w 3723"/>
              <a:gd name="T63" fmla="*/ 93 h 3205"/>
              <a:gd name="T64" fmla="*/ 0 w 3723"/>
              <a:gd name="T65" fmla="*/ 93 h 3205"/>
              <a:gd name="T66" fmla="*/ 13 w 3723"/>
              <a:gd name="T67" fmla="*/ 98 h 3205"/>
              <a:gd name="T68" fmla="*/ 28 w 3723"/>
              <a:gd name="T69" fmla="*/ 97 h 3205"/>
              <a:gd name="T70" fmla="*/ 42 w 3723"/>
              <a:gd name="T71" fmla="*/ 93 h 3205"/>
              <a:gd name="T72" fmla="*/ 48 w 3723"/>
              <a:gd name="T73" fmla="*/ 91 h 3205"/>
              <a:gd name="T74" fmla="*/ 53 w 3723"/>
              <a:gd name="T75" fmla="*/ 88 h 3205"/>
              <a:gd name="T76" fmla="*/ 53 w 3723"/>
              <a:gd name="T77" fmla="*/ 91 h 3205"/>
              <a:gd name="T78" fmla="*/ 61 w 3723"/>
              <a:gd name="T79" fmla="*/ 91 h 3205"/>
              <a:gd name="T80" fmla="*/ 66 w 3723"/>
              <a:gd name="T81" fmla="*/ 90 h 3205"/>
              <a:gd name="T82" fmla="*/ 71 w 3723"/>
              <a:gd name="T83" fmla="*/ 96 h 3205"/>
              <a:gd name="T84" fmla="*/ 85 w 3723"/>
              <a:gd name="T85" fmla="*/ 96 h 3205"/>
              <a:gd name="T86" fmla="*/ 94 w 3723"/>
              <a:gd name="T87" fmla="*/ 102 h 3205"/>
              <a:gd name="T88" fmla="*/ 90 w 3723"/>
              <a:gd name="T89" fmla="*/ 115 h 3205"/>
              <a:gd name="T90" fmla="*/ 100 w 3723"/>
              <a:gd name="T91" fmla="*/ 117 h 3205"/>
              <a:gd name="T92" fmla="*/ 99 w 3723"/>
              <a:gd name="T93" fmla="*/ 107 h 3205"/>
              <a:gd name="T94" fmla="*/ 104 w 3723"/>
              <a:gd name="T95" fmla="*/ 99 h 3205"/>
              <a:gd name="T96" fmla="*/ 108 w 3723"/>
              <a:gd name="T97" fmla="*/ 91 h 3205"/>
              <a:gd name="T98" fmla="*/ 104 w 3723"/>
              <a:gd name="T99" fmla="*/ 85 h 3205"/>
              <a:gd name="T100" fmla="*/ 98 w 3723"/>
              <a:gd name="T101" fmla="*/ 71 h 3205"/>
              <a:gd name="T102" fmla="*/ 116 w 3723"/>
              <a:gd name="T103" fmla="*/ 71 h 3205"/>
              <a:gd name="T104" fmla="*/ 124 w 3723"/>
              <a:gd name="T105" fmla="*/ 59 h 3205"/>
              <a:gd name="T106" fmla="*/ 133 w 3723"/>
              <a:gd name="T107" fmla="*/ 51 h 3205"/>
              <a:gd name="T108" fmla="*/ 127 w 3723"/>
              <a:gd name="T109" fmla="*/ 44 h 3205"/>
              <a:gd name="T110" fmla="*/ 123 w 3723"/>
              <a:gd name="T111" fmla="*/ 36 h 3205"/>
              <a:gd name="T112" fmla="*/ 132 w 3723"/>
              <a:gd name="T113" fmla="*/ 33 h 3205"/>
              <a:gd name="T114" fmla="*/ 135 w 3723"/>
              <a:gd name="T115" fmla="*/ 25 h 3205"/>
              <a:gd name="T116" fmla="*/ 137 w 3723"/>
              <a:gd name="T117" fmla="*/ 14 h 3205"/>
              <a:gd name="T118" fmla="*/ 133 w 3723"/>
              <a:gd name="T119" fmla="*/ 7 h 3205"/>
              <a:gd name="T120" fmla="*/ 120 w 3723"/>
              <a:gd name="T121" fmla="*/ 2 h 3205"/>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 name="T174" fmla="*/ 0 60000 65536"/>
              <a:gd name="T175" fmla="*/ 0 60000 65536"/>
              <a:gd name="T176" fmla="*/ 0 60000 65536"/>
              <a:gd name="T177" fmla="*/ 0 60000 65536"/>
              <a:gd name="T178" fmla="*/ 0 60000 65536"/>
              <a:gd name="T179" fmla="*/ 0 60000 65536"/>
              <a:gd name="T180" fmla="*/ 0 60000 65536"/>
              <a:gd name="T181" fmla="*/ 0 60000 65536"/>
              <a:gd name="T182" fmla="*/ 0 60000 65536"/>
              <a:gd name="T183" fmla="*/ 0 w 3723"/>
              <a:gd name="T184" fmla="*/ 0 h 3205"/>
              <a:gd name="T185" fmla="*/ 3723 w 3723"/>
              <a:gd name="T186" fmla="*/ 3205 h 3205"/>
            </a:gdLst>
            <a:ahLst/>
            <a:cxnLst>
              <a:cxn ang="T122">
                <a:pos x="T0" y="T1"/>
              </a:cxn>
              <a:cxn ang="T123">
                <a:pos x="T2" y="T3"/>
              </a:cxn>
              <a:cxn ang="T124">
                <a:pos x="T4" y="T5"/>
              </a:cxn>
              <a:cxn ang="T125">
                <a:pos x="T6" y="T7"/>
              </a:cxn>
              <a:cxn ang="T126">
                <a:pos x="T8" y="T9"/>
              </a:cxn>
              <a:cxn ang="T127">
                <a:pos x="T10" y="T11"/>
              </a:cxn>
              <a:cxn ang="T128">
                <a:pos x="T12" y="T13"/>
              </a:cxn>
              <a:cxn ang="T129">
                <a:pos x="T14" y="T15"/>
              </a:cxn>
              <a:cxn ang="T130">
                <a:pos x="T16" y="T17"/>
              </a:cxn>
              <a:cxn ang="T131">
                <a:pos x="T18" y="T19"/>
              </a:cxn>
              <a:cxn ang="T132">
                <a:pos x="T20" y="T21"/>
              </a:cxn>
              <a:cxn ang="T133">
                <a:pos x="T22" y="T23"/>
              </a:cxn>
              <a:cxn ang="T134">
                <a:pos x="T24" y="T25"/>
              </a:cxn>
              <a:cxn ang="T135">
                <a:pos x="T26" y="T27"/>
              </a:cxn>
              <a:cxn ang="T136">
                <a:pos x="T28" y="T29"/>
              </a:cxn>
              <a:cxn ang="T137">
                <a:pos x="T30" y="T31"/>
              </a:cxn>
              <a:cxn ang="T138">
                <a:pos x="T32" y="T33"/>
              </a:cxn>
              <a:cxn ang="T139">
                <a:pos x="T34" y="T35"/>
              </a:cxn>
              <a:cxn ang="T140">
                <a:pos x="T36" y="T37"/>
              </a:cxn>
              <a:cxn ang="T141">
                <a:pos x="T38" y="T39"/>
              </a:cxn>
              <a:cxn ang="T142">
                <a:pos x="T40" y="T41"/>
              </a:cxn>
              <a:cxn ang="T143">
                <a:pos x="T42" y="T43"/>
              </a:cxn>
              <a:cxn ang="T144">
                <a:pos x="T44" y="T45"/>
              </a:cxn>
              <a:cxn ang="T145">
                <a:pos x="T46" y="T47"/>
              </a:cxn>
              <a:cxn ang="T146">
                <a:pos x="T48" y="T49"/>
              </a:cxn>
              <a:cxn ang="T147">
                <a:pos x="T50" y="T51"/>
              </a:cxn>
              <a:cxn ang="T148">
                <a:pos x="T52" y="T53"/>
              </a:cxn>
              <a:cxn ang="T149">
                <a:pos x="T54" y="T55"/>
              </a:cxn>
              <a:cxn ang="T150">
                <a:pos x="T56" y="T57"/>
              </a:cxn>
              <a:cxn ang="T151">
                <a:pos x="T58" y="T59"/>
              </a:cxn>
              <a:cxn ang="T152">
                <a:pos x="T60" y="T61"/>
              </a:cxn>
              <a:cxn ang="T153">
                <a:pos x="T62" y="T63"/>
              </a:cxn>
              <a:cxn ang="T154">
                <a:pos x="T64" y="T65"/>
              </a:cxn>
              <a:cxn ang="T155">
                <a:pos x="T66" y="T67"/>
              </a:cxn>
              <a:cxn ang="T156">
                <a:pos x="T68" y="T69"/>
              </a:cxn>
              <a:cxn ang="T157">
                <a:pos x="T70" y="T71"/>
              </a:cxn>
              <a:cxn ang="T158">
                <a:pos x="T72" y="T73"/>
              </a:cxn>
              <a:cxn ang="T159">
                <a:pos x="T74" y="T75"/>
              </a:cxn>
              <a:cxn ang="T160">
                <a:pos x="T76" y="T77"/>
              </a:cxn>
              <a:cxn ang="T161">
                <a:pos x="T78" y="T79"/>
              </a:cxn>
              <a:cxn ang="T162">
                <a:pos x="T80" y="T81"/>
              </a:cxn>
              <a:cxn ang="T163">
                <a:pos x="T82" y="T83"/>
              </a:cxn>
              <a:cxn ang="T164">
                <a:pos x="T84" y="T85"/>
              </a:cxn>
              <a:cxn ang="T165">
                <a:pos x="T86" y="T87"/>
              </a:cxn>
              <a:cxn ang="T166">
                <a:pos x="T88" y="T89"/>
              </a:cxn>
              <a:cxn ang="T167">
                <a:pos x="T90" y="T91"/>
              </a:cxn>
              <a:cxn ang="T168">
                <a:pos x="T92" y="T93"/>
              </a:cxn>
              <a:cxn ang="T169">
                <a:pos x="T94" y="T95"/>
              </a:cxn>
              <a:cxn ang="T170">
                <a:pos x="T96" y="T97"/>
              </a:cxn>
              <a:cxn ang="T171">
                <a:pos x="T98" y="T99"/>
              </a:cxn>
              <a:cxn ang="T172">
                <a:pos x="T100" y="T101"/>
              </a:cxn>
              <a:cxn ang="T173">
                <a:pos x="T102" y="T103"/>
              </a:cxn>
              <a:cxn ang="T174">
                <a:pos x="T104" y="T105"/>
              </a:cxn>
              <a:cxn ang="T175">
                <a:pos x="T106" y="T107"/>
              </a:cxn>
              <a:cxn ang="T176">
                <a:pos x="T108" y="T109"/>
              </a:cxn>
              <a:cxn ang="T177">
                <a:pos x="T110" y="T111"/>
              </a:cxn>
              <a:cxn ang="T178">
                <a:pos x="T112" y="T113"/>
              </a:cxn>
              <a:cxn ang="T179">
                <a:pos x="T114" y="T115"/>
              </a:cxn>
              <a:cxn ang="T180">
                <a:pos x="T116" y="T117"/>
              </a:cxn>
              <a:cxn ang="T181">
                <a:pos x="T118" y="T119"/>
              </a:cxn>
              <a:cxn ang="T182">
                <a:pos x="T120" y="T121"/>
              </a:cxn>
            </a:cxnLst>
            <a:rect l="T183" t="T184" r="T185" b="T186"/>
            <a:pathLst>
              <a:path w="3723" h="3205">
                <a:moveTo>
                  <a:pt x="3169" y="0"/>
                </a:moveTo>
                <a:lnTo>
                  <a:pt x="3094" y="19"/>
                </a:lnTo>
                <a:lnTo>
                  <a:pt x="3030" y="19"/>
                </a:lnTo>
                <a:lnTo>
                  <a:pt x="2950" y="56"/>
                </a:lnTo>
                <a:lnTo>
                  <a:pt x="2882" y="80"/>
                </a:lnTo>
                <a:lnTo>
                  <a:pt x="2857" y="114"/>
                </a:lnTo>
                <a:lnTo>
                  <a:pt x="2861" y="139"/>
                </a:lnTo>
                <a:lnTo>
                  <a:pt x="2813" y="135"/>
                </a:lnTo>
                <a:lnTo>
                  <a:pt x="2625" y="116"/>
                </a:lnTo>
                <a:lnTo>
                  <a:pt x="2622" y="81"/>
                </a:lnTo>
                <a:lnTo>
                  <a:pt x="2615" y="60"/>
                </a:lnTo>
                <a:lnTo>
                  <a:pt x="2575" y="62"/>
                </a:lnTo>
                <a:lnTo>
                  <a:pt x="2522" y="87"/>
                </a:lnTo>
                <a:lnTo>
                  <a:pt x="2450" y="100"/>
                </a:lnTo>
                <a:lnTo>
                  <a:pt x="2362" y="124"/>
                </a:lnTo>
                <a:lnTo>
                  <a:pt x="2259" y="157"/>
                </a:lnTo>
                <a:lnTo>
                  <a:pt x="2191" y="198"/>
                </a:lnTo>
                <a:lnTo>
                  <a:pt x="2157" y="225"/>
                </a:lnTo>
                <a:lnTo>
                  <a:pt x="2112" y="257"/>
                </a:lnTo>
                <a:lnTo>
                  <a:pt x="2068" y="279"/>
                </a:lnTo>
                <a:lnTo>
                  <a:pt x="2018" y="294"/>
                </a:lnTo>
                <a:lnTo>
                  <a:pt x="1992" y="322"/>
                </a:lnTo>
                <a:lnTo>
                  <a:pt x="1744" y="556"/>
                </a:lnTo>
                <a:lnTo>
                  <a:pt x="1788" y="566"/>
                </a:lnTo>
                <a:lnTo>
                  <a:pt x="1995" y="396"/>
                </a:lnTo>
                <a:lnTo>
                  <a:pt x="2051" y="414"/>
                </a:lnTo>
                <a:lnTo>
                  <a:pt x="2032" y="541"/>
                </a:lnTo>
                <a:lnTo>
                  <a:pt x="2024" y="575"/>
                </a:lnTo>
                <a:lnTo>
                  <a:pt x="2044" y="601"/>
                </a:lnTo>
                <a:lnTo>
                  <a:pt x="2040" y="634"/>
                </a:lnTo>
                <a:lnTo>
                  <a:pt x="1973" y="691"/>
                </a:lnTo>
                <a:lnTo>
                  <a:pt x="1961" y="730"/>
                </a:lnTo>
                <a:lnTo>
                  <a:pt x="1982" y="756"/>
                </a:lnTo>
                <a:lnTo>
                  <a:pt x="2027" y="759"/>
                </a:lnTo>
                <a:lnTo>
                  <a:pt x="2054" y="769"/>
                </a:lnTo>
                <a:lnTo>
                  <a:pt x="2108" y="769"/>
                </a:lnTo>
                <a:lnTo>
                  <a:pt x="2112" y="793"/>
                </a:lnTo>
                <a:lnTo>
                  <a:pt x="2071" y="813"/>
                </a:lnTo>
                <a:lnTo>
                  <a:pt x="2064" y="843"/>
                </a:lnTo>
                <a:lnTo>
                  <a:pt x="2112" y="924"/>
                </a:lnTo>
                <a:lnTo>
                  <a:pt x="2178" y="948"/>
                </a:lnTo>
                <a:lnTo>
                  <a:pt x="2207" y="970"/>
                </a:lnTo>
                <a:lnTo>
                  <a:pt x="2287" y="968"/>
                </a:lnTo>
                <a:lnTo>
                  <a:pt x="2352" y="958"/>
                </a:lnTo>
                <a:lnTo>
                  <a:pt x="2474" y="958"/>
                </a:lnTo>
                <a:lnTo>
                  <a:pt x="2439" y="1031"/>
                </a:lnTo>
                <a:lnTo>
                  <a:pt x="2396" y="1123"/>
                </a:lnTo>
                <a:lnTo>
                  <a:pt x="2384" y="1169"/>
                </a:lnTo>
                <a:lnTo>
                  <a:pt x="2288" y="1303"/>
                </a:lnTo>
                <a:lnTo>
                  <a:pt x="2263" y="1328"/>
                </a:lnTo>
                <a:lnTo>
                  <a:pt x="2249" y="1355"/>
                </a:lnTo>
                <a:lnTo>
                  <a:pt x="2172" y="1389"/>
                </a:lnTo>
                <a:lnTo>
                  <a:pt x="2065" y="1415"/>
                </a:lnTo>
                <a:lnTo>
                  <a:pt x="1977" y="1429"/>
                </a:lnTo>
                <a:lnTo>
                  <a:pt x="1930" y="1416"/>
                </a:lnTo>
                <a:lnTo>
                  <a:pt x="1874" y="1391"/>
                </a:lnTo>
                <a:lnTo>
                  <a:pt x="1826" y="1378"/>
                </a:lnTo>
                <a:lnTo>
                  <a:pt x="1802" y="1357"/>
                </a:lnTo>
                <a:lnTo>
                  <a:pt x="1744" y="1328"/>
                </a:lnTo>
                <a:lnTo>
                  <a:pt x="1668" y="1324"/>
                </a:lnTo>
                <a:lnTo>
                  <a:pt x="1661" y="1270"/>
                </a:lnTo>
                <a:lnTo>
                  <a:pt x="1696" y="1177"/>
                </a:lnTo>
                <a:lnTo>
                  <a:pt x="1714" y="1163"/>
                </a:lnTo>
                <a:lnTo>
                  <a:pt x="1705" y="1115"/>
                </a:lnTo>
                <a:lnTo>
                  <a:pt x="1685" y="1008"/>
                </a:lnTo>
                <a:lnTo>
                  <a:pt x="1686" y="931"/>
                </a:lnTo>
                <a:lnTo>
                  <a:pt x="1740" y="933"/>
                </a:lnTo>
                <a:lnTo>
                  <a:pt x="1798" y="975"/>
                </a:lnTo>
                <a:lnTo>
                  <a:pt x="1820" y="960"/>
                </a:lnTo>
                <a:lnTo>
                  <a:pt x="1847" y="924"/>
                </a:lnTo>
                <a:lnTo>
                  <a:pt x="1877" y="917"/>
                </a:lnTo>
                <a:lnTo>
                  <a:pt x="1919" y="894"/>
                </a:lnTo>
                <a:lnTo>
                  <a:pt x="1919" y="870"/>
                </a:lnTo>
                <a:lnTo>
                  <a:pt x="1870" y="836"/>
                </a:lnTo>
                <a:lnTo>
                  <a:pt x="1816" y="789"/>
                </a:lnTo>
                <a:lnTo>
                  <a:pt x="1764" y="722"/>
                </a:lnTo>
                <a:lnTo>
                  <a:pt x="1754" y="698"/>
                </a:lnTo>
                <a:lnTo>
                  <a:pt x="1775" y="676"/>
                </a:lnTo>
                <a:lnTo>
                  <a:pt x="1723" y="660"/>
                </a:lnTo>
                <a:lnTo>
                  <a:pt x="1638" y="666"/>
                </a:lnTo>
                <a:lnTo>
                  <a:pt x="1604" y="683"/>
                </a:lnTo>
                <a:lnTo>
                  <a:pt x="1566" y="698"/>
                </a:lnTo>
                <a:lnTo>
                  <a:pt x="1553" y="715"/>
                </a:lnTo>
                <a:lnTo>
                  <a:pt x="1529" y="757"/>
                </a:lnTo>
                <a:lnTo>
                  <a:pt x="1470" y="763"/>
                </a:lnTo>
                <a:lnTo>
                  <a:pt x="1419" y="702"/>
                </a:lnTo>
                <a:lnTo>
                  <a:pt x="1330" y="671"/>
                </a:lnTo>
                <a:lnTo>
                  <a:pt x="1106" y="1470"/>
                </a:lnTo>
                <a:lnTo>
                  <a:pt x="962" y="1616"/>
                </a:lnTo>
                <a:lnTo>
                  <a:pt x="864" y="1706"/>
                </a:lnTo>
                <a:lnTo>
                  <a:pt x="842" y="1766"/>
                </a:lnTo>
                <a:lnTo>
                  <a:pt x="918" y="1851"/>
                </a:lnTo>
                <a:lnTo>
                  <a:pt x="822" y="1884"/>
                </a:lnTo>
                <a:lnTo>
                  <a:pt x="842" y="1915"/>
                </a:lnTo>
                <a:lnTo>
                  <a:pt x="918" y="1925"/>
                </a:lnTo>
                <a:lnTo>
                  <a:pt x="1002" y="1962"/>
                </a:lnTo>
                <a:lnTo>
                  <a:pt x="1051" y="1969"/>
                </a:lnTo>
                <a:lnTo>
                  <a:pt x="1161" y="1988"/>
                </a:lnTo>
                <a:lnTo>
                  <a:pt x="1291" y="2026"/>
                </a:lnTo>
                <a:lnTo>
                  <a:pt x="1399" y="2026"/>
                </a:lnTo>
                <a:lnTo>
                  <a:pt x="1480" y="1964"/>
                </a:lnTo>
                <a:lnTo>
                  <a:pt x="1477" y="2032"/>
                </a:lnTo>
                <a:lnTo>
                  <a:pt x="1478" y="2062"/>
                </a:lnTo>
                <a:lnTo>
                  <a:pt x="1443" y="2096"/>
                </a:lnTo>
                <a:lnTo>
                  <a:pt x="1386" y="2066"/>
                </a:lnTo>
                <a:lnTo>
                  <a:pt x="1317" y="2072"/>
                </a:lnTo>
                <a:lnTo>
                  <a:pt x="1216" y="2061"/>
                </a:lnTo>
                <a:lnTo>
                  <a:pt x="1155" y="2049"/>
                </a:lnTo>
                <a:lnTo>
                  <a:pt x="1048" y="2168"/>
                </a:lnTo>
                <a:lnTo>
                  <a:pt x="990" y="2197"/>
                </a:lnTo>
                <a:lnTo>
                  <a:pt x="914" y="2215"/>
                </a:lnTo>
                <a:lnTo>
                  <a:pt x="912" y="2234"/>
                </a:lnTo>
                <a:lnTo>
                  <a:pt x="873" y="2235"/>
                </a:lnTo>
                <a:lnTo>
                  <a:pt x="836" y="2207"/>
                </a:lnTo>
                <a:lnTo>
                  <a:pt x="785" y="2207"/>
                </a:lnTo>
                <a:lnTo>
                  <a:pt x="710" y="2191"/>
                </a:lnTo>
                <a:lnTo>
                  <a:pt x="709" y="2227"/>
                </a:lnTo>
                <a:lnTo>
                  <a:pt x="753" y="2271"/>
                </a:lnTo>
                <a:lnTo>
                  <a:pt x="832" y="2295"/>
                </a:lnTo>
                <a:lnTo>
                  <a:pt x="894" y="2279"/>
                </a:lnTo>
                <a:lnTo>
                  <a:pt x="976" y="2279"/>
                </a:lnTo>
                <a:lnTo>
                  <a:pt x="1002" y="2292"/>
                </a:lnTo>
                <a:lnTo>
                  <a:pt x="1001" y="2339"/>
                </a:lnTo>
                <a:lnTo>
                  <a:pt x="976" y="2380"/>
                </a:lnTo>
                <a:lnTo>
                  <a:pt x="922" y="2386"/>
                </a:lnTo>
                <a:lnTo>
                  <a:pt x="855" y="2375"/>
                </a:lnTo>
                <a:lnTo>
                  <a:pt x="801" y="2350"/>
                </a:lnTo>
                <a:lnTo>
                  <a:pt x="739" y="2336"/>
                </a:lnTo>
                <a:lnTo>
                  <a:pt x="667" y="2295"/>
                </a:lnTo>
                <a:lnTo>
                  <a:pt x="637" y="2295"/>
                </a:lnTo>
                <a:lnTo>
                  <a:pt x="613" y="2269"/>
                </a:lnTo>
                <a:lnTo>
                  <a:pt x="555" y="2254"/>
                </a:lnTo>
                <a:lnTo>
                  <a:pt x="516" y="2236"/>
                </a:lnTo>
                <a:lnTo>
                  <a:pt x="320" y="2201"/>
                </a:lnTo>
                <a:lnTo>
                  <a:pt x="111" y="2215"/>
                </a:lnTo>
                <a:lnTo>
                  <a:pt x="183" y="2336"/>
                </a:lnTo>
                <a:lnTo>
                  <a:pt x="249" y="2328"/>
                </a:lnTo>
                <a:lnTo>
                  <a:pt x="363" y="2409"/>
                </a:lnTo>
                <a:lnTo>
                  <a:pt x="458" y="2409"/>
                </a:lnTo>
                <a:lnTo>
                  <a:pt x="544" y="2355"/>
                </a:lnTo>
                <a:lnTo>
                  <a:pt x="641" y="2332"/>
                </a:lnTo>
                <a:lnTo>
                  <a:pt x="683" y="2366"/>
                </a:lnTo>
                <a:lnTo>
                  <a:pt x="729" y="2382"/>
                </a:lnTo>
                <a:lnTo>
                  <a:pt x="788" y="2404"/>
                </a:lnTo>
                <a:lnTo>
                  <a:pt x="848" y="2419"/>
                </a:lnTo>
                <a:lnTo>
                  <a:pt x="931" y="2424"/>
                </a:lnTo>
                <a:lnTo>
                  <a:pt x="1002" y="2443"/>
                </a:lnTo>
                <a:lnTo>
                  <a:pt x="1028" y="2463"/>
                </a:lnTo>
                <a:lnTo>
                  <a:pt x="1045" y="2535"/>
                </a:lnTo>
                <a:lnTo>
                  <a:pt x="991" y="2541"/>
                </a:lnTo>
                <a:lnTo>
                  <a:pt x="864" y="2504"/>
                </a:lnTo>
                <a:lnTo>
                  <a:pt x="778" y="2473"/>
                </a:lnTo>
                <a:lnTo>
                  <a:pt x="734" y="2457"/>
                </a:lnTo>
                <a:lnTo>
                  <a:pt x="610" y="2493"/>
                </a:lnTo>
                <a:lnTo>
                  <a:pt x="525" y="2497"/>
                </a:lnTo>
                <a:lnTo>
                  <a:pt x="516" y="2541"/>
                </a:lnTo>
                <a:lnTo>
                  <a:pt x="484" y="2537"/>
                </a:lnTo>
                <a:lnTo>
                  <a:pt x="450" y="2551"/>
                </a:lnTo>
                <a:lnTo>
                  <a:pt x="414" y="2515"/>
                </a:lnTo>
                <a:lnTo>
                  <a:pt x="350" y="2504"/>
                </a:lnTo>
                <a:lnTo>
                  <a:pt x="281" y="2473"/>
                </a:lnTo>
                <a:lnTo>
                  <a:pt x="185" y="2481"/>
                </a:lnTo>
                <a:lnTo>
                  <a:pt x="124" y="2472"/>
                </a:lnTo>
                <a:lnTo>
                  <a:pt x="69" y="2483"/>
                </a:lnTo>
                <a:lnTo>
                  <a:pt x="11" y="2515"/>
                </a:lnTo>
                <a:lnTo>
                  <a:pt x="0" y="2537"/>
                </a:lnTo>
                <a:lnTo>
                  <a:pt x="44" y="2584"/>
                </a:lnTo>
                <a:lnTo>
                  <a:pt x="116" y="2627"/>
                </a:lnTo>
                <a:lnTo>
                  <a:pt x="236" y="2638"/>
                </a:lnTo>
                <a:lnTo>
                  <a:pt x="346" y="2646"/>
                </a:lnTo>
                <a:lnTo>
                  <a:pt x="458" y="2658"/>
                </a:lnTo>
                <a:lnTo>
                  <a:pt x="562" y="2690"/>
                </a:lnTo>
                <a:lnTo>
                  <a:pt x="667" y="2698"/>
                </a:lnTo>
                <a:lnTo>
                  <a:pt x="699" y="2680"/>
                </a:lnTo>
                <a:lnTo>
                  <a:pt x="767" y="2630"/>
                </a:lnTo>
                <a:lnTo>
                  <a:pt x="836" y="2605"/>
                </a:lnTo>
                <a:lnTo>
                  <a:pt x="918" y="2588"/>
                </a:lnTo>
                <a:lnTo>
                  <a:pt x="1049" y="2552"/>
                </a:lnTo>
                <a:lnTo>
                  <a:pt x="1109" y="2545"/>
                </a:lnTo>
                <a:lnTo>
                  <a:pt x="1132" y="2512"/>
                </a:lnTo>
                <a:lnTo>
                  <a:pt x="1123" y="2438"/>
                </a:lnTo>
                <a:lnTo>
                  <a:pt x="1189" y="2392"/>
                </a:lnTo>
                <a:lnTo>
                  <a:pt x="1233" y="2397"/>
                </a:lnTo>
                <a:lnTo>
                  <a:pt x="1257" y="2426"/>
                </a:lnTo>
                <a:lnTo>
                  <a:pt x="1286" y="2455"/>
                </a:lnTo>
                <a:lnTo>
                  <a:pt x="1340" y="2454"/>
                </a:lnTo>
                <a:lnTo>
                  <a:pt x="1349" y="2443"/>
                </a:lnTo>
                <a:lnTo>
                  <a:pt x="1386" y="2429"/>
                </a:lnTo>
                <a:lnTo>
                  <a:pt x="1399" y="2392"/>
                </a:lnTo>
                <a:lnTo>
                  <a:pt x="1444" y="2371"/>
                </a:lnTo>
                <a:lnTo>
                  <a:pt x="1502" y="2386"/>
                </a:lnTo>
                <a:lnTo>
                  <a:pt x="1546" y="2409"/>
                </a:lnTo>
                <a:lnTo>
                  <a:pt x="1496" y="2429"/>
                </a:lnTo>
                <a:lnTo>
                  <a:pt x="1475" y="2450"/>
                </a:lnTo>
                <a:lnTo>
                  <a:pt x="1420" y="2457"/>
                </a:lnTo>
                <a:lnTo>
                  <a:pt x="1409" y="2474"/>
                </a:lnTo>
                <a:lnTo>
                  <a:pt x="1442" y="2530"/>
                </a:lnTo>
                <a:lnTo>
                  <a:pt x="1527" y="2525"/>
                </a:lnTo>
                <a:lnTo>
                  <a:pt x="1568" y="2517"/>
                </a:lnTo>
                <a:lnTo>
                  <a:pt x="1639" y="2470"/>
                </a:lnTo>
                <a:lnTo>
                  <a:pt x="1684" y="2424"/>
                </a:lnTo>
                <a:lnTo>
                  <a:pt x="1758" y="2367"/>
                </a:lnTo>
                <a:lnTo>
                  <a:pt x="1794" y="2386"/>
                </a:lnTo>
                <a:lnTo>
                  <a:pt x="1769" y="2399"/>
                </a:lnTo>
                <a:lnTo>
                  <a:pt x="1787" y="2440"/>
                </a:lnTo>
                <a:lnTo>
                  <a:pt x="1759" y="2450"/>
                </a:lnTo>
                <a:lnTo>
                  <a:pt x="1689" y="2497"/>
                </a:lnTo>
                <a:lnTo>
                  <a:pt x="1690" y="2554"/>
                </a:lnTo>
                <a:lnTo>
                  <a:pt x="1801" y="2574"/>
                </a:lnTo>
                <a:lnTo>
                  <a:pt x="1916" y="2599"/>
                </a:lnTo>
                <a:lnTo>
                  <a:pt x="1982" y="2588"/>
                </a:lnTo>
                <a:lnTo>
                  <a:pt x="2013" y="2598"/>
                </a:lnTo>
                <a:lnTo>
                  <a:pt x="2229" y="2541"/>
                </a:lnTo>
                <a:lnTo>
                  <a:pt x="2277" y="2545"/>
                </a:lnTo>
                <a:lnTo>
                  <a:pt x="2308" y="2584"/>
                </a:lnTo>
                <a:lnTo>
                  <a:pt x="2362" y="2620"/>
                </a:lnTo>
                <a:lnTo>
                  <a:pt x="2464" y="2658"/>
                </a:lnTo>
                <a:lnTo>
                  <a:pt x="2497" y="2677"/>
                </a:lnTo>
                <a:lnTo>
                  <a:pt x="2513" y="2706"/>
                </a:lnTo>
                <a:lnTo>
                  <a:pt x="2550" y="2743"/>
                </a:lnTo>
                <a:lnTo>
                  <a:pt x="2511" y="2823"/>
                </a:lnTo>
                <a:lnTo>
                  <a:pt x="2530" y="2958"/>
                </a:lnTo>
                <a:lnTo>
                  <a:pt x="2468" y="2997"/>
                </a:lnTo>
                <a:lnTo>
                  <a:pt x="2450" y="3065"/>
                </a:lnTo>
                <a:lnTo>
                  <a:pt x="2439" y="3098"/>
                </a:lnTo>
                <a:lnTo>
                  <a:pt x="2462" y="3198"/>
                </a:lnTo>
                <a:lnTo>
                  <a:pt x="2525" y="3190"/>
                </a:lnTo>
                <a:lnTo>
                  <a:pt x="2575" y="3205"/>
                </a:lnTo>
                <a:lnTo>
                  <a:pt x="2644" y="3192"/>
                </a:lnTo>
                <a:lnTo>
                  <a:pt x="2706" y="3173"/>
                </a:lnTo>
                <a:lnTo>
                  <a:pt x="2758" y="3078"/>
                </a:lnTo>
                <a:lnTo>
                  <a:pt x="2764" y="2989"/>
                </a:lnTo>
                <a:lnTo>
                  <a:pt x="2715" y="2965"/>
                </a:lnTo>
                <a:lnTo>
                  <a:pt x="2774" y="2897"/>
                </a:lnTo>
                <a:lnTo>
                  <a:pt x="2666" y="2900"/>
                </a:lnTo>
                <a:lnTo>
                  <a:pt x="2606" y="2832"/>
                </a:lnTo>
                <a:lnTo>
                  <a:pt x="2639" y="2771"/>
                </a:lnTo>
                <a:lnTo>
                  <a:pt x="2683" y="2821"/>
                </a:lnTo>
                <a:lnTo>
                  <a:pt x="2788" y="2687"/>
                </a:lnTo>
                <a:lnTo>
                  <a:pt x="2804" y="2669"/>
                </a:lnTo>
                <a:lnTo>
                  <a:pt x="2810" y="2661"/>
                </a:lnTo>
                <a:lnTo>
                  <a:pt x="2750" y="2644"/>
                </a:lnTo>
                <a:lnTo>
                  <a:pt x="2831" y="2579"/>
                </a:lnTo>
                <a:lnTo>
                  <a:pt x="2872" y="2530"/>
                </a:lnTo>
                <a:lnTo>
                  <a:pt x="2923" y="2459"/>
                </a:lnTo>
                <a:lnTo>
                  <a:pt x="2923" y="2409"/>
                </a:lnTo>
                <a:lnTo>
                  <a:pt x="2910" y="2371"/>
                </a:lnTo>
                <a:lnTo>
                  <a:pt x="2863" y="2345"/>
                </a:lnTo>
                <a:lnTo>
                  <a:pt x="2831" y="2283"/>
                </a:lnTo>
                <a:lnTo>
                  <a:pt x="2817" y="2285"/>
                </a:lnTo>
                <a:lnTo>
                  <a:pt x="2783" y="2212"/>
                </a:lnTo>
                <a:lnTo>
                  <a:pt x="2735" y="2147"/>
                </a:lnTo>
                <a:lnTo>
                  <a:pt x="2702" y="2093"/>
                </a:lnTo>
                <a:lnTo>
                  <a:pt x="2618" y="1973"/>
                </a:lnTo>
                <a:lnTo>
                  <a:pt x="2652" y="1920"/>
                </a:lnTo>
                <a:lnTo>
                  <a:pt x="2682" y="1907"/>
                </a:lnTo>
                <a:lnTo>
                  <a:pt x="2760" y="1950"/>
                </a:lnTo>
                <a:lnTo>
                  <a:pt x="2731" y="1866"/>
                </a:lnTo>
                <a:lnTo>
                  <a:pt x="2755" y="1837"/>
                </a:lnTo>
                <a:lnTo>
                  <a:pt x="3138" y="1919"/>
                </a:lnTo>
                <a:lnTo>
                  <a:pt x="3335" y="1755"/>
                </a:lnTo>
                <a:lnTo>
                  <a:pt x="3390" y="1729"/>
                </a:lnTo>
                <a:lnTo>
                  <a:pt x="3412" y="1674"/>
                </a:lnTo>
                <a:lnTo>
                  <a:pt x="3376" y="1627"/>
                </a:lnTo>
                <a:lnTo>
                  <a:pt x="3346" y="1598"/>
                </a:lnTo>
                <a:lnTo>
                  <a:pt x="3362" y="1564"/>
                </a:lnTo>
                <a:lnTo>
                  <a:pt x="3407" y="1527"/>
                </a:lnTo>
                <a:lnTo>
                  <a:pt x="3516" y="1439"/>
                </a:lnTo>
                <a:lnTo>
                  <a:pt x="3551" y="1421"/>
                </a:lnTo>
                <a:lnTo>
                  <a:pt x="3595" y="1389"/>
                </a:lnTo>
                <a:lnTo>
                  <a:pt x="3630" y="1342"/>
                </a:lnTo>
                <a:lnTo>
                  <a:pt x="3609" y="1290"/>
                </a:lnTo>
                <a:lnTo>
                  <a:pt x="3552" y="1155"/>
                </a:lnTo>
                <a:lnTo>
                  <a:pt x="3512" y="1210"/>
                </a:lnTo>
                <a:lnTo>
                  <a:pt x="3417" y="1200"/>
                </a:lnTo>
                <a:lnTo>
                  <a:pt x="3305" y="1179"/>
                </a:lnTo>
                <a:lnTo>
                  <a:pt x="3288" y="1128"/>
                </a:lnTo>
                <a:lnTo>
                  <a:pt x="3333" y="1072"/>
                </a:lnTo>
                <a:lnTo>
                  <a:pt x="3281" y="1031"/>
                </a:lnTo>
                <a:lnTo>
                  <a:pt x="3310" y="968"/>
                </a:lnTo>
                <a:lnTo>
                  <a:pt x="3349" y="956"/>
                </a:lnTo>
                <a:lnTo>
                  <a:pt x="3436" y="962"/>
                </a:lnTo>
                <a:lnTo>
                  <a:pt x="3484" y="975"/>
                </a:lnTo>
                <a:lnTo>
                  <a:pt x="3556" y="948"/>
                </a:lnTo>
                <a:lnTo>
                  <a:pt x="3570" y="904"/>
                </a:lnTo>
                <a:lnTo>
                  <a:pt x="3560" y="875"/>
                </a:lnTo>
                <a:lnTo>
                  <a:pt x="3547" y="831"/>
                </a:lnTo>
                <a:lnTo>
                  <a:pt x="3584" y="789"/>
                </a:lnTo>
                <a:lnTo>
                  <a:pt x="3618" y="692"/>
                </a:lnTo>
                <a:lnTo>
                  <a:pt x="3635" y="666"/>
                </a:lnTo>
                <a:lnTo>
                  <a:pt x="3614" y="634"/>
                </a:lnTo>
                <a:lnTo>
                  <a:pt x="3652" y="571"/>
                </a:lnTo>
                <a:lnTo>
                  <a:pt x="3711" y="518"/>
                </a:lnTo>
                <a:lnTo>
                  <a:pt x="3699" y="420"/>
                </a:lnTo>
                <a:lnTo>
                  <a:pt x="3711" y="386"/>
                </a:lnTo>
                <a:lnTo>
                  <a:pt x="3723" y="342"/>
                </a:lnTo>
                <a:lnTo>
                  <a:pt x="3720" y="262"/>
                </a:lnTo>
                <a:lnTo>
                  <a:pt x="3680" y="217"/>
                </a:lnTo>
                <a:lnTo>
                  <a:pt x="3659" y="179"/>
                </a:lnTo>
                <a:lnTo>
                  <a:pt x="3584" y="178"/>
                </a:lnTo>
                <a:lnTo>
                  <a:pt x="3526" y="174"/>
                </a:lnTo>
                <a:lnTo>
                  <a:pt x="3458" y="139"/>
                </a:lnTo>
                <a:lnTo>
                  <a:pt x="3324" y="116"/>
                </a:lnTo>
                <a:lnTo>
                  <a:pt x="3254" y="111"/>
                </a:lnTo>
                <a:lnTo>
                  <a:pt x="3252" y="66"/>
                </a:lnTo>
                <a:lnTo>
                  <a:pt x="3231" y="60"/>
                </a:lnTo>
                <a:lnTo>
                  <a:pt x="3241" y="23"/>
                </a:lnTo>
                <a:lnTo>
                  <a:pt x="3169" y="0"/>
                </a:lnTo>
                <a:close/>
              </a:path>
            </a:pathLst>
          </a:custGeom>
          <a:gradFill rotWithShape="1">
            <a:gsLst>
              <a:gs pos="0">
                <a:srgbClr val="FF5D44"/>
              </a:gs>
              <a:gs pos="100000">
                <a:srgbClr val="FFFFFF"/>
              </a:gs>
            </a:gsLst>
            <a:lin ang="5400000" scaled="1"/>
          </a:gradFill>
          <a:ln w="11176">
            <a:solidFill>
              <a:srgbClr val="000000"/>
            </a:solidFill>
            <a:round/>
            <a:headEnd/>
            <a:tailEnd/>
          </a:ln>
        </xdr:spPr>
      </xdr:sp>
      <xdr:sp macro="" textlink="">
        <xdr:nvSpPr>
          <xdr:cNvPr id="467608" name="Freeform 503"/>
          <xdr:cNvSpPr>
            <a:spLocks/>
          </xdr:cNvSpPr>
        </xdr:nvSpPr>
        <xdr:spPr bwMode="auto">
          <a:xfrm>
            <a:off x="2552" y="1023"/>
            <a:ext cx="169" cy="136"/>
          </a:xfrm>
          <a:custGeom>
            <a:avLst/>
            <a:gdLst>
              <a:gd name="T0" fmla="*/ 18 w 508"/>
              <a:gd name="T1" fmla="*/ 2 h 407"/>
              <a:gd name="T2" fmla="*/ 14 w 508"/>
              <a:gd name="T3" fmla="*/ 2 h 407"/>
              <a:gd name="T4" fmla="*/ 10 w 508"/>
              <a:gd name="T5" fmla="*/ 0 h 407"/>
              <a:gd name="T6" fmla="*/ 6 w 508"/>
              <a:gd name="T7" fmla="*/ 6 h 407"/>
              <a:gd name="T8" fmla="*/ 3 w 508"/>
              <a:gd name="T9" fmla="*/ 7 h 407"/>
              <a:gd name="T10" fmla="*/ 2 w 508"/>
              <a:gd name="T11" fmla="*/ 10 h 407"/>
              <a:gd name="T12" fmla="*/ 0 w 508"/>
              <a:gd name="T13" fmla="*/ 11 h 407"/>
              <a:gd name="T14" fmla="*/ 1 w 508"/>
              <a:gd name="T15" fmla="*/ 14 h 407"/>
              <a:gd name="T16" fmla="*/ 5 w 508"/>
              <a:gd name="T17" fmla="*/ 15 h 407"/>
              <a:gd name="T18" fmla="*/ 7 w 508"/>
              <a:gd name="T19" fmla="*/ 14 h 407"/>
              <a:gd name="T20" fmla="*/ 11 w 508"/>
              <a:gd name="T21" fmla="*/ 13 h 407"/>
              <a:gd name="T22" fmla="*/ 12 w 508"/>
              <a:gd name="T23" fmla="*/ 12 h 407"/>
              <a:gd name="T24" fmla="*/ 14 w 508"/>
              <a:gd name="T25" fmla="*/ 11 h 407"/>
              <a:gd name="T26" fmla="*/ 15 w 508"/>
              <a:gd name="T27" fmla="*/ 10 h 407"/>
              <a:gd name="T28" fmla="*/ 17 w 508"/>
              <a:gd name="T29" fmla="*/ 6 h 407"/>
              <a:gd name="T30" fmla="*/ 18 w 508"/>
              <a:gd name="T31" fmla="*/ 6 h 407"/>
              <a:gd name="T32" fmla="*/ 19 w 508"/>
              <a:gd name="T33" fmla="*/ 4 h 407"/>
              <a:gd name="T34" fmla="*/ 18 w 508"/>
              <a:gd name="T35" fmla="*/ 2 h 407"/>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w 508"/>
              <a:gd name="T55" fmla="*/ 0 h 407"/>
              <a:gd name="T56" fmla="*/ 508 w 508"/>
              <a:gd name="T57" fmla="*/ 407 h 407"/>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T54" t="T55" r="T56" b="T57"/>
            <a:pathLst>
              <a:path w="508" h="407">
                <a:moveTo>
                  <a:pt x="483" y="41"/>
                </a:moveTo>
                <a:lnTo>
                  <a:pt x="371" y="48"/>
                </a:lnTo>
                <a:lnTo>
                  <a:pt x="258" y="0"/>
                </a:lnTo>
                <a:lnTo>
                  <a:pt x="153" y="155"/>
                </a:lnTo>
                <a:lnTo>
                  <a:pt x="84" y="199"/>
                </a:lnTo>
                <a:lnTo>
                  <a:pt x="46" y="262"/>
                </a:lnTo>
                <a:lnTo>
                  <a:pt x="0" y="293"/>
                </a:lnTo>
                <a:lnTo>
                  <a:pt x="30" y="376"/>
                </a:lnTo>
                <a:lnTo>
                  <a:pt x="122" y="407"/>
                </a:lnTo>
                <a:lnTo>
                  <a:pt x="201" y="390"/>
                </a:lnTo>
                <a:lnTo>
                  <a:pt x="293" y="356"/>
                </a:lnTo>
                <a:lnTo>
                  <a:pt x="327" y="323"/>
                </a:lnTo>
                <a:lnTo>
                  <a:pt x="368" y="307"/>
                </a:lnTo>
                <a:lnTo>
                  <a:pt x="413" y="279"/>
                </a:lnTo>
                <a:lnTo>
                  <a:pt x="465" y="172"/>
                </a:lnTo>
                <a:lnTo>
                  <a:pt x="492" y="149"/>
                </a:lnTo>
                <a:lnTo>
                  <a:pt x="508" y="110"/>
                </a:lnTo>
                <a:lnTo>
                  <a:pt x="483" y="41"/>
                </a:lnTo>
                <a:close/>
              </a:path>
            </a:pathLst>
          </a:custGeom>
          <a:gradFill rotWithShape="1">
            <a:gsLst>
              <a:gs pos="0">
                <a:srgbClr val="FF5D44"/>
              </a:gs>
              <a:gs pos="100000">
                <a:srgbClr val="FFFFFF"/>
              </a:gs>
            </a:gsLst>
            <a:lin ang="5400000" scaled="1"/>
          </a:gradFill>
          <a:ln w="11176">
            <a:solidFill>
              <a:srgbClr val="000000"/>
            </a:solidFill>
            <a:round/>
            <a:headEnd/>
            <a:tailEnd/>
          </a:ln>
        </xdr:spPr>
      </xdr:sp>
      <xdr:sp macro="" textlink="">
        <xdr:nvSpPr>
          <xdr:cNvPr id="467609" name="Freeform 504"/>
          <xdr:cNvSpPr>
            <a:spLocks/>
          </xdr:cNvSpPr>
        </xdr:nvSpPr>
        <xdr:spPr bwMode="auto">
          <a:xfrm>
            <a:off x="2133" y="1325"/>
            <a:ext cx="147" cy="67"/>
          </a:xfrm>
          <a:custGeom>
            <a:avLst/>
            <a:gdLst>
              <a:gd name="T0" fmla="*/ 0 w 441"/>
              <a:gd name="T1" fmla="*/ 1 h 201"/>
              <a:gd name="T2" fmla="*/ 3 w 441"/>
              <a:gd name="T3" fmla="*/ 0 h 201"/>
              <a:gd name="T4" fmla="*/ 4 w 441"/>
              <a:gd name="T5" fmla="*/ 0 h 201"/>
              <a:gd name="T6" fmla="*/ 6 w 441"/>
              <a:gd name="T7" fmla="*/ 1 h 201"/>
              <a:gd name="T8" fmla="*/ 8 w 441"/>
              <a:gd name="T9" fmla="*/ 2 h 201"/>
              <a:gd name="T10" fmla="*/ 9 w 441"/>
              <a:gd name="T11" fmla="*/ 2 h 201"/>
              <a:gd name="T12" fmla="*/ 16 w 441"/>
              <a:gd name="T13" fmla="*/ 6 h 201"/>
              <a:gd name="T14" fmla="*/ 16 w 441"/>
              <a:gd name="T15" fmla="*/ 7 h 201"/>
              <a:gd name="T16" fmla="*/ 16 w 441"/>
              <a:gd name="T17" fmla="*/ 7 h 201"/>
              <a:gd name="T18" fmla="*/ 13 w 441"/>
              <a:gd name="T19" fmla="*/ 7 h 201"/>
              <a:gd name="T20" fmla="*/ 12 w 441"/>
              <a:gd name="T21" fmla="*/ 7 h 201"/>
              <a:gd name="T22" fmla="*/ 10 w 441"/>
              <a:gd name="T23" fmla="*/ 6 h 201"/>
              <a:gd name="T24" fmla="*/ 8 w 441"/>
              <a:gd name="T25" fmla="*/ 5 h 201"/>
              <a:gd name="T26" fmla="*/ 7 w 441"/>
              <a:gd name="T27" fmla="*/ 4 h 201"/>
              <a:gd name="T28" fmla="*/ 4 w 441"/>
              <a:gd name="T29" fmla="*/ 3 h 201"/>
              <a:gd name="T30" fmla="*/ 2 w 441"/>
              <a:gd name="T31" fmla="*/ 2 h 201"/>
              <a:gd name="T32" fmla="*/ 0 w 441"/>
              <a:gd name="T33" fmla="*/ 2 h 201"/>
              <a:gd name="T34" fmla="*/ 0 w 441"/>
              <a:gd name="T35" fmla="*/ 1 h 201"/>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w 441"/>
              <a:gd name="T55" fmla="*/ 0 h 201"/>
              <a:gd name="T56" fmla="*/ 441 w 441"/>
              <a:gd name="T57" fmla="*/ 201 h 201"/>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T54" t="T55" r="T56" b="T57"/>
            <a:pathLst>
              <a:path w="441" h="201">
                <a:moveTo>
                  <a:pt x="0" y="16"/>
                </a:moveTo>
                <a:lnTo>
                  <a:pt x="72" y="0"/>
                </a:lnTo>
                <a:lnTo>
                  <a:pt x="111" y="2"/>
                </a:lnTo>
                <a:lnTo>
                  <a:pt x="169" y="16"/>
                </a:lnTo>
                <a:lnTo>
                  <a:pt x="206" y="49"/>
                </a:lnTo>
                <a:lnTo>
                  <a:pt x="250" y="56"/>
                </a:lnTo>
                <a:lnTo>
                  <a:pt x="429" y="153"/>
                </a:lnTo>
                <a:lnTo>
                  <a:pt x="441" y="184"/>
                </a:lnTo>
                <a:lnTo>
                  <a:pt x="429" y="201"/>
                </a:lnTo>
                <a:lnTo>
                  <a:pt x="343" y="196"/>
                </a:lnTo>
                <a:lnTo>
                  <a:pt x="311" y="177"/>
                </a:lnTo>
                <a:lnTo>
                  <a:pt x="264" y="174"/>
                </a:lnTo>
                <a:lnTo>
                  <a:pt x="223" y="130"/>
                </a:lnTo>
                <a:lnTo>
                  <a:pt x="182" y="119"/>
                </a:lnTo>
                <a:lnTo>
                  <a:pt x="120" y="90"/>
                </a:lnTo>
                <a:lnTo>
                  <a:pt x="58" y="67"/>
                </a:lnTo>
                <a:lnTo>
                  <a:pt x="0" y="46"/>
                </a:lnTo>
                <a:lnTo>
                  <a:pt x="0" y="16"/>
                </a:lnTo>
                <a:close/>
              </a:path>
            </a:pathLst>
          </a:custGeom>
          <a:gradFill rotWithShape="1">
            <a:gsLst>
              <a:gs pos="0">
                <a:srgbClr val="FF5D44"/>
              </a:gs>
              <a:gs pos="100000">
                <a:srgbClr val="FFFFFF"/>
              </a:gs>
            </a:gsLst>
            <a:lin ang="5400000" scaled="1"/>
          </a:gradFill>
          <a:ln w="11176">
            <a:solidFill>
              <a:srgbClr val="000000"/>
            </a:solidFill>
            <a:round/>
            <a:headEnd/>
            <a:tailEnd/>
          </a:ln>
        </xdr:spPr>
      </xdr:sp>
      <xdr:sp macro="" textlink="">
        <xdr:nvSpPr>
          <xdr:cNvPr id="467610" name="Freeform 505"/>
          <xdr:cNvSpPr>
            <a:spLocks/>
          </xdr:cNvSpPr>
        </xdr:nvSpPr>
        <xdr:spPr bwMode="auto">
          <a:xfrm>
            <a:off x="2067" y="1367"/>
            <a:ext cx="117" cy="47"/>
          </a:xfrm>
          <a:custGeom>
            <a:avLst/>
            <a:gdLst>
              <a:gd name="T0" fmla="*/ 0 w 353"/>
              <a:gd name="T1" fmla="*/ 2 h 143"/>
              <a:gd name="T2" fmla="*/ 1 w 353"/>
              <a:gd name="T3" fmla="*/ 1 h 143"/>
              <a:gd name="T4" fmla="*/ 2 w 353"/>
              <a:gd name="T5" fmla="*/ 0 h 143"/>
              <a:gd name="T6" fmla="*/ 9 w 353"/>
              <a:gd name="T7" fmla="*/ 0 h 143"/>
              <a:gd name="T8" fmla="*/ 13 w 353"/>
              <a:gd name="T9" fmla="*/ 3 h 143"/>
              <a:gd name="T10" fmla="*/ 12 w 353"/>
              <a:gd name="T11" fmla="*/ 5 h 143"/>
              <a:gd name="T12" fmla="*/ 10 w 353"/>
              <a:gd name="T13" fmla="*/ 5 h 143"/>
              <a:gd name="T14" fmla="*/ 8 w 353"/>
              <a:gd name="T15" fmla="*/ 4 h 143"/>
              <a:gd name="T16" fmla="*/ 5 w 353"/>
              <a:gd name="T17" fmla="*/ 2 h 143"/>
              <a:gd name="T18" fmla="*/ 2 w 353"/>
              <a:gd name="T19" fmla="*/ 3 h 143"/>
              <a:gd name="T20" fmla="*/ 1 w 353"/>
              <a:gd name="T21" fmla="*/ 3 h 143"/>
              <a:gd name="T22" fmla="*/ 0 w 353"/>
              <a:gd name="T23" fmla="*/ 2 h 143"/>
              <a:gd name="T24" fmla="*/ 0 60000 65536"/>
              <a:gd name="T25" fmla="*/ 0 60000 65536"/>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 name="T36" fmla="*/ 0 w 353"/>
              <a:gd name="T37" fmla="*/ 0 h 143"/>
              <a:gd name="T38" fmla="*/ 353 w 353"/>
              <a:gd name="T39" fmla="*/ 143 h 143"/>
            </a:gdLst>
            <a:ahLst/>
            <a:cxnLst>
              <a:cxn ang="T24">
                <a:pos x="T0" y="T1"/>
              </a:cxn>
              <a:cxn ang="T25">
                <a:pos x="T2" y="T3"/>
              </a:cxn>
              <a:cxn ang="T26">
                <a:pos x="T4" y="T5"/>
              </a:cxn>
              <a:cxn ang="T27">
                <a:pos x="T6" y="T7"/>
              </a:cxn>
              <a:cxn ang="T28">
                <a:pos x="T8" y="T9"/>
              </a:cxn>
              <a:cxn ang="T29">
                <a:pos x="T10" y="T11"/>
              </a:cxn>
              <a:cxn ang="T30">
                <a:pos x="T12" y="T13"/>
              </a:cxn>
              <a:cxn ang="T31">
                <a:pos x="T14" y="T15"/>
              </a:cxn>
              <a:cxn ang="T32">
                <a:pos x="T16" y="T17"/>
              </a:cxn>
              <a:cxn ang="T33">
                <a:pos x="T18" y="T19"/>
              </a:cxn>
              <a:cxn ang="T34">
                <a:pos x="T20" y="T21"/>
              </a:cxn>
              <a:cxn ang="T35">
                <a:pos x="T22" y="T23"/>
              </a:cxn>
            </a:cxnLst>
            <a:rect l="T36" t="T37" r="T38" b="T39"/>
            <a:pathLst>
              <a:path w="353" h="143">
                <a:moveTo>
                  <a:pt x="0" y="46"/>
                </a:moveTo>
                <a:lnTo>
                  <a:pt x="32" y="27"/>
                </a:lnTo>
                <a:lnTo>
                  <a:pt x="43" y="0"/>
                </a:lnTo>
                <a:lnTo>
                  <a:pt x="241" y="7"/>
                </a:lnTo>
                <a:lnTo>
                  <a:pt x="353" y="84"/>
                </a:lnTo>
                <a:lnTo>
                  <a:pt x="329" y="132"/>
                </a:lnTo>
                <a:lnTo>
                  <a:pt x="267" y="143"/>
                </a:lnTo>
                <a:lnTo>
                  <a:pt x="204" y="116"/>
                </a:lnTo>
                <a:lnTo>
                  <a:pt x="127" y="54"/>
                </a:lnTo>
                <a:lnTo>
                  <a:pt x="43" y="89"/>
                </a:lnTo>
                <a:lnTo>
                  <a:pt x="18" y="77"/>
                </a:lnTo>
                <a:lnTo>
                  <a:pt x="0" y="46"/>
                </a:lnTo>
                <a:close/>
              </a:path>
            </a:pathLst>
          </a:custGeom>
          <a:gradFill rotWithShape="1">
            <a:gsLst>
              <a:gs pos="0">
                <a:srgbClr val="FF5D44"/>
              </a:gs>
              <a:gs pos="100000">
                <a:srgbClr val="FFFFFF"/>
              </a:gs>
            </a:gsLst>
            <a:lin ang="5400000" scaled="1"/>
          </a:gradFill>
          <a:ln w="11176">
            <a:solidFill>
              <a:srgbClr val="000000"/>
            </a:solidFill>
            <a:round/>
            <a:headEnd/>
            <a:tailEnd/>
          </a:ln>
        </xdr:spPr>
      </xdr:sp>
      <xdr:sp macro="" textlink="">
        <xdr:nvSpPr>
          <xdr:cNvPr id="467611" name="Freeform 506"/>
          <xdr:cNvSpPr>
            <a:spLocks/>
          </xdr:cNvSpPr>
        </xdr:nvSpPr>
        <xdr:spPr bwMode="auto">
          <a:xfrm>
            <a:off x="2810" y="665"/>
            <a:ext cx="74" cy="30"/>
          </a:xfrm>
          <a:custGeom>
            <a:avLst/>
            <a:gdLst>
              <a:gd name="T0" fmla="*/ 0 w 222"/>
              <a:gd name="T1" fmla="*/ 2 h 90"/>
              <a:gd name="T2" fmla="*/ 8 w 222"/>
              <a:gd name="T3" fmla="*/ 0 h 90"/>
              <a:gd name="T4" fmla="*/ 6 w 222"/>
              <a:gd name="T5" fmla="*/ 2 h 90"/>
              <a:gd name="T6" fmla="*/ 1 w 222"/>
              <a:gd name="T7" fmla="*/ 3 h 90"/>
              <a:gd name="T8" fmla="*/ 0 w 222"/>
              <a:gd name="T9" fmla="*/ 2 h 90"/>
              <a:gd name="T10" fmla="*/ 0 60000 65536"/>
              <a:gd name="T11" fmla="*/ 0 60000 65536"/>
              <a:gd name="T12" fmla="*/ 0 60000 65536"/>
              <a:gd name="T13" fmla="*/ 0 60000 65536"/>
              <a:gd name="T14" fmla="*/ 0 60000 65536"/>
              <a:gd name="T15" fmla="*/ 0 w 222"/>
              <a:gd name="T16" fmla="*/ 0 h 90"/>
              <a:gd name="T17" fmla="*/ 222 w 222"/>
              <a:gd name="T18" fmla="*/ 90 h 90"/>
            </a:gdLst>
            <a:ahLst/>
            <a:cxnLst>
              <a:cxn ang="T10">
                <a:pos x="T0" y="T1"/>
              </a:cxn>
              <a:cxn ang="T11">
                <a:pos x="T2" y="T3"/>
              </a:cxn>
              <a:cxn ang="T12">
                <a:pos x="T4" y="T5"/>
              </a:cxn>
              <a:cxn ang="T13">
                <a:pos x="T6" y="T7"/>
              </a:cxn>
              <a:cxn ang="T14">
                <a:pos x="T8" y="T9"/>
              </a:cxn>
            </a:cxnLst>
            <a:rect l="T15" t="T16" r="T17" b="T18"/>
            <a:pathLst>
              <a:path w="222" h="90">
                <a:moveTo>
                  <a:pt x="0" y="65"/>
                </a:moveTo>
                <a:lnTo>
                  <a:pt x="222" y="0"/>
                </a:lnTo>
                <a:lnTo>
                  <a:pt x="159" y="61"/>
                </a:lnTo>
                <a:lnTo>
                  <a:pt x="37" y="90"/>
                </a:lnTo>
                <a:lnTo>
                  <a:pt x="0" y="65"/>
                </a:lnTo>
                <a:close/>
              </a:path>
            </a:pathLst>
          </a:custGeom>
          <a:gradFill rotWithShape="1">
            <a:gsLst>
              <a:gs pos="0">
                <a:srgbClr val="FF9900"/>
              </a:gs>
              <a:gs pos="100000">
                <a:srgbClr val="FFFFFF"/>
              </a:gs>
            </a:gsLst>
            <a:lin ang="5400000" scaled="1"/>
          </a:gradFill>
          <a:ln w="11176">
            <a:solidFill>
              <a:srgbClr val="000000"/>
            </a:solidFill>
            <a:round/>
            <a:headEnd/>
            <a:tailEnd/>
          </a:ln>
        </xdr:spPr>
      </xdr:sp>
      <xdr:sp macro="" textlink="">
        <xdr:nvSpPr>
          <xdr:cNvPr id="467612" name="Freeform 507"/>
          <xdr:cNvSpPr>
            <a:spLocks/>
          </xdr:cNvSpPr>
        </xdr:nvSpPr>
        <xdr:spPr bwMode="auto">
          <a:xfrm>
            <a:off x="2387" y="821"/>
            <a:ext cx="71" cy="92"/>
          </a:xfrm>
          <a:custGeom>
            <a:avLst/>
            <a:gdLst>
              <a:gd name="T0" fmla="*/ 0 w 214"/>
              <a:gd name="T1" fmla="*/ 8 h 276"/>
              <a:gd name="T2" fmla="*/ 5 w 214"/>
              <a:gd name="T3" fmla="*/ 0 h 276"/>
              <a:gd name="T4" fmla="*/ 8 w 214"/>
              <a:gd name="T5" fmla="*/ 4 h 276"/>
              <a:gd name="T6" fmla="*/ 4 w 214"/>
              <a:gd name="T7" fmla="*/ 10 h 276"/>
              <a:gd name="T8" fmla="*/ 0 w 214"/>
              <a:gd name="T9" fmla="*/ 8 h 276"/>
              <a:gd name="T10" fmla="*/ 0 60000 65536"/>
              <a:gd name="T11" fmla="*/ 0 60000 65536"/>
              <a:gd name="T12" fmla="*/ 0 60000 65536"/>
              <a:gd name="T13" fmla="*/ 0 60000 65536"/>
              <a:gd name="T14" fmla="*/ 0 60000 65536"/>
              <a:gd name="T15" fmla="*/ 0 w 214"/>
              <a:gd name="T16" fmla="*/ 0 h 276"/>
              <a:gd name="T17" fmla="*/ 214 w 214"/>
              <a:gd name="T18" fmla="*/ 276 h 276"/>
            </a:gdLst>
            <a:ahLst/>
            <a:cxnLst>
              <a:cxn ang="T10">
                <a:pos x="T0" y="T1"/>
              </a:cxn>
              <a:cxn ang="T11">
                <a:pos x="T2" y="T3"/>
              </a:cxn>
              <a:cxn ang="T12">
                <a:pos x="T4" y="T5"/>
              </a:cxn>
              <a:cxn ang="T13">
                <a:pos x="T6" y="T7"/>
              </a:cxn>
              <a:cxn ang="T14">
                <a:pos x="T8" y="T9"/>
              </a:cxn>
            </a:cxnLst>
            <a:rect l="T15" t="T16" r="T17" b="T18"/>
            <a:pathLst>
              <a:path w="214" h="276">
                <a:moveTo>
                  <a:pt x="0" y="203"/>
                </a:moveTo>
                <a:lnTo>
                  <a:pt x="137" y="0"/>
                </a:lnTo>
                <a:lnTo>
                  <a:pt x="214" y="96"/>
                </a:lnTo>
                <a:lnTo>
                  <a:pt x="98" y="276"/>
                </a:lnTo>
                <a:lnTo>
                  <a:pt x="0" y="203"/>
                </a:lnTo>
                <a:close/>
              </a:path>
            </a:pathLst>
          </a:custGeom>
          <a:gradFill rotWithShape="1">
            <a:gsLst>
              <a:gs pos="0">
                <a:srgbClr val="FF5D44"/>
              </a:gs>
              <a:gs pos="100000">
                <a:srgbClr val="FFFFFF"/>
              </a:gs>
            </a:gsLst>
            <a:lin ang="5400000" scaled="1"/>
          </a:gradFill>
          <a:ln w="11176">
            <a:solidFill>
              <a:srgbClr val="000000"/>
            </a:solidFill>
            <a:round/>
            <a:headEnd/>
            <a:tailEnd/>
          </a:ln>
        </xdr:spPr>
      </xdr:sp>
      <xdr:sp macro="" textlink="">
        <xdr:nvSpPr>
          <xdr:cNvPr id="467613" name="Freeform 508"/>
          <xdr:cNvSpPr>
            <a:spLocks/>
          </xdr:cNvSpPr>
        </xdr:nvSpPr>
        <xdr:spPr bwMode="auto">
          <a:xfrm>
            <a:off x="2458" y="763"/>
            <a:ext cx="55" cy="44"/>
          </a:xfrm>
          <a:custGeom>
            <a:avLst/>
            <a:gdLst>
              <a:gd name="T0" fmla="*/ 0 w 165"/>
              <a:gd name="T1" fmla="*/ 4 h 131"/>
              <a:gd name="T2" fmla="*/ 5 w 165"/>
              <a:gd name="T3" fmla="*/ 0 h 131"/>
              <a:gd name="T4" fmla="*/ 6 w 165"/>
              <a:gd name="T5" fmla="*/ 1 h 131"/>
              <a:gd name="T6" fmla="*/ 1 w 165"/>
              <a:gd name="T7" fmla="*/ 5 h 131"/>
              <a:gd name="T8" fmla="*/ 0 w 165"/>
              <a:gd name="T9" fmla="*/ 4 h 131"/>
              <a:gd name="T10" fmla="*/ 0 60000 65536"/>
              <a:gd name="T11" fmla="*/ 0 60000 65536"/>
              <a:gd name="T12" fmla="*/ 0 60000 65536"/>
              <a:gd name="T13" fmla="*/ 0 60000 65536"/>
              <a:gd name="T14" fmla="*/ 0 60000 65536"/>
              <a:gd name="T15" fmla="*/ 0 w 165"/>
              <a:gd name="T16" fmla="*/ 0 h 131"/>
              <a:gd name="T17" fmla="*/ 165 w 165"/>
              <a:gd name="T18" fmla="*/ 131 h 131"/>
            </a:gdLst>
            <a:ahLst/>
            <a:cxnLst>
              <a:cxn ang="T10">
                <a:pos x="T0" y="T1"/>
              </a:cxn>
              <a:cxn ang="T11">
                <a:pos x="T2" y="T3"/>
              </a:cxn>
              <a:cxn ang="T12">
                <a:pos x="T4" y="T5"/>
              </a:cxn>
              <a:cxn ang="T13">
                <a:pos x="T6" y="T7"/>
              </a:cxn>
              <a:cxn ang="T14">
                <a:pos x="T8" y="T9"/>
              </a:cxn>
            </a:cxnLst>
            <a:rect l="T15" t="T16" r="T17" b="T18"/>
            <a:pathLst>
              <a:path w="165" h="131">
                <a:moveTo>
                  <a:pt x="0" y="105"/>
                </a:moveTo>
                <a:lnTo>
                  <a:pt x="142" y="0"/>
                </a:lnTo>
                <a:lnTo>
                  <a:pt x="165" y="17"/>
                </a:lnTo>
                <a:lnTo>
                  <a:pt x="14" y="131"/>
                </a:lnTo>
                <a:lnTo>
                  <a:pt x="0" y="105"/>
                </a:lnTo>
                <a:close/>
              </a:path>
            </a:pathLst>
          </a:custGeom>
          <a:gradFill rotWithShape="1">
            <a:gsLst>
              <a:gs pos="0">
                <a:srgbClr val="FF5D44"/>
              </a:gs>
              <a:gs pos="100000">
                <a:srgbClr val="FFFFFF"/>
              </a:gs>
            </a:gsLst>
            <a:lin ang="5400000" scaled="1"/>
          </a:gradFill>
          <a:ln w="11176">
            <a:solidFill>
              <a:srgbClr val="000000"/>
            </a:solidFill>
            <a:round/>
            <a:headEnd/>
            <a:tailEnd/>
          </a:ln>
        </xdr:spPr>
      </xdr:sp>
      <xdr:sp macro="" textlink="">
        <xdr:nvSpPr>
          <xdr:cNvPr id="467614" name="Freeform 509"/>
          <xdr:cNvSpPr>
            <a:spLocks/>
          </xdr:cNvSpPr>
        </xdr:nvSpPr>
        <xdr:spPr bwMode="auto">
          <a:xfrm>
            <a:off x="2536" y="710"/>
            <a:ext cx="97" cy="45"/>
          </a:xfrm>
          <a:custGeom>
            <a:avLst/>
            <a:gdLst>
              <a:gd name="T0" fmla="*/ 0 w 291"/>
              <a:gd name="T1" fmla="*/ 3 h 137"/>
              <a:gd name="T2" fmla="*/ 10 w 291"/>
              <a:gd name="T3" fmla="*/ 0 h 137"/>
              <a:gd name="T4" fmla="*/ 11 w 291"/>
              <a:gd name="T5" fmla="*/ 1 h 137"/>
              <a:gd name="T6" fmla="*/ 2 w 291"/>
              <a:gd name="T7" fmla="*/ 5 h 137"/>
              <a:gd name="T8" fmla="*/ 0 w 291"/>
              <a:gd name="T9" fmla="*/ 3 h 137"/>
              <a:gd name="T10" fmla="*/ 0 60000 65536"/>
              <a:gd name="T11" fmla="*/ 0 60000 65536"/>
              <a:gd name="T12" fmla="*/ 0 60000 65536"/>
              <a:gd name="T13" fmla="*/ 0 60000 65536"/>
              <a:gd name="T14" fmla="*/ 0 60000 65536"/>
              <a:gd name="T15" fmla="*/ 0 w 291"/>
              <a:gd name="T16" fmla="*/ 0 h 137"/>
              <a:gd name="T17" fmla="*/ 291 w 291"/>
              <a:gd name="T18" fmla="*/ 137 h 137"/>
            </a:gdLst>
            <a:ahLst/>
            <a:cxnLst>
              <a:cxn ang="T10">
                <a:pos x="T0" y="T1"/>
              </a:cxn>
              <a:cxn ang="T11">
                <a:pos x="T2" y="T3"/>
              </a:cxn>
              <a:cxn ang="T12">
                <a:pos x="T4" y="T5"/>
              </a:cxn>
              <a:cxn ang="T13">
                <a:pos x="T6" y="T7"/>
              </a:cxn>
              <a:cxn ang="T14">
                <a:pos x="T8" y="T9"/>
              </a:cxn>
            </a:cxnLst>
            <a:rect l="T15" t="T16" r="T17" b="T18"/>
            <a:pathLst>
              <a:path w="291" h="137">
                <a:moveTo>
                  <a:pt x="0" y="94"/>
                </a:moveTo>
                <a:lnTo>
                  <a:pt x="276" y="0"/>
                </a:lnTo>
                <a:lnTo>
                  <a:pt x="291" y="41"/>
                </a:lnTo>
                <a:lnTo>
                  <a:pt x="43" y="137"/>
                </a:lnTo>
                <a:lnTo>
                  <a:pt x="0" y="94"/>
                </a:lnTo>
                <a:close/>
              </a:path>
            </a:pathLst>
          </a:custGeom>
          <a:gradFill rotWithShape="1">
            <a:gsLst>
              <a:gs pos="0">
                <a:srgbClr val="FF9900"/>
              </a:gs>
              <a:gs pos="100000">
                <a:srgbClr val="FFFFFF"/>
              </a:gs>
            </a:gsLst>
            <a:lin ang="5400000" scaled="1"/>
          </a:gradFill>
          <a:ln w="11176">
            <a:solidFill>
              <a:srgbClr val="000000"/>
            </a:solidFill>
            <a:round/>
            <a:headEnd/>
            <a:tailEnd/>
          </a:ln>
        </xdr:spPr>
      </xdr:sp>
      <xdr:sp macro="" textlink="">
        <xdr:nvSpPr>
          <xdr:cNvPr id="467615" name="Freeform 510"/>
          <xdr:cNvSpPr>
            <a:spLocks/>
          </xdr:cNvSpPr>
        </xdr:nvSpPr>
        <xdr:spPr bwMode="auto">
          <a:xfrm>
            <a:off x="2653" y="698"/>
            <a:ext cx="92" cy="19"/>
          </a:xfrm>
          <a:custGeom>
            <a:avLst/>
            <a:gdLst>
              <a:gd name="T0" fmla="*/ 0 w 276"/>
              <a:gd name="T1" fmla="*/ 1 h 58"/>
              <a:gd name="T2" fmla="*/ 10 w 276"/>
              <a:gd name="T3" fmla="*/ 0 h 58"/>
              <a:gd name="T4" fmla="*/ 10 w 276"/>
              <a:gd name="T5" fmla="*/ 1 h 58"/>
              <a:gd name="T6" fmla="*/ 1 w 276"/>
              <a:gd name="T7" fmla="*/ 2 h 58"/>
              <a:gd name="T8" fmla="*/ 0 w 276"/>
              <a:gd name="T9" fmla="*/ 1 h 58"/>
              <a:gd name="T10" fmla="*/ 0 60000 65536"/>
              <a:gd name="T11" fmla="*/ 0 60000 65536"/>
              <a:gd name="T12" fmla="*/ 0 60000 65536"/>
              <a:gd name="T13" fmla="*/ 0 60000 65536"/>
              <a:gd name="T14" fmla="*/ 0 60000 65536"/>
              <a:gd name="T15" fmla="*/ 0 w 276"/>
              <a:gd name="T16" fmla="*/ 0 h 58"/>
              <a:gd name="T17" fmla="*/ 276 w 276"/>
              <a:gd name="T18" fmla="*/ 58 h 58"/>
            </a:gdLst>
            <a:ahLst/>
            <a:cxnLst>
              <a:cxn ang="T10">
                <a:pos x="T0" y="T1"/>
              </a:cxn>
              <a:cxn ang="T11">
                <a:pos x="T2" y="T3"/>
              </a:cxn>
              <a:cxn ang="T12">
                <a:pos x="T4" y="T5"/>
              </a:cxn>
              <a:cxn ang="T13">
                <a:pos x="T6" y="T7"/>
              </a:cxn>
              <a:cxn ang="T14">
                <a:pos x="T8" y="T9"/>
              </a:cxn>
            </a:cxnLst>
            <a:rect l="T15" t="T16" r="T17" b="T18"/>
            <a:pathLst>
              <a:path w="276" h="58">
                <a:moveTo>
                  <a:pt x="0" y="22"/>
                </a:moveTo>
                <a:lnTo>
                  <a:pt x="276" y="0"/>
                </a:lnTo>
                <a:lnTo>
                  <a:pt x="269" y="37"/>
                </a:lnTo>
                <a:lnTo>
                  <a:pt x="19" y="58"/>
                </a:lnTo>
                <a:lnTo>
                  <a:pt x="0" y="22"/>
                </a:lnTo>
                <a:close/>
              </a:path>
            </a:pathLst>
          </a:custGeom>
          <a:gradFill rotWithShape="1">
            <a:gsLst>
              <a:gs pos="0">
                <a:srgbClr val="FF5D44"/>
              </a:gs>
              <a:gs pos="100000">
                <a:srgbClr val="FFFFFF"/>
              </a:gs>
            </a:gsLst>
            <a:lin ang="5400000" scaled="1"/>
          </a:gradFill>
          <a:ln w="11176">
            <a:solidFill>
              <a:srgbClr val="000000"/>
            </a:solidFill>
            <a:round/>
            <a:headEnd/>
            <a:tailEnd/>
          </a:ln>
        </xdr:spPr>
      </xdr:sp>
      <xdr:sp macro="" textlink="">
        <xdr:nvSpPr>
          <xdr:cNvPr id="467616" name="Freeform 511"/>
          <xdr:cNvSpPr>
            <a:spLocks/>
          </xdr:cNvSpPr>
        </xdr:nvSpPr>
        <xdr:spPr bwMode="auto">
          <a:xfrm>
            <a:off x="2941" y="639"/>
            <a:ext cx="36" cy="26"/>
          </a:xfrm>
          <a:custGeom>
            <a:avLst/>
            <a:gdLst>
              <a:gd name="T0" fmla="*/ 0 w 107"/>
              <a:gd name="T1" fmla="*/ 1 h 77"/>
              <a:gd name="T2" fmla="*/ 4 w 107"/>
              <a:gd name="T3" fmla="*/ 0 h 77"/>
              <a:gd name="T4" fmla="*/ 4 w 107"/>
              <a:gd name="T5" fmla="*/ 2 h 77"/>
              <a:gd name="T6" fmla="*/ 2 w 107"/>
              <a:gd name="T7" fmla="*/ 3 h 77"/>
              <a:gd name="T8" fmla="*/ 0 w 107"/>
              <a:gd name="T9" fmla="*/ 1 h 77"/>
              <a:gd name="T10" fmla="*/ 0 60000 65536"/>
              <a:gd name="T11" fmla="*/ 0 60000 65536"/>
              <a:gd name="T12" fmla="*/ 0 60000 65536"/>
              <a:gd name="T13" fmla="*/ 0 60000 65536"/>
              <a:gd name="T14" fmla="*/ 0 60000 65536"/>
              <a:gd name="T15" fmla="*/ 0 w 107"/>
              <a:gd name="T16" fmla="*/ 0 h 77"/>
              <a:gd name="T17" fmla="*/ 107 w 107"/>
              <a:gd name="T18" fmla="*/ 77 h 77"/>
            </a:gdLst>
            <a:ahLst/>
            <a:cxnLst>
              <a:cxn ang="T10">
                <a:pos x="T0" y="T1"/>
              </a:cxn>
              <a:cxn ang="T11">
                <a:pos x="T2" y="T3"/>
              </a:cxn>
              <a:cxn ang="T12">
                <a:pos x="T4" y="T5"/>
              </a:cxn>
              <a:cxn ang="T13">
                <a:pos x="T6" y="T7"/>
              </a:cxn>
              <a:cxn ang="T14">
                <a:pos x="T8" y="T9"/>
              </a:cxn>
            </a:cxnLst>
            <a:rect l="T15" t="T16" r="T17" b="T18"/>
            <a:pathLst>
              <a:path w="107" h="77">
                <a:moveTo>
                  <a:pt x="0" y="34"/>
                </a:moveTo>
                <a:lnTo>
                  <a:pt x="107" y="0"/>
                </a:lnTo>
                <a:lnTo>
                  <a:pt x="100" y="61"/>
                </a:lnTo>
                <a:lnTo>
                  <a:pt x="43" y="77"/>
                </a:lnTo>
                <a:lnTo>
                  <a:pt x="0" y="34"/>
                </a:lnTo>
                <a:close/>
              </a:path>
            </a:pathLst>
          </a:custGeom>
          <a:gradFill rotWithShape="1">
            <a:gsLst>
              <a:gs pos="0">
                <a:srgbClr val="FF5D44"/>
              </a:gs>
              <a:gs pos="100000">
                <a:srgbClr val="FFFFFF"/>
              </a:gs>
            </a:gsLst>
            <a:lin ang="5400000" scaled="1"/>
          </a:gradFill>
          <a:ln w="11176">
            <a:solidFill>
              <a:srgbClr val="000000"/>
            </a:solidFill>
            <a:round/>
            <a:headEnd/>
            <a:tailEnd/>
          </a:ln>
        </xdr:spPr>
      </xdr:sp>
      <xdr:sp macro="" textlink="">
        <xdr:nvSpPr>
          <xdr:cNvPr id="467617" name="Freeform 512"/>
          <xdr:cNvSpPr>
            <a:spLocks/>
          </xdr:cNvSpPr>
        </xdr:nvSpPr>
        <xdr:spPr bwMode="auto">
          <a:xfrm>
            <a:off x="3016" y="623"/>
            <a:ext cx="31" cy="14"/>
          </a:xfrm>
          <a:custGeom>
            <a:avLst/>
            <a:gdLst>
              <a:gd name="T0" fmla="*/ 0 w 94"/>
              <a:gd name="T1" fmla="*/ 0 h 42"/>
              <a:gd name="T2" fmla="*/ 2 w 94"/>
              <a:gd name="T3" fmla="*/ 0 h 42"/>
              <a:gd name="T4" fmla="*/ 3 w 94"/>
              <a:gd name="T5" fmla="*/ 1 h 42"/>
              <a:gd name="T6" fmla="*/ 1 w 94"/>
              <a:gd name="T7" fmla="*/ 2 h 42"/>
              <a:gd name="T8" fmla="*/ 0 w 94"/>
              <a:gd name="T9" fmla="*/ 0 h 42"/>
              <a:gd name="T10" fmla="*/ 0 60000 65536"/>
              <a:gd name="T11" fmla="*/ 0 60000 65536"/>
              <a:gd name="T12" fmla="*/ 0 60000 65536"/>
              <a:gd name="T13" fmla="*/ 0 60000 65536"/>
              <a:gd name="T14" fmla="*/ 0 60000 65536"/>
              <a:gd name="T15" fmla="*/ 0 w 94"/>
              <a:gd name="T16" fmla="*/ 0 h 42"/>
              <a:gd name="T17" fmla="*/ 94 w 94"/>
              <a:gd name="T18" fmla="*/ 42 h 42"/>
            </a:gdLst>
            <a:ahLst/>
            <a:cxnLst>
              <a:cxn ang="T10">
                <a:pos x="T0" y="T1"/>
              </a:cxn>
              <a:cxn ang="T11">
                <a:pos x="T2" y="T3"/>
              </a:cxn>
              <a:cxn ang="T12">
                <a:pos x="T4" y="T5"/>
              </a:cxn>
              <a:cxn ang="T13">
                <a:pos x="T6" y="T7"/>
              </a:cxn>
              <a:cxn ang="T14">
                <a:pos x="T8" y="T9"/>
              </a:cxn>
            </a:cxnLst>
            <a:rect l="T15" t="T16" r="T17" b="T18"/>
            <a:pathLst>
              <a:path w="94" h="42">
                <a:moveTo>
                  <a:pt x="0" y="10"/>
                </a:moveTo>
                <a:lnTo>
                  <a:pt x="66" y="0"/>
                </a:lnTo>
                <a:lnTo>
                  <a:pt x="94" y="37"/>
                </a:lnTo>
                <a:lnTo>
                  <a:pt x="37" y="42"/>
                </a:lnTo>
                <a:lnTo>
                  <a:pt x="0" y="10"/>
                </a:lnTo>
                <a:close/>
              </a:path>
            </a:pathLst>
          </a:custGeom>
          <a:gradFill rotWithShape="1">
            <a:gsLst>
              <a:gs pos="0">
                <a:srgbClr val="0033CC"/>
              </a:gs>
              <a:gs pos="100000">
                <a:srgbClr val="FFFFFF"/>
              </a:gs>
            </a:gsLst>
            <a:lin ang="5400000" scaled="1"/>
          </a:gradFill>
          <a:ln w="11176">
            <a:solidFill>
              <a:srgbClr val="000000"/>
            </a:solidFill>
            <a:round/>
            <a:headEnd/>
            <a:tailEnd/>
          </a:ln>
        </xdr:spPr>
      </xdr:sp>
    </xdr:grpSp>
    <xdr:clientData/>
  </xdr:twoCellAnchor>
  <xdr:twoCellAnchor>
    <xdr:from>
      <xdr:col>1</xdr:col>
      <xdr:colOff>3629025</xdr:colOff>
      <xdr:row>568</xdr:row>
      <xdr:rowOff>28575</xdr:rowOff>
    </xdr:from>
    <xdr:to>
      <xdr:col>1</xdr:col>
      <xdr:colOff>5448300</xdr:colOff>
      <xdr:row>576</xdr:row>
      <xdr:rowOff>19050</xdr:rowOff>
    </xdr:to>
    <xdr:sp macro="" textlink="">
      <xdr:nvSpPr>
        <xdr:cNvPr id="467547" name="Freeform 513"/>
        <xdr:cNvSpPr>
          <a:spLocks/>
        </xdr:cNvSpPr>
      </xdr:nvSpPr>
      <xdr:spPr bwMode="auto">
        <a:xfrm>
          <a:off x="4010025" y="142170150"/>
          <a:ext cx="1819275" cy="1285875"/>
        </a:xfrm>
        <a:custGeom>
          <a:avLst/>
          <a:gdLst>
            <a:gd name="T0" fmla="*/ 2147483647 w 2511"/>
            <a:gd name="T1" fmla="*/ 2147483647 h 1521"/>
            <a:gd name="T2" fmla="*/ 2147483647 w 2511"/>
            <a:gd name="T3" fmla="*/ 2147483647 h 1521"/>
            <a:gd name="T4" fmla="*/ 2147483647 w 2511"/>
            <a:gd name="T5" fmla="*/ 2147483647 h 1521"/>
            <a:gd name="T6" fmla="*/ 2147483647 w 2511"/>
            <a:gd name="T7" fmla="*/ 2147483647 h 1521"/>
            <a:gd name="T8" fmla="*/ 2147483647 w 2511"/>
            <a:gd name="T9" fmla="*/ 2147483647 h 1521"/>
            <a:gd name="T10" fmla="*/ 2147483647 w 2511"/>
            <a:gd name="T11" fmla="*/ 2147483647 h 1521"/>
            <a:gd name="T12" fmla="*/ 2147483647 w 2511"/>
            <a:gd name="T13" fmla="*/ 2147483647 h 1521"/>
            <a:gd name="T14" fmla="*/ 2147483647 w 2511"/>
            <a:gd name="T15" fmla="*/ 2147483647 h 1521"/>
            <a:gd name="T16" fmla="*/ 2147483647 w 2511"/>
            <a:gd name="T17" fmla="*/ 2147483647 h 1521"/>
            <a:gd name="T18" fmla="*/ 2147483647 w 2511"/>
            <a:gd name="T19" fmla="*/ 2147483647 h 1521"/>
            <a:gd name="T20" fmla="*/ 2147483647 w 2511"/>
            <a:gd name="T21" fmla="*/ 2147483647 h 1521"/>
            <a:gd name="T22" fmla="*/ 2147483647 w 2511"/>
            <a:gd name="T23" fmla="*/ 2147483647 h 1521"/>
            <a:gd name="T24" fmla="*/ 2147483647 w 2511"/>
            <a:gd name="T25" fmla="*/ 2147483647 h 1521"/>
            <a:gd name="T26" fmla="*/ 2147483647 w 2511"/>
            <a:gd name="T27" fmla="*/ 2147483647 h 1521"/>
            <a:gd name="T28" fmla="*/ 2147483647 w 2511"/>
            <a:gd name="T29" fmla="*/ 2147483647 h 1521"/>
            <a:gd name="T30" fmla="*/ 2147483647 w 2511"/>
            <a:gd name="T31" fmla="*/ 2147483647 h 1521"/>
            <a:gd name="T32" fmla="*/ 2147483647 w 2511"/>
            <a:gd name="T33" fmla="*/ 2147483647 h 1521"/>
            <a:gd name="T34" fmla="*/ 2147483647 w 2511"/>
            <a:gd name="T35" fmla="*/ 2147483647 h 1521"/>
            <a:gd name="T36" fmla="*/ 2147483647 w 2511"/>
            <a:gd name="T37" fmla="*/ 2147483647 h 1521"/>
            <a:gd name="T38" fmla="*/ 2147483647 w 2511"/>
            <a:gd name="T39" fmla="*/ 2147483647 h 1521"/>
            <a:gd name="T40" fmla="*/ 2147483647 w 2511"/>
            <a:gd name="T41" fmla="*/ 2147483647 h 1521"/>
            <a:gd name="T42" fmla="*/ 2147483647 w 2511"/>
            <a:gd name="T43" fmla="*/ 2147483647 h 1521"/>
            <a:gd name="T44" fmla="*/ 2147483647 w 2511"/>
            <a:gd name="T45" fmla="*/ 2147483647 h 1521"/>
            <a:gd name="T46" fmla="*/ 2147483647 w 2511"/>
            <a:gd name="T47" fmla="*/ 2147483647 h 1521"/>
            <a:gd name="T48" fmla="*/ 2147483647 w 2511"/>
            <a:gd name="T49" fmla="*/ 2147483647 h 1521"/>
            <a:gd name="T50" fmla="*/ 2147483647 w 2511"/>
            <a:gd name="T51" fmla="*/ 2147483647 h 1521"/>
            <a:gd name="T52" fmla="*/ 2147483647 w 2511"/>
            <a:gd name="T53" fmla="*/ 2147483647 h 1521"/>
            <a:gd name="T54" fmla="*/ 2147483647 w 2511"/>
            <a:gd name="T55" fmla="*/ 2147483647 h 1521"/>
            <a:gd name="T56" fmla="*/ 2147483647 w 2511"/>
            <a:gd name="T57" fmla="*/ 2147483647 h 1521"/>
            <a:gd name="T58" fmla="*/ 2147483647 w 2511"/>
            <a:gd name="T59" fmla="*/ 2147483647 h 1521"/>
            <a:gd name="T60" fmla="*/ 2147483647 w 2511"/>
            <a:gd name="T61" fmla="*/ 2147483647 h 1521"/>
            <a:gd name="T62" fmla="*/ 2147483647 w 2511"/>
            <a:gd name="T63" fmla="*/ 2147483647 h 1521"/>
            <a:gd name="T64" fmla="*/ 2147483647 w 2511"/>
            <a:gd name="T65" fmla="*/ 2147483647 h 1521"/>
            <a:gd name="T66" fmla="*/ 2147483647 w 2511"/>
            <a:gd name="T67" fmla="*/ 2147483647 h 1521"/>
            <a:gd name="T68" fmla="*/ 2147483647 w 2511"/>
            <a:gd name="T69" fmla="*/ 2147483647 h 1521"/>
            <a:gd name="T70" fmla="*/ 2147483647 w 2511"/>
            <a:gd name="T71" fmla="*/ 2147483647 h 1521"/>
            <a:gd name="T72" fmla="*/ 2147483647 w 2511"/>
            <a:gd name="T73" fmla="*/ 2147483647 h 1521"/>
            <a:gd name="T74" fmla="*/ 2147483647 w 2511"/>
            <a:gd name="T75" fmla="*/ 2147483647 h 1521"/>
            <a:gd name="T76" fmla="*/ 2147483647 w 2511"/>
            <a:gd name="T77" fmla="*/ 2147483647 h 1521"/>
            <a:gd name="T78" fmla="*/ 2147483647 w 2511"/>
            <a:gd name="T79" fmla="*/ 2147483647 h 1521"/>
            <a:gd name="T80" fmla="*/ 2147483647 w 2511"/>
            <a:gd name="T81" fmla="*/ 2147483647 h 1521"/>
            <a:gd name="T82" fmla="*/ 2147483647 w 2511"/>
            <a:gd name="T83" fmla="*/ 2147483647 h 1521"/>
            <a:gd name="T84" fmla="*/ 2147483647 w 2511"/>
            <a:gd name="T85" fmla="*/ 2147483647 h 1521"/>
            <a:gd name="T86" fmla="*/ 2147483647 w 2511"/>
            <a:gd name="T87" fmla="*/ 2147483647 h 1521"/>
            <a:gd name="T88" fmla="*/ 2147483647 w 2511"/>
            <a:gd name="T89" fmla="*/ 2147483647 h 1521"/>
            <a:gd name="T90" fmla="*/ 2147483647 w 2511"/>
            <a:gd name="T91" fmla="*/ 2147483647 h 1521"/>
            <a:gd name="T92" fmla="*/ 2147483647 w 2511"/>
            <a:gd name="T93" fmla="*/ 2147483647 h 1521"/>
            <a:gd name="T94" fmla="*/ 2147483647 w 2511"/>
            <a:gd name="T95" fmla="*/ 2147483647 h 1521"/>
            <a:gd name="T96" fmla="*/ 2147483647 w 2511"/>
            <a:gd name="T97" fmla="*/ 2147483647 h 1521"/>
            <a:gd name="T98" fmla="*/ 2147483647 w 2511"/>
            <a:gd name="T99" fmla="*/ 2147483647 h 1521"/>
            <a:gd name="T100" fmla="*/ 2147483647 w 2511"/>
            <a:gd name="T101" fmla="*/ 2147483647 h 1521"/>
            <a:gd name="T102" fmla="*/ 2147483647 w 2511"/>
            <a:gd name="T103" fmla="*/ 2147483647 h 1521"/>
            <a:gd name="T104" fmla="*/ 2147483647 w 2511"/>
            <a:gd name="T105" fmla="*/ 2147483647 h 1521"/>
            <a:gd name="T106" fmla="*/ 2147483647 w 2511"/>
            <a:gd name="T107" fmla="*/ 2147483647 h 1521"/>
            <a:gd name="T108" fmla="*/ 2147483647 w 2511"/>
            <a:gd name="T109" fmla="*/ 2147483647 h 1521"/>
            <a:gd name="T110" fmla="*/ 2147483647 w 2511"/>
            <a:gd name="T111" fmla="*/ 2147483647 h 1521"/>
            <a:gd name="T112" fmla="*/ 2147483647 w 2511"/>
            <a:gd name="T113" fmla="*/ 2147483647 h 1521"/>
            <a:gd name="T114" fmla="*/ 2147483647 w 2511"/>
            <a:gd name="T115" fmla="*/ 2147483647 h 1521"/>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 name="T174" fmla="*/ 0 w 2511"/>
            <a:gd name="T175" fmla="*/ 0 h 1521"/>
            <a:gd name="T176" fmla="*/ 2511 w 2511"/>
            <a:gd name="T177" fmla="*/ 1521 h 1521"/>
          </a:gdLst>
          <a:ahLst/>
          <a:cxnLst>
            <a:cxn ang="T116">
              <a:pos x="T0" y="T1"/>
            </a:cxn>
            <a:cxn ang="T117">
              <a:pos x="T2" y="T3"/>
            </a:cxn>
            <a:cxn ang="T118">
              <a:pos x="T4" y="T5"/>
            </a:cxn>
            <a:cxn ang="T119">
              <a:pos x="T6" y="T7"/>
            </a:cxn>
            <a:cxn ang="T120">
              <a:pos x="T8" y="T9"/>
            </a:cxn>
            <a:cxn ang="T121">
              <a:pos x="T10" y="T11"/>
            </a:cxn>
            <a:cxn ang="T122">
              <a:pos x="T12" y="T13"/>
            </a:cxn>
            <a:cxn ang="T123">
              <a:pos x="T14" y="T15"/>
            </a:cxn>
            <a:cxn ang="T124">
              <a:pos x="T16" y="T17"/>
            </a:cxn>
            <a:cxn ang="T125">
              <a:pos x="T18" y="T19"/>
            </a:cxn>
            <a:cxn ang="T126">
              <a:pos x="T20" y="T21"/>
            </a:cxn>
            <a:cxn ang="T127">
              <a:pos x="T22" y="T23"/>
            </a:cxn>
            <a:cxn ang="T128">
              <a:pos x="T24" y="T25"/>
            </a:cxn>
            <a:cxn ang="T129">
              <a:pos x="T26" y="T27"/>
            </a:cxn>
            <a:cxn ang="T130">
              <a:pos x="T28" y="T29"/>
            </a:cxn>
            <a:cxn ang="T131">
              <a:pos x="T30" y="T31"/>
            </a:cxn>
            <a:cxn ang="T132">
              <a:pos x="T32" y="T33"/>
            </a:cxn>
            <a:cxn ang="T133">
              <a:pos x="T34" y="T35"/>
            </a:cxn>
            <a:cxn ang="T134">
              <a:pos x="T36" y="T37"/>
            </a:cxn>
            <a:cxn ang="T135">
              <a:pos x="T38" y="T39"/>
            </a:cxn>
            <a:cxn ang="T136">
              <a:pos x="T40" y="T41"/>
            </a:cxn>
            <a:cxn ang="T137">
              <a:pos x="T42" y="T43"/>
            </a:cxn>
            <a:cxn ang="T138">
              <a:pos x="T44" y="T45"/>
            </a:cxn>
            <a:cxn ang="T139">
              <a:pos x="T46" y="T47"/>
            </a:cxn>
            <a:cxn ang="T140">
              <a:pos x="T48" y="T49"/>
            </a:cxn>
            <a:cxn ang="T141">
              <a:pos x="T50" y="T51"/>
            </a:cxn>
            <a:cxn ang="T142">
              <a:pos x="T52" y="T53"/>
            </a:cxn>
            <a:cxn ang="T143">
              <a:pos x="T54" y="T55"/>
            </a:cxn>
            <a:cxn ang="T144">
              <a:pos x="T56" y="T57"/>
            </a:cxn>
            <a:cxn ang="T145">
              <a:pos x="T58" y="T59"/>
            </a:cxn>
            <a:cxn ang="T146">
              <a:pos x="T60" y="T61"/>
            </a:cxn>
            <a:cxn ang="T147">
              <a:pos x="T62" y="T63"/>
            </a:cxn>
            <a:cxn ang="T148">
              <a:pos x="T64" y="T65"/>
            </a:cxn>
            <a:cxn ang="T149">
              <a:pos x="T66" y="T67"/>
            </a:cxn>
            <a:cxn ang="T150">
              <a:pos x="T68" y="T69"/>
            </a:cxn>
            <a:cxn ang="T151">
              <a:pos x="T70" y="T71"/>
            </a:cxn>
            <a:cxn ang="T152">
              <a:pos x="T72" y="T73"/>
            </a:cxn>
            <a:cxn ang="T153">
              <a:pos x="T74" y="T75"/>
            </a:cxn>
            <a:cxn ang="T154">
              <a:pos x="T76" y="T77"/>
            </a:cxn>
            <a:cxn ang="T155">
              <a:pos x="T78" y="T79"/>
            </a:cxn>
            <a:cxn ang="T156">
              <a:pos x="T80" y="T81"/>
            </a:cxn>
            <a:cxn ang="T157">
              <a:pos x="T82" y="T83"/>
            </a:cxn>
            <a:cxn ang="T158">
              <a:pos x="T84" y="T85"/>
            </a:cxn>
            <a:cxn ang="T159">
              <a:pos x="T86" y="T87"/>
            </a:cxn>
            <a:cxn ang="T160">
              <a:pos x="T88" y="T89"/>
            </a:cxn>
            <a:cxn ang="T161">
              <a:pos x="T90" y="T91"/>
            </a:cxn>
            <a:cxn ang="T162">
              <a:pos x="T92" y="T93"/>
            </a:cxn>
            <a:cxn ang="T163">
              <a:pos x="T94" y="T95"/>
            </a:cxn>
            <a:cxn ang="T164">
              <a:pos x="T96" y="T97"/>
            </a:cxn>
            <a:cxn ang="T165">
              <a:pos x="T98" y="T99"/>
            </a:cxn>
            <a:cxn ang="T166">
              <a:pos x="T100" y="T101"/>
            </a:cxn>
            <a:cxn ang="T167">
              <a:pos x="T102" y="T103"/>
            </a:cxn>
            <a:cxn ang="T168">
              <a:pos x="T104" y="T105"/>
            </a:cxn>
            <a:cxn ang="T169">
              <a:pos x="T106" y="T107"/>
            </a:cxn>
            <a:cxn ang="T170">
              <a:pos x="T108" y="T109"/>
            </a:cxn>
            <a:cxn ang="T171">
              <a:pos x="T110" y="T111"/>
            </a:cxn>
            <a:cxn ang="T172">
              <a:pos x="T112" y="T113"/>
            </a:cxn>
            <a:cxn ang="T173">
              <a:pos x="T114" y="T115"/>
            </a:cxn>
          </a:cxnLst>
          <a:rect l="T174" t="T175" r="T176" b="T177"/>
          <a:pathLst>
            <a:path w="2511" h="1521">
              <a:moveTo>
                <a:pt x="2420" y="9"/>
              </a:moveTo>
              <a:lnTo>
                <a:pt x="2407" y="0"/>
              </a:lnTo>
              <a:lnTo>
                <a:pt x="2393" y="0"/>
              </a:lnTo>
              <a:lnTo>
                <a:pt x="2384" y="1"/>
              </a:lnTo>
              <a:lnTo>
                <a:pt x="2378" y="12"/>
              </a:lnTo>
              <a:lnTo>
                <a:pt x="2367" y="9"/>
              </a:lnTo>
              <a:lnTo>
                <a:pt x="2359" y="12"/>
              </a:lnTo>
              <a:lnTo>
                <a:pt x="2353" y="27"/>
              </a:lnTo>
              <a:lnTo>
                <a:pt x="2335" y="61"/>
              </a:lnTo>
              <a:lnTo>
                <a:pt x="2344" y="82"/>
              </a:lnTo>
              <a:lnTo>
                <a:pt x="2337" y="107"/>
              </a:lnTo>
              <a:lnTo>
                <a:pt x="2343" y="118"/>
              </a:lnTo>
              <a:lnTo>
                <a:pt x="2342" y="138"/>
              </a:lnTo>
              <a:lnTo>
                <a:pt x="2339" y="156"/>
              </a:lnTo>
              <a:lnTo>
                <a:pt x="2328" y="159"/>
              </a:lnTo>
              <a:lnTo>
                <a:pt x="2319" y="149"/>
              </a:lnTo>
              <a:lnTo>
                <a:pt x="2302" y="189"/>
              </a:lnTo>
              <a:lnTo>
                <a:pt x="2269" y="197"/>
              </a:lnTo>
              <a:lnTo>
                <a:pt x="2226" y="210"/>
              </a:lnTo>
              <a:lnTo>
                <a:pt x="2195" y="218"/>
              </a:lnTo>
              <a:lnTo>
                <a:pt x="2171" y="239"/>
              </a:lnTo>
              <a:lnTo>
                <a:pt x="2154" y="262"/>
              </a:lnTo>
              <a:lnTo>
                <a:pt x="2140" y="263"/>
              </a:lnTo>
              <a:lnTo>
                <a:pt x="2124" y="288"/>
              </a:lnTo>
              <a:lnTo>
                <a:pt x="2131" y="297"/>
              </a:lnTo>
              <a:lnTo>
                <a:pt x="2135" y="317"/>
              </a:lnTo>
              <a:lnTo>
                <a:pt x="2127" y="324"/>
              </a:lnTo>
              <a:lnTo>
                <a:pt x="2116" y="339"/>
              </a:lnTo>
              <a:lnTo>
                <a:pt x="2104" y="343"/>
              </a:lnTo>
              <a:lnTo>
                <a:pt x="2100" y="353"/>
              </a:lnTo>
              <a:lnTo>
                <a:pt x="2079" y="356"/>
              </a:lnTo>
              <a:lnTo>
                <a:pt x="2050" y="357"/>
              </a:lnTo>
              <a:lnTo>
                <a:pt x="2027" y="371"/>
              </a:lnTo>
              <a:lnTo>
                <a:pt x="2030" y="393"/>
              </a:lnTo>
              <a:lnTo>
                <a:pt x="2023" y="412"/>
              </a:lnTo>
              <a:lnTo>
                <a:pt x="2004" y="437"/>
              </a:lnTo>
              <a:lnTo>
                <a:pt x="1980" y="460"/>
              </a:lnTo>
              <a:lnTo>
                <a:pt x="1956" y="469"/>
              </a:lnTo>
              <a:lnTo>
                <a:pt x="1949" y="487"/>
              </a:lnTo>
              <a:lnTo>
                <a:pt x="1900" y="507"/>
              </a:lnTo>
              <a:lnTo>
                <a:pt x="1873" y="501"/>
              </a:lnTo>
              <a:lnTo>
                <a:pt x="1868" y="495"/>
              </a:lnTo>
              <a:lnTo>
                <a:pt x="1880" y="483"/>
              </a:lnTo>
              <a:lnTo>
                <a:pt x="1881" y="467"/>
              </a:lnTo>
              <a:lnTo>
                <a:pt x="1872" y="453"/>
              </a:lnTo>
              <a:lnTo>
                <a:pt x="1882" y="446"/>
              </a:lnTo>
              <a:lnTo>
                <a:pt x="1896" y="449"/>
              </a:lnTo>
              <a:lnTo>
                <a:pt x="1894" y="419"/>
              </a:lnTo>
              <a:lnTo>
                <a:pt x="1891" y="395"/>
              </a:lnTo>
              <a:lnTo>
                <a:pt x="1883" y="373"/>
              </a:lnTo>
              <a:lnTo>
                <a:pt x="1870" y="362"/>
              </a:lnTo>
              <a:lnTo>
                <a:pt x="1852" y="357"/>
              </a:lnTo>
              <a:lnTo>
                <a:pt x="1838" y="367"/>
              </a:lnTo>
              <a:lnTo>
                <a:pt x="1825" y="385"/>
              </a:lnTo>
              <a:lnTo>
                <a:pt x="1811" y="381"/>
              </a:lnTo>
              <a:lnTo>
                <a:pt x="1816" y="372"/>
              </a:lnTo>
              <a:lnTo>
                <a:pt x="1823" y="367"/>
              </a:lnTo>
              <a:lnTo>
                <a:pt x="1832" y="361"/>
              </a:lnTo>
              <a:lnTo>
                <a:pt x="1845" y="345"/>
              </a:lnTo>
              <a:lnTo>
                <a:pt x="1835" y="314"/>
              </a:lnTo>
              <a:lnTo>
                <a:pt x="1832" y="289"/>
              </a:lnTo>
              <a:lnTo>
                <a:pt x="1811" y="285"/>
              </a:lnTo>
              <a:lnTo>
                <a:pt x="1773" y="262"/>
              </a:lnTo>
              <a:lnTo>
                <a:pt x="1751" y="272"/>
              </a:lnTo>
              <a:lnTo>
                <a:pt x="1747" y="283"/>
              </a:lnTo>
              <a:lnTo>
                <a:pt x="1752" y="292"/>
              </a:lnTo>
              <a:lnTo>
                <a:pt x="1741" y="297"/>
              </a:lnTo>
              <a:lnTo>
                <a:pt x="1740" y="315"/>
              </a:lnTo>
              <a:lnTo>
                <a:pt x="1730" y="315"/>
              </a:lnTo>
              <a:lnTo>
                <a:pt x="1714" y="330"/>
              </a:lnTo>
              <a:lnTo>
                <a:pt x="1708" y="341"/>
              </a:lnTo>
              <a:lnTo>
                <a:pt x="1703" y="353"/>
              </a:lnTo>
              <a:lnTo>
                <a:pt x="1702" y="382"/>
              </a:lnTo>
              <a:lnTo>
                <a:pt x="1699" y="414"/>
              </a:lnTo>
              <a:lnTo>
                <a:pt x="1707" y="432"/>
              </a:lnTo>
              <a:lnTo>
                <a:pt x="1718" y="462"/>
              </a:lnTo>
              <a:lnTo>
                <a:pt x="1718" y="499"/>
              </a:lnTo>
              <a:lnTo>
                <a:pt x="1708" y="540"/>
              </a:lnTo>
              <a:lnTo>
                <a:pt x="1690" y="543"/>
              </a:lnTo>
              <a:lnTo>
                <a:pt x="1678" y="536"/>
              </a:lnTo>
              <a:lnTo>
                <a:pt x="1668" y="521"/>
              </a:lnTo>
              <a:lnTo>
                <a:pt x="1657" y="499"/>
              </a:lnTo>
              <a:lnTo>
                <a:pt x="1659" y="470"/>
              </a:lnTo>
              <a:lnTo>
                <a:pt x="1659" y="451"/>
              </a:lnTo>
              <a:lnTo>
                <a:pt x="1650" y="433"/>
              </a:lnTo>
              <a:lnTo>
                <a:pt x="1652" y="397"/>
              </a:lnTo>
              <a:lnTo>
                <a:pt x="1656" y="368"/>
              </a:lnTo>
              <a:lnTo>
                <a:pt x="1658" y="353"/>
              </a:lnTo>
              <a:lnTo>
                <a:pt x="1676" y="328"/>
              </a:lnTo>
              <a:lnTo>
                <a:pt x="1666" y="317"/>
              </a:lnTo>
              <a:lnTo>
                <a:pt x="1657" y="322"/>
              </a:lnTo>
              <a:lnTo>
                <a:pt x="1651" y="336"/>
              </a:lnTo>
              <a:lnTo>
                <a:pt x="1630" y="358"/>
              </a:lnTo>
              <a:lnTo>
                <a:pt x="1642" y="340"/>
              </a:lnTo>
              <a:lnTo>
                <a:pt x="1643" y="327"/>
              </a:lnTo>
              <a:lnTo>
                <a:pt x="1639" y="312"/>
              </a:lnTo>
              <a:lnTo>
                <a:pt x="1642" y="298"/>
              </a:lnTo>
              <a:lnTo>
                <a:pt x="1651" y="285"/>
              </a:lnTo>
              <a:lnTo>
                <a:pt x="1653" y="266"/>
              </a:lnTo>
              <a:lnTo>
                <a:pt x="1657" y="256"/>
              </a:lnTo>
              <a:lnTo>
                <a:pt x="1661" y="273"/>
              </a:lnTo>
              <a:lnTo>
                <a:pt x="1679" y="274"/>
              </a:lnTo>
              <a:lnTo>
                <a:pt x="1690" y="263"/>
              </a:lnTo>
              <a:lnTo>
                <a:pt x="1708" y="255"/>
              </a:lnTo>
              <a:lnTo>
                <a:pt x="1728" y="253"/>
              </a:lnTo>
              <a:lnTo>
                <a:pt x="1736" y="260"/>
              </a:lnTo>
              <a:lnTo>
                <a:pt x="1751" y="257"/>
              </a:lnTo>
              <a:lnTo>
                <a:pt x="1774" y="252"/>
              </a:lnTo>
              <a:lnTo>
                <a:pt x="1786" y="251"/>
              </a:lnTo>
              <a:lnTo>
                <a:pt x="1788" y="241"/>
              </a:lnTo>
              <a:lnTo>
                <a:pt x="1790" y="241"/>
              </a:lnTo>
              <a:lnTo>
                <a:pt x="1780" y="230"/>
              </a:lnTo>
              <a:lnTo>
                <a:pt x="1767" y="224"/>
              </a:lnTo>
              <a:lnTo>
                <a:pt x="1745" y="217"/>
              </a:lnTo>
              <a:lnTo>
                <a:pt x="1726" y="217"/>
              </a:lnTo>
              <a:lnTo>
                <a:pt x="1714" y="215"/>
              </a:lnTo>
              <a:lnTo>
                <a:pt x="1708" y="207"/>
              </a:lnTo>
              <a:lnTo>
                <a:pt x="1686" y="204"/>
              </a:lnTo>
              <a:lnTo>
                <a:pt x="1666" y="208"/>
              </a:lnTo>
              <a:lnTo>
                <a:pt x="1652" y="210"/>
              </a:lnTo>
              <a:lnTo>
                <a:pt x="1636" y="224"/>
              </a:lnTo>
              <a:lnTo>
                <a:pt x="1616" y="215"/>
              </a:lnTo>
              <a:lnTo>
                <a:pt x="1600" y="208"/>
              </a:lnTo>
              <a:lnTo>
                <a:pt x="1581" y="217"/>
              </a:lnTo>
              <a:lnTo>
                <a:pt x="1568" y="211"/>
              </a:lnTo>
              <a:lnTo>
                <a:pt x="1582" y="191"/>
              </a:lnTo>
              <a:lnTo>
                <a:pt x="1578" y="184"/>
              </a:lnTo>
              <a:lnTo>
                <a:pt x="1570" y="187"/>
              </a:lnTo>
              <a:lnTo>
                <a:pt x="1551" y="210"/>
              </a:lnTo>
              <a:lnTo>
                <a:pt x="1536" y="228"/>
              </a:lnTo>
              <a:lnTo>
                <a:pt x="1521" y="248"/>
              </a:lnTo>
              <a:lnTo>
                <a:pt x="1500" y="246"/>
              </a:lnTo>
              <a:lnTo>
                <a:pt x="1491" y="223"/>
              </a:lnTo>
              <a:lnTo>
                <a:pt x="1483" y="224"/>
              </a:lnTo>
              <a:lnTo>
                <a:pt x="1476" y="241"/>
              </a:lnTo>
              <a:lnTo>
                <a:pt x="1451" y="242"/>
              </a:lnTo>
              <a:lnTo>
                <a:pt x="1478" y="208"/>
              </a:lnTo>
              <a:lnTo>
                <a:pt x="1541" y="169"/>
              </a:lnTo>
              <a:lnTo>
                <a:pt x="1545" y="159"/>
              </a:lnTo>
              <a:lnTo>
                <a:pt x="1510" y="161"/>
              </a:lnTo>
              <a:lnTo>
                <a:pt x="1474" y="148"/>
              </a:lnTo>
              <a:lnTo>
                <a:pt x="1461" y="165"/>
              </a:lnTo>
              <a:lnTo>
                <a:pt x="1433" y="155"/>
              </a:lnTo>
              <a:lnTo>
                <a:pt x="1415" y="162"/>
              </a:lnTo>
              <a:lnTo>
                <a:pt x="1403" y="142"/>
              </a:lnTo>
              <a:lnTo>
                <a:pt x="1372" y="143"/>
              </a:lnTo>
              <a:lnTo>
                <a:pt x="1363" y="152"/>
              </a:lnTo>
              <a:lnTo>
                <a:pt x="1328" y="130"/>
              </a:lnTo>
              <a:lnTo>
                <a:pt x="1323" y="109"/>
              </a:lnTo>
              <a:lnTo>
                <a:pt x="1283" y="101"/>
              </a:lnTo>
              <a:lnTo>
                <a:pt x="1301" y="130"/>
              </a:lnTo>
              <a:lnTo>
                <a:pt x="709" y="111"/>
              </a:lnTo>
              <a:lnTo>
                <a:pt x="673" y="102"/>
              </a:lnTo>
              <a:lnTo>
                <a:pt x="610" y="94"/>
              </a:lnTo>
              <a:lnTo>
                <a:pt x="530" y="82"/>
              </a:lnTo>
              <a:lnTo>
                <a:pt x="430" y="73"/>
              </a:lnTo>
              <a:lnTo>
                <a:pt x="392" y="66"/>
              </a:lnTo>
              <a:lnTo>
                <a:pt x="338" y="57"/>
              </a:lnTo>
              <a:lnTo>
                <a:pt x="299" y="48"/>
              </a:lnTo>
              <a:lnTo>
                <a:pt x="195" y="18"/>
              </a:lnTo>
              <a:lnTo>
                <a:pt x="188" y="21"/>
              </a:lnTo>
              <a:lnTo>
                <a:pt x="191" y="35"/>
              </a:lnTo>
              <a:lnTo>
                <a:pt x="197" y="51"/>
              </a:lnTo>
              <a:lnTo>
                <a:pt x="192" y="58"/>
              </a:lnTo>
              <a:lnTo>
                <a:pt x="185" y="65"/>
              </a:lnTo>
              <a:lnTo>
                <a:pt x="189" y="76"/>
              </a:lnTo>
              <a:lnTo>
                <a:pt x="204" y="101"/>
              </a:lnTo>
              <a:lnTo>
                <a:pt x="192" y="118"/>
              </a:lnTo>
              <a:lnTo>
                <a:pt x="185" y="139"/>
              </a:lnTo>
              <a:lnTo>
                <a:pt x="168" y="139"/>
              </a:lnTo>
              <a:lnTo>
                <a:pt x="182" y="129"/>
              </a:lnTo>
              <a:lnTo>
                <a:pt x="187" y="118"/>
              </a:lnTo>
              <a:lnTo>
                <a:pt x="184" y="107"/>
              </a:lnTo>
              <a:lnTo>
                <a:pt x="175" y="104"/>
              </a:lnTo>
              <a:lnTo>
                <a:pt x="179" y="96"/>
              </a:lnTo>
              <a:lnTo>
                <a:pt x="191" y="99"/>
              </a:lnTo>
              <a:lnTo>
                <a:pt x="191" y="93"/>
              </a:lnTo>
              <a:lnTo>
                <a:pt x="183" y="74"/>
              </a:lnTo>
              <a:lnTo>
                <a:pt x="174" y="73"/>
              </a:lnTo>
              <a:lnTo>
                <a:pt x="155" y="70"/>
              </a:lnTo>
              <a:lnTo>
                <a:pt x="140" y="56"/>
              </a:lnTo>
              <a:lnTo>
                <a:pt x="130" y="49"/>
              </a:lnTo>
              <a:lnTo>
                <a:pt x="118" y="44"/>
              </a:lnTo>
              <a:lnTo>
                <a:pt x="110" y="57"/>
              </a:lnTo>
              <a:lnTo>
                <a:pt x="115" y="78"/>
              </a:lnTo>
              <a:lnTo>
                <a:pt x="118" y="95"/>
              </a:lnTo>
              <a:lnTo>
                <a:pt x="116" y="116"/>
              </a:lnTo>
              <a:lnTo>
                <a:pt x="115" y="135"/>
              </a:lnTo>
              <a:lnTo>
                <a:pt x="118" y="142"/>
              </a:lnTo>
              <a:lnTo>
                <a:pt x="125" y="156"/>
              </a:lnTo>
              <a:lnTo>
                <a:pt x="118" y="166"/>
              </a:lnTo>
              <a:lnTo>
                <a:pt x="119" y="175"/>
              </a:lnTo>
              <a:lnTo>
                <a:pt x="120" y="190"/>
              </a:lnTo>
              <a:lnTo>
                <a:pt x="109" y="195"/>
              </a:lnTo>
              <a:lnTo>
                <a:pt x="101" y="229"/>
              </a:lnTo>
              <a:lnTo>
                <a:pt x="93" y="259"/>
              </a:lnTo>
              <a:lnTo>
                <a:pt x="81" y="290"/>
              </a:lnTo>
              <a:lnTo>
                <a:pt x="66" y="314"/>
              </a:lnTo>
              <a:lnTo>
                <a:pt x="52" y="345"/>
              </a:lnTo>
              <a:lnTo>
                <a:pt x="38" y="364"/>
              </a:lnTo>
              <a:lnTo>
                <a:pt x="38" y="411"/>
              </a:lnTo>
              <a:lnTo>
                <a:pt x="38" y="453"/>
              </a:lnTo>
              <a:lnTo>
                <a:pt x="32" y="469"/>
              </a:lnTo>
              <a:lnTo>
                <a:pt x="18" y="496"/>
              </a:lnTo>
              <a:lnTo>
                <a:pt x="0" y="525"/>
              </a:lnTo>
              <a:lnTo>
                <a:pt x="18" y="562"/>
              </a:lnTo>
              <a:lnTo>
                <a:pt x="13" y="592"/>
              </a:lnTo>
              <a:lnTo>
                <a:pt x="8" y="613"/>
              </a:lnTo>
              <a:lnTo>
                <a:pt x="23" y="650"/>
              </a:lnTo>
              <a:lnTo>
                <a:pt x="34" y="674"/>
              </a:lnTo>
              <a:lnTo>
                <a:pt x="50" y="684"/>
              </a:lnTo>
              <a:lnTo>
                <a:pt x="65" y="667"/>
              </a:lnTo>
              <a:lnTo>
                <a:pt x="70" y="678"/>
              </a:lnTo>
              <a:lnTo>
                <a:pt x="74" y="687"/>
              </a:lnTo>
              <a:lnTo>
                <a:pt x="59" y="689"/>
              </a:lnTo>
              <a:lnTo>
                <a:pt x="60" y="700"/>
              </a:lnTo>
              <a:lnTo>
                <a:pt x="46" y="693"/>
              </a:lnTo>
              <a:lnTo>
                <a:pt x="48" y="716"/>
              </a:lnTo>
              <a:lnTo>
                <a:pt x="54" y="736"/>
              </a:lnTo>
              <a:lnTo>
                <a:pt x="57" y="751"/>
              </a:lnTo>
              <a:lnTo>
                <a:pt x="76" y="748"/>
              </a:lnTo>
              <a:lnTo>
                <a:pt x="73" y="755"/>
              </a:lnTo>
              <a:lnTo>
                <a:pt x="57" y="766"/>
              </a:lnTo>
              <a:lnTo>
                <a:pt x="57" y="790"/>
              </a:lnTo>
              <a:lnTo>
                <a:pt x="79" y="814"/>
              </a:lnTo>
              <a:lnTo>
                <a:pt x="88" y="822"/>
              </a:lnTo>
              <a:lnTo>
                <a:pt x="82" y="832"/>
              </a:lnTo>
              <a:lnTo>
                <a:pt x="89" y="846"/>
              </a:lnTo>
              <a:lnTo>
                <a:pt x="93" y="863"/>
              </a:lnTo>
              <a:lnTo>
                <a:pt x="99" y="874"/>
              </a:lnTo>
              <a:lnTo>
                <a:pt x="102" y="887"/>
              </a:lnTo>
              <a:lnTo>
                <a:pt x="103" y="900"/>
              </a:lnTo>
              <a:lnTo>
                <a:pt x="99" y="909"/>
              </a:lnTo>
              <a:lnTo>
                <a:pt x="114" y="913"/>
              </a:lnTo>
              <a:lnTo>
                <a:pt x="128" y="914"/>
              </a:lnTo>
              <a:lnTo>
                <a:pt x="140" y="911"/>
              </a:lnTo>
              <a:lnTo>
                <a:pt x="155" y="913"/>
              </a:lnTo>
              <a:lnTo>
                <a:pt x="159" y="925"/>
              </a:lnTo>
              <a:lnTo>
                <a:pt x="162" y="935"/>
              </a:lnTo>
              <a:lnTo>
                <a:pt x="177" y="951"/>
              </a:lnTo>
              <a:lnTo>
                <a:pt x="184" y="958"/>
              </a:lnTo>
              <a:lnTo>
                <a:pt x="191" y="971"/>
              </a:lnTo>
              <a:lnTo>
                <a:pt x="192" y="979"/>
              </a:lnTo>
              <a:lnTo>
                <a:pt x="206" y="987"/>
              </a:lnTo>
              <a:lnTo>
                <a:pt x="218" y="998"/>
              </a:lnTo>
              <a:lnTo>
                <a:pt x="231" y="1018"/>
              </a:lnTo>
              <a:lnTo>
                <a:pt x="233" y="1042"/>
              </a:lnTo>
              <a:lnTo>
                <a:pt x="232" y="1055"/>
              </a:lnTo>
              <a:lnTo>
                <a:pt x="245" y="1057"/>
              </a:lnTo>
              <a:lnTo>
                <a:pt x="259" y="1054"/>
              </a:lnTo>
              <a:lnTo>
                <a:pt x="273" y="1053"/>
              </a:lnTo>
              <a:lnTo>
                <a:pt x="294" y="1054"/>
              </a:lnTo>
              <a:lnTo>
                <a:pt x="314" y="1055"/>
              </a:lnTo>
              <a:lnTo>
                <a:pt x="341" y="1055"/>
              </a:lnTo>
              <a:lnTo>
                <a:pt x="359" y="1057"/>
              </a:lnTo>
              <a:lnTo>
                <a:pt x="362" y="1068"/>
              </a:lnTo>
              <a:lnTo>
                <a:pt x="358" y="1079"/>
              </a:lnTo>
              <a:lnTo>
                <a:pt x="380" y="1093"/>
              </a:lnTo>
              <a:lnTo>
                <a:pt x="402" y="1104"/>
              </a:lnTo>
              <a:lnTo>
                <a:pt x="444" y="1126"/>
              </a:lnTo>
              <a:lnTo>
                <a:pt x="475" y="1143"/>
              </a:lnTo>
              <a:lnTo>
                <a:pt x="509" y="1156"/>
              </a:lnTo>
              <a:lnTo>
                <a:pt x="544" y="1168"/>
              </a:lnTo>
              <a:lnTo>
                <a:pt x="567" y="1170"/>
              </a:lnTo>
              <a:lnTo>
                <a:pt x="587" y="1167"/>
              </a:lnTo>
              <a:lnTo>
                <a:pt x="618" y="1171"/>
              </a:lnTo>
              <a:lnTo>
                <a:pt x="638" y="1174"/>
              </a:lnTo>
              <a:lnTo>
                <a:pt x="660" y="1172"/>
              </a:lnTo>
              <a:lnTo>
                <a:pt x="681" y="1177"/>
              </a:lnTo>
              <a:lnTo>
                <a:pt x="699" y="1176"/>
              </a:lnTo>
              <a:lnTo>
                <a:pt x="701" y="1151"/>
              </a:lnTo>
              <a:lnTo>
                <a:pt x="733" y="1155"/>
              </a:lnTo>
              <a:lnTo>
                <a:pt x="771" y="1156"/>
              </a:lnTo>
              <a:lnTo>
                <a:pt x="801" y="1191"/>
              </a:lnTo>
              <a:lnTo>
                <a:pt x="837" y="1221"/>
              </a:lnTo>
              <a:lnTo>
                <a:pt x="858" y="1244"/>
              </a:lnTo>
              <a:lnTo>
                <a:pt x="859" y="1264"/>
              </a:lnTo>
              <a:lnTo>
                <a:pt x="866" y="1286"/>
              </a:lnTo>
              <a:lnTo>
                <a:pt x="880" y="1301"/>
              </a:lnTo>
              <a:lnTo>
                <a:pt x="895" y="1315"/>
              </a:lnTo>
              <a:lnTo>
                <a:pt x="939" y="1342"/>
              </a:lnTo>
              <a:lnTo>
                <a:pt x="954" y="1338"/>
              </a:lnTo>
              <a:lnTo>
                <a:pt x="963" y="1330"/>
              </a:lnTo>
              <a:lnTo>
                <a:pt x="968" y="1314"/>
              </a:lnTo>
              <a:lnTo>
                <a:pt x="972" y="1301"/>
              </a:lnTo>
              <a:lnTo>
                <a:pt x="989" y="1300"/>
              </a:lnTo>
              <a:lnTo>
                <a:pt x="1008" y="1301"/>
              </a:lnTo>
              <a:lnTo>
                <a:pt x="1032" y="1306"/>
              </a:lnTo>
              <a:lnTo>
                <a:pt x="1046" y="1316"/>
              </a:lnTo>
              <a:lnTo>
                <a:pt x="1064" y="1324"/>
              </a:lnTo>
              <a:lnTo>
                <a:pt x="1070" y="1337"/>
              </a:lnTo>
              <a:lnTo>
                <a:pt x="1079" y="1358"/>
              </a:lnTo>
              <a:lnTo>
                <a:pt x="1088" y="1378"/>
              </a:lnTo>
              <a:lnTo>
                <a:pt x="1098" y="1394"/>
              </a:lnTo>
              <a:lnTo>
                <a:pt x="1116" y="1405"/>
              </a:lnTo>
              <a:lnTo>
                <a:pt x="1131" y="1421"/>
              </a:lnTo>
              <a:lnTo>
                <a:pt x="1137" y="1444"/>
              </a:lnTo>
              <a:lnTo>
                <a:pt x="1143" y="1463"/>
              </a:lnTo>
              <a:lnTo>
                <a:pt x="1155" y="1494"/>
              </a:lnTo>
              <a:lnTo>
                <a:pt x="1172" y="1497"/>
              </a:lnTo>
              <a:lnTo>
                <a:pt x="1191" y="1505"/>
              </a:lnTo>
              <a:lnTo>
                <a:pt x="1210" y="1510"/>
              </a:lnTo>
              <a:lnTo>
                <a:pt x="1235" y="1511"/>
              </a:lnTo>
              <a:lnTo>
                <a:pt x="1249" y="1521"/>
              </a:lnTo>
              <a:lnTo>
                <a:pt x="1283" y="1519"/>
              </a:lnTo>
              <a:lnTo>
                <a:pt x="1285" y="1495"/>
              </a:lnTo>
              <a:lnTo>
                <a:pt x="1266" y="1478"/>
              </a:lnTo>
              <a:lnTo>
                <a:pt x="1263" y="1452"/>
              </a:lnTo>
              <a:lnTo>
                <a:pt x="1276" y="1434"/>
              </a:lnTo>
              <a:lnTo>
                <a:pt x="1275" y="1415"/>
              </a:lnTo>
              <a:lnTo>
                <a:pt x="1280" y="1410"/>
              </a:lnTo>
              <a:lnTo>
                <a:pt x="1282" y="1396"/>
              </a:lnTo>
              <a:lnTo>
                <a:pt x="1294" y="1388"/>
              </a:lnTo>
              <a:lnTo>
                <a:pt x="1316" y="1373"/>
              </a:lnTo>
              <a:lnTo>
                <a:pt x="1328" y="1373"/>
              </a:lnTo>
              <a:lnTo>
                <a:pt x="1355" y="1356"/>
              </a:lnTo>
              <a:lnTo>
                <a:pt x="1372" y="1340"/>
              </a:lnTo>
              <a:lnTo>
                <a:pt x="1399" y="1324"/>
              </a:lnTo>
              <a:lnTo>
                <a:pt x="1392" y="1303"/>
              </a:lnTo>
              <a:lnTo>
                <a:pt x="1398" y="1298"/>
              </a:lnTo>
              <a:lnTo>
                <a:pt x="1406" y="1320"/>
              </a:lnTo>
              <a:lnTo>
                <a:pt x="1443" y="1288"/>
              </a:lnTo>
              <a:lnTo>
                <a:pt x="1473" y="1289"/>
              </a:lnTo>
              <a:lnTo>
                <a:pt x="1514" y="1298"/>
              </a:lnTo>
              <a:lnTo>
                <a:pt x="1546" y="1293"/>
              </a:lnTo>
              <a:lnTo>
                <a:pt x="1561" y="1291"/>
              </a:lnTo>
              <a:lnTo>
                <a:pt x="1553" y="1277"/>
              </a:lnTo>
              <a:lnTo>
                <a:pt x="1567" y="1279"/>
              </a:lnTo>
              <a:lnTo>
                <a:pt x="1576" y="1290"/>
              </a:lnTo>
              <a:lnTo>
                <a:pt x="1576" y="1300"/>
              </a:lnTo>
              <a:lnTo>
                <a:pt x="1606" y="1302"/>
              </a:lnTo>
              <a:lnTo>
                <a:pt x="1621" y="1303"/>
              </a:lnTo>
              <a:lnTo>
                <a:pt x="1627" y="1297"/>
              </a:lnTo>
              <a:lnTo>
                <a:pt x="1640" y="1308"/>
              </a:lnTo>
              <a:lnTo>
                <a:pt x="1650" y="1311"/>
              </a:lnTo>
              <a:lnTo>
                <a:pt x="1662" y="1308"/>
              </a:lnTo>
              <a:lnTo>
                <a:pt x="1653" y="1291"/>
              </a:lnTo>
              <a:lnTo>
                <a:pt x="1667" y="1290"/>
              </a:lnTo>
              <a:lnTo>
                <a:pt x="1676" y="1295"/>
              </a:lnTo>
              <a:lnTo>
                <a:pt x="1689" y="1305"/>
              </a:lnTo>
              <a:lnTo>
                <a:pt x="1698" y="1302"/>
              </a:lnTo>
              <a:lnTo>
                <a:pt x="1707" y="1292"/>
              </a:lnTo>
              <a:lnTo>
                <a:pt x="1701" y="1279"/>
              </a:lnTo>
              <a:lnTo>
                <a:pt x="1688" y="1274"/>
              </a:lnTo>
              <a:lnTo>
                <a:pt x="1680" y="1267"/>
              </a:lnTo>
              <a:lnTo>
                <a:pt x="1686" y="1253"/>
              </a:lnTo>
              <a:lnTo>
                <a:pt x="1685" y="1240"/>
              </a:lnTo>
              <a:lnTo>
                <a:pt x="1672" y="1240"/>
              </a:lnTo>
              <a:lnTo>
                <a:pt x="1660" y="1253"/>
              </a:lnTo>
              <a:lnTo>
                <a:pt x="1658" y="1235"/>
              </a:lnTo>
              <a:lnTo>
                <a:pt x="1642" y="1245"/>
              </a:lnTo>
              <a:lnTo>
                <a:pt x="1627" y="1250"/>
              </a:lnTo>
              <a:lnTo>
                <a:pt x="1622" y="1241"/>
              </a:lnTo>
              <a:lnTo>
                <a:pt x="1634" y="1226"/>
              </a:lnTo>
              <a:lnTo>
                <a:pt x="1676" y="1234"/>
              </a:lnTo>
              <a:lnTo>
                <a:pt x="1685" y="1218"/>
              </a:lnTo>
              <a:lnTo>
                <a:pt x="1706" y="1212"/>
              </a:lnTo>
              <a:lnTo>
                <a:pt x="1730" y="1218"/>
              </a:lnTo>
              <a:lnTo>
                <a:pt x="1739" y="1212"/>
              </a:lnTo>
              <a:lnTo>
                <a:pt x="1739" y="1192"/>
              </a:lnTo>
              <a:lnTo>
                <a:pt x="1751" y="1217"/>
              </a:lnTo>
              <a:lnTo>
                <a:pt x="1755" y="1226"/>
              </a:lnTo>
              <a:lnTo>
                <a:pt x="1773" y="1216"/>
              </a:lnTo>
              <a:lnTo>
                <a:pt x="1787" y="1200"/>
              </a:lnTo>
              <a:lnTo>
                <a:pt x="1794" y="1210"/>
              </a:lnTo>
              <a:lnTo>
                <a:pt x="1806" y="1214"/>
              </a:lnTo>
              <a:lnTo>
                <a:pt x="1825" y="1206"/>
              </a:lnTo>
              <a:lnTo>
                <a:pt x="1865" y="1199"/>
              </a:lnTo>
              <a:lnTo>
                <a:pt x="1873" y="1208"/>
              </a:lnTo>
              <a:lnTo>
                <a:pt x="1883" y="1219"/>
              </a:lnTo>
              <a:lnTo>
                <a:pt x="1899" y="1222"/>
              </a:lnTo>
              <a:lnTo>
                <a:pt x="1915" y="1224"/>
              </a:lnTo>
              <a:lnTo>
                <a:pt x="1934" y="1217"/>
              </a:lnTo>
              <a:lnTo>
                <a:pt x="1946" y="1205"/>
              </a:lnTo>
              <a:lnTo>
                <a:pt x="1957" y="1201"/>
              </a:lnTo>
              <a:lnTo>
                <a:pt x="1964" y="1206"/>
              </a:lnTo>
              <a:lnTo>
                <a:pt x="1974" y="1217"/>
              </a:lnTo>
              <a:lnTo>
                <a:pt x="1989" y="1230"/>
              </a:lnTo>
              <a:lnTo>
                <a:pt x="2003" y="1234"/>
              </a:lnTo>
              <a:lnTo>
                <a:pt x="2015" y="1236"/>
              </a:lnTo>
              <a:lnTo>
                <a:pt x="2028" y="1249"/>
              </a:lnTo>
              <a:lnTo>
                <a:pt x="2036" y="1264"/>
              </a:lnTo>
              <a:lnTo>
                <a:pt x="2046" y="1274"/>
              </a:lnTo>
              <a:lnTo>
                <a:pt x="2042" y="1295"/>
              </a:lnTo>
              <a:lnTo>
                <a:pt x="2043" y="1312"/>
              </a:lnTo>
              <a:lnTo>
                <a:pt x="2043" y="1324"/>
              </a:lnTo>
              <a:lnTo>
                <a:pt x="2047" y="1333"/>
              </a:lnTo>
              <a:lnTo>
                <a:pt x="2053" y="1335"/>
              </a:lnTo>
              <a:lnTo>
                <a:pt x="2057" y="1317"/>
              </a:lnTo>
              <a:lnTo>
                <a:pt x="2066" y="1327"/>
              </a:lnTo>
              <a:lnTo>
                <a:pt x="2059" y="1341"/>
              </a:lnTo>
              <a:lnTo>
                <a:pt x="2057" y="1353"/>
              </a:lnTo>
              <a:lnTo>
                <a:pt x="2065" y="1359"/>
              </a:lnTo>
              <a:lnTo>
                <a:pt x="2081" y="1375"/>
              </a:lnTo>
              <a:lnTo>
                <a:pt x="2094" y="1378"/>
              </a:lnTo>
              <a:lnTo>
                <a:pt x="2101" y="1398"/>
              </a:lnTo>
              <a:lnTo>
                <a:pt x="2109" y="1402"/>
              </a:lnTo>
              <a:lnTo>
                <a:pt x="2121" y="1424"/>
              </a:lnTo>
              <a:lnTo>
                <a:pt x="2137" y="1432"/>
              </a:lnTo>
              <a:lnTo>
                <a:pt x="2152" y="1438"/>
              </a:lnTo>
              <a:lnTo>
                <a:pt x="2163" y="1456"/>
              </a:lnTo>
              <a:lnTo>
                <a:pt x="2185" y="1452"/>
              </a:lnTo>
              <a:lnTo>
                <a:pt x="2215" y="1445"/>
              </a:lnTo>
              <a:lnTo>
                <a:pt x="2223" y="1412"/>
              </a:lnTo>
              <a:lnTo>
                <a:pt x="2218" y="1391"/>
              </a:lnTo>
              <a:lnTo>
                <a:pt x="2218" y="1354"/>
              </a:lnTo>
              <a:lnTo>
                <a:pt x="2210" y="1343"/>
              </a:lnTo>
              <a:lnTo>
                <a:pt x="2195" y="1325"/>
              </a:lnTo>
              <a:lnTo>
                <a:pt x="2182" y="1305"/>
              </a:lnTo>
              <a:lnTo>
                <a:pt x="2170" y="1280"/>
              </a:lnTo>
              <a:lnTo>
                <a:pt x="2158" y="1251"/>
              </a:lnTo>
              <a:lnTo>
                <a:pt x="2140" y="1224"/>
              </a:lnTo>
              <a:lnTo>
                <a:pt x="2125" y="1205"/>
              </a:lnTo>
              <a:lnTo>
                <a:pt x="2107" y="1178"/>
              </a:lnTo>
              <a:lnTo>
                <a:pt x="2094" y="1155"/>
              </a:lnTo>
              <a:lnTo>
                <a:pt x="2089" y="1135"/>
              </a:lnTo>
              <a:lnTo>
                <a:pt x="2087" y="1120"/>
              </a:lnTo>
              <a:lnTo>
                <a:pt x="2090" y="1107"/>
              </a:lnTo>
              <a:lnTo>
                <a:pt x="2093" y="1102"/>
              </a:lnTo>
              <a:lnTo>
                <a:pt x="2094" y="1070"/>
              </a:lnTo>
              <a:lnTo>
                <a:pt x="2111" y="1041"/>
              </a:lnTo>
              <a:lnTo>
                <a:pt x="2107" y="1023"/>
              </a:lnTo>
              <a:lnTo>
                <a:pt x="2133" y="1016"/>
              </a:lnTo>
              <a:lnTo>
                <a:pt x="2166" y="984"/>
              </a:lnTo>
              <a:lnTo>
                <a:pt x="2183" y="932"/>
              </a:lnTo>
              <a:lnTo>
                <a:pt x="2225" y="914"/>
              </a:lnTo>
              <a:lnTo>
                <a:pt x="2250" y="866"/>
              </a:lnTo>
              <a:lnTo>
                <a:pt x="2291" y="851"/>
              </a:lnTo>
              <a:lnTo>
                <a:pt x="2311" y="814"/>
              </a:lnTo>
              <a:lnTo>
                <a:pt x="2311" y="788"/>
              </a:lnTo>
              <a:lnTo>
                <a:pt x="2312" y="765"/>
              </a:lnTo>
              <a:lnTo>
                <a:pt x="2302" y="766"/>
              </a:lnTo>
              <a:lnTo>
                <a:pt x="2302" y="804"/>
              </a:lnTo>
              <a:lnTo>
                <a:pt x="2277" y="832"/>
              </a:lnTo>
              <a:lnTo>
                <a:pt x="2243" y="839"/>
              </a:lnTo>
              <a:lnTo>
                <a:pt x="2276" y="822"/>
              </a:lnTo>
              <a:lnTo>
                <a:pt x="2257" y="814"/>
              </a:lnTo>
              <a:lnTo>
                <a:pt x="2276" y="810"/>
              </a:lnTo>
              <a:lnTo>
                <a:pt x="2288" y="811"/>
              </a:lnTo>
              <a:lnTo>
                <a:pt x="2294" y="789"/>
              </a:lnTo>
              <a:lnTo>
                <a:pt x="2292" y="769"/>
              </a:lnTo>
              <a:lnTo>
                <a:pt x="2274" y="769"/>
              </a:lnTo>
              <a:lnTo>
                <a:pt x="2247" y="779"/>
              </a:lnTo>
              <a:lnTo>
                <a:pt x="2248" y="760"/>
              </a:lnTo>
              <a:lnTo>
                <a:pt x="2263" y="768"/>
              </a:lnTo>
              <a:lnTo>
                <a:pt x="2286" y="757"/>
              </a:lnTo>
              <a:lnTo>
                <a:pt x="2289" y="747"/>
              </a:lnTo>
              <a:lnTo>
                <a:pt x="2273" y="741"/>
              </a:lnTo>
              <a:lnTo>
                <a:pt x="2275" y="718"/>
              </a:lnTo>
              <a:lnTo>
                <a:pt x="2257" y="709"/>
              </a:lnTo>
              <a:lnTo>
                <a:pt x="2251" y="717"/>
              </a:lnTo>
              <a:lnTo>
                <a:pt x="2245" y="701"/>
              </a:lnTo>
              <a:lnTo>
                <a:pt x="2247" y="683"/>
              </a:lnTo>
              <a:lnTo>
                <a:pt x="2250" y="665"/>
              </a:lnTo>
              <a:lnTo>
                <a:pt x="2218" y="652"/>
              </a:lnTo>
              <a:lnTo>
                <a:pt x="2227" y="648"/>
              </a:lnTo>
              <a:lnTo>
                <a:pt x="2219" y="609"/>
              </a:lnTo>
              <a:lnTo>
                <a:pt x="2218" y="586"/>
              </a:lnTo>
              <a:lnTo>
                <a:pt x="2224" y="580"/>
              </a:lnTo>
              <a:lnTo>
                <a:pt x="2225" y="612"/>
              </a:lnTo>
              <a:lnTo>
                <a:pt x="2237" y="634"/>
              </a:lnTo>
              <a:lnTo>
                <a:pt x="2255" y="655"/>
              </a:lnTo>
              <a:lnTo>
                <a:pt x="2255" y="695"/>
              </a:lnTo>
              <a:lnTo>
                <a:pt x="2275" y="698"/>
              </a:lnTo>
              <a:lnTo>
                <a:pt x="2291" y="658"/>
              </a:lnTo>
              <a:lnTo>
                <a:pt x="2290" y="600"/>
              </a:lnTo>
              <a:lnTo>
                <a:pt x="2269" y="584"/>
              </a:lnTo>
              <a:lnTo>
                <a:pt x="2271" y="572"/>
              </a:lnTo>
              <a:lnTo>
                <a:pt x="2296" y="585"/>
              </a:lnTo>
              <a:lnTo>
                <a:pt x="2309" y="555"/>
              </a:lnTo>
              <a:lnTo>
                <a:pt x="2310" y="530"/>
              </a:lnTo>
              <a:lnTo>
                <a:pt x="2310" y="487"/>
              </a:lnTo>
              <a:lnTo>
                <a:pt x="2298" y="473"/>
              </a:lnTo>
              <a:lnTo>
                <a:pt x="2304" y="462"/>
              </a:lnTo>
              <a:lnTo>
                <a:pt x="2313" y="474"/>
              </a:lnTo>
              <a:lnTo>
                <a:pt x="2365" y="447"/>
              </a:lnTo>
              <a:lnTo>
                <a:pt x="2401" y="418"/>
              </a:lnTo>
              <a:lnTo>
                <a:pt x="2374" y="415"/>
              </a:lnTo>
              <a:lnTo>
                <a:pt x="2335" y="438"/>
              </a:lnTo>
              <a:lnTo>
                <a:pt x="2310" y="448"/>
              </a:lnTo>
              <a:lnTo>
                <a:pt x="2328" y="426"/>
              </a:lnTo>
              <a:lnTo>
                <a:pt x="2345" y="415"/>
              </a:lnTo>
              <a:lnTo>
                <a:pt x="2355" y="419"/>
              </a:lnTo>
              <a:lnTo>
                <a:pt x="2383" y="404"/>
              </a:lnTo>
              <a:lnTo>
                <a:pt x="2389" y="390"/>
              </a:lnTo>
              <a:lnTo>
                <a:pt x="2397" y="390"/>
              </a:lnTo>
              <a:lnTo>
                <a:pt x="2408" y="383"/>
              </a:lnTo>
              <a:lnTo>
                <a:pt x="2420" y="369"/>
              </a:lnTo>
              <a:lnTo>
                <a:pt x="2441" y="377"/>
              </a:lnTo>
              <a:lnTo>
                <a:pt x="2452" y="367"/>
              </a:lnTo>
              <a:lnTo>
                <a:pt x="2461" y="353"/>
              </a:lnTo>
              <a:lnTo>
                <a:pt x="2452" y="335"/>
              </a:lnTo>
              <a:lnTo>
                <a:pt x="2439" y="324"/>
              </a:lnTo>
              <a:lnTo>
                <a:pt x="2431" y="323"/>
              </a:lnTo>
              <a:lnTo>
                <a:pt x="2421" y="328"/>
              </a:lnTo>
              <a:lnTo>
                <a:pt x="2431" y="343"/>
              </a:lnTo>
              <a:lnTo>
                <a:pt x="2436" y="352"/>
              </a:lnTo>
              <a:lnTo>
                <a:pt x="2424" y="351"/>
              </a:lnTo>
              <a:lnTo>
                <a:pt x="2411" y="334"/>
              </a:lnTo>
              <a:lnTo>
                <a:pt x="2398" y="337"/>
              </a:lnTo>
              <a:lnTo>
                <a:pt x="2401" y="324"/>
              </a:lnTo>
              <a:lnTo>
                <a:pt x="2407" y="310"/>
              </a:lnTo>
              <a:lnTo>
                <a:pt x="2396" y="308"/>
              </a:lnTo>
              <a:lnTo>
                <a:pt x="2405" y="281"/>
              </a:lnTo>
              <a:lnTo>
                <a:pt x="2402" y="265"/>
              </a:lnTo>
              <a:lnTo>
                <a:pt x="2415" y="253"/>
              </a:lnTo>
              <a:lnTo>
                <a:pt x="2408" y="236"/>
              </a:lnTo>
              <a:lnTo>
                <a:pt x="2420" y="228"/>
              </a:lnTo>
              <a:lnTo>
                <a:pt x="2434" y="218"/>
              </a:lnTo>
              <a:lnTo>
                <a:pt x="2447" y="213"/>
              </a:lnTo>
              <a:lnTo>
                <a:pt x="2452" y="186"/>
              </a:lnTo>
              <a:lnTo>
                <a:pt x="2466" y="186"/>
              </a:lnTo>
              <a:lnTo>
                <a:pt x="2485" y="173"/>
              </a:lnTo>
              <a:lnTo>
                <a:pt x="2495" y="159"/>
              </a:lnTo>
              <a:lnTo>
                <a:pt x="2511" y="146"/>
              </a:lnTo>
              <a:lnTo>
                <a:pt x="2509" y="128"/>
              </a:lnTo>
              <a:lnTo>
                <a:pt x="2487" y="119"/>
              </a:lnTo>
              <a:lnTo>
                <a:pt x="2474" y="101"/>
              </a:lnTo>
              <a:lnTo>
                <a:pt x="2450" y="101"/>
              </a:lnTo>
              <a:lnTo>
                <a:pt x="2440" y="80"/>
              </a:lnTo>
              <a:lnTo>
                <a:pt x="2437" y="57"/>
              </a:lnTo>
              <a:lnTo>
                <a:pt x="2430" y="36"/>
              </a:lnTo>
              <a:lnTo>
                <a:pt x="2420" y="9"/>
              </a:lnTo>
              <a:close/>
            </a:path>
          </a:pathLst>
        </a:custGeom>
        <a:gradFill rotWithShape="1">
          <a:gsLst>
            <a:gs pos="0">
              <a:srgbClr val="66CC66"/>
            </a:gs>
            <a:gs pos="100000">
              <a:srgbClr val="FFFFFF"/>
            </a:gs>
          </a:gsLst>
          <a:lin ang="5400000" scaled="1"/>
        </a:gradFill>
        <a:ln w="12700">
          <a:solidFill>
            <a:srgbClr val="000000"/>
          </a:solidFill>
          <a:round/>
          <a:headEnd/>
          <a:tailEnd/>
        </a:ln>
      </xdr:spPr>
    </xdr:sp>
    <xdr:clientData/>
  </xdr:twoCellAnchor>
  <xdr:twoCellAnchor>
    <xdr:from>
      <xdr:col>1</xdr:col>
      <xdr:colOff>2190750</xdr:colOff>
      <xdr:row>571</xdr:row>
      <xdr:rowOff>104775</xdr:rowOff>
    </xdr:from>
    <xdr:to>
      <xdr:col>1</xdr:col>
      <xdr:colOff>3914775</xdr:colOff>
      <xdr:row>573</xdr:row>
      <xdr:rowOff>85725</xdr:rowOff>
    </xdr:to>
    <xdr:sp macro="" textlink="">
      <xdr:nvSpPr>
        <xdr:cNvPr id="467548" name="AutoShape 514"/>
        <xdr:cNvSpPr>
          <a:spLocks noChangeArrowheads="1"/>
        </xdr:cNvSpPr>
      </xdr:nvSpPr>
      <xdr:spPr bwMode="auto">
        <a:xfrm>
          <a:off x="2571750" y="142732125"/>
          <a:ext cx="1724025" cy="304800"/>
        </a:xfrm>
        <a:custGeom>
          <a:avLst/>
          <a:gdLst>
            <a:gd name="T0" fmla="*/ 2147483647 w 21600"/>
            <a:gd name="T1" fmla="*/ 0 h 21600"/>
            <a:gd name="T2" fmla="*/ 0 w 21600"/>
            <a:gd name="T3" fmla="*/ 28848061 h 21600"/>
            <a:gd name="T4" fmla="*/ 2147483647 w 21600"/>
            <a:gd name="T5" fmla="*/ 57696121 h 21600"/>
            <a:gd name="T6" fmla="*/ 2147483647 w 21600"/>
            <a:gd name="T7" fmla="*/ 28848061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999999"/>
        </a:solidFill>
        <a:ln w="9525">
          <a:noFill/>
          <a:miter lim="800000"/>
          <a:headEnd/>
          <a:tailEnd/>
        </a:ln>
      </xdr:spPr>
    </xdr:sp>
    <xdr:clientData/>
  </xdr:twoCellAnchor>
  <xdr:twoCellAnchor>
    <xdr:from>
      <xdr:col>1</xdr:col>
      <xdr:colOff>28575</xdr:colOff>
      <xdr:row>592</xdr:row>
      <xdr:rowOff>0</xdr:rowOff>
    </xdr:from>
    <xdr:to>
      <xdr:col>1</xdr:col>
      <xdr:colOff>2000250</xdr:colOff>
      <xdr:row>609</xdr:row>
      <xdr:rowOff>114300</xdr:rowOff>
    </xdr:to>
    <xdr:grpSp>
      <xdr:nvGrpSpPr>
        <xdr:cNvPr id="467549" name="Group 5"/>
        <xdr:cNvGrpSpPr>
          <a:grpSpLocks/>
        </xdr:cNvGrpSpPr>
      </xdr:nvGrpSpPr>
      <xdr:grpSpPr bwMode="auto">
        <a:xfrm>
          <a:off x="409575" y="146027775"/>
          <a:ext cx="1971675" cy="2867025"/>
          <a:chOff x="5074" y="8184"/>
          <a:chExt cx="1530" cy="1920"/>
        </a:xfrm>
      </xdr:grpSpPr>
      <xdr:sp macro="" textlink="">
        <xdr:nvSpPr>
          <xdr:cNvPr id="467463" name="Freeform 6"/>
          <xdr:cNvSpPr>
            <a:spLocks/>
          </xdr:cNvSpPr>
        </xdr:nvSpPr>
        <xdr:spPr bwMode="auto">
          <a:xfrm>
            <a:off x="6375" y="8363"/>
            <a:ext cx="67" cy="64"/>
          </a:xfrm>
          <a:custGeom>
            <a:avLst/>
            <a:gdLst>
              <a:gd name="T0" fmla="*/ 2 w 24"/>
              <a:gd name="T1" fmla="*/ 0 h 22"/>
              <a:gd name="T2" fmla="*/ 0 w 24"/>
              <a:gd name="T3" fmla="*/ 4 h 22"/>
              <a:gd name="T4" fmla="*/ 2 w 24"/>
              <a:gd name="T5" fmla="*/ 15 h 22"/>
              <a:gd name="T6" fmla="*/ 15 w 24"/>
              <a:gd name="T7" fmla="*/ 22 h 22"/>
              <a:gd name="T8" fmla="*/ 24 w 24"/>
              <a:gd name="T9" fmla="*/ 13 h 22"/>
              <a:gd name="T10" fmla="*/ 2 w 24"/>
              <a:gd name="T11" fmla="*/ 0 h 22"/>
              <a:gd name="T12" fmla="*/ 0 60000 65536"/>
              <a:gd name="T13" fmla="*/ 0 60000 65536"/>
              <a:gd name="T14" fmla="*/ 0 60000 65536"/>
              <a:gd name="T15" fmla="*/ 0 60000 65536"/>
              <a:gd name="T16" fmla="*/ 0 60000 65536"/>
              <a:gd name="T17" fmla="*/ 0 60000 65536"/>
              <a:gd name="T18" fmla="*/ 0 w 24"/>
              <a:gd name="T19" fmla="*/ 0 h 22"/>
              <a:gd name="T20" fmla="*/ 24 w 24"/>
              <a:gd name="T21" fmla="*/ 22 h 22"/>
            </a:gdLst>
            <a:ahLst/>
            <a:cxnLst>
              <a:cxn ang="T12">
                <a:pos x="T0" y="T1"/>
              </a:cxn>
              <a:cxn ang="T13">
                <a:pos x="T2" y="T3"/>
              </a:cxn>
              <a:cxn ang="T14">
                <a:pos x="T4" y="T5"/>
              </a:cxn>
              <a:cxn ang="T15">
                <a:pos x="T6" y="T7"/>
              </a:cxn>
              <a:cxn ang="T16">
                <a:pos x="T8" y="T9"/>
              </a:cxn>
              <a:cxn ang="T17">
                <a:pos x="T10" y="T11"/>
              </a:cxn>
            </a:cxnLst>
            <a:rect l="T18" t="T19" r="T20" b="T21"/>
            <a:pathLst>
              <a:path w="24" h="22">
                <a:moveTo>
                  <a:pt x="2" y="0"/>
                </a:moveTo>
                <a:lnTo>
                  <a:pt x="0" y="4"/>
                </a:lnTo>
                <a:lnTo>
                  <a:pt x="2" y="15"/>
                </a:lnTo>
                <a:lnTo>
                  <a:pt x="15" y="22"/>
                </a:lnTo>
                <a:lnTo>
                  <a:pt x="24" y="13"/>
                </a:lnTo>
                <a:lnTo>
                  <a:pt x="2" y="0"/>
                </a:lnTo>
                <a:close/>
              </a:path>
            </a:pathLst>
          </a:custGeom>
          <a:gradFill rotWithShape="1">
            <a:gsLst>
              <a:gs pos="0">
                <a:srgbClr val="66CCFF"/>
              </a:gs>
              <a:gs pos="100000">
                <a:srgbClr val="FFFFFF"/>
              </a:gs>
            </a:gsLst>
            <a:lin ang="5400000" scaled="1"/>
          </a:gradFill>
          <a:ln w="12700">
            <a:solidFill>
              <a:srgbClr val="000000"/>
            </a:solidFill>
            <a:round/>
            <a:headEnd/>
            <a:tailEnd/>
          </a:ln>
          <a:effectLs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defRPr sz="1000"/>
            </a:pPr>
            <a:endParaRPr lang="de-DE" sz="2000" b="0" i="0" u="none" strike="noStrike" baseline="0">
              <a:solidFill>
                <a:srgbClr val="000000"/>
              </a:solidFill>
              <a:latin typeface="MetaNormalLF-Roman"/>
            </a:endParaRPr>
          </a:p>
        </xdr:txBody>
      </xdr:sp>
      <xdr:sp macro="" textlink="">
        <xdr:nvSpPr>
          <xdr:cNvPr id="467464" name="Freeform 7"/>
          <xdr:cNvSpPr>
            <a:spLocks/>
          </xdr:cNvSpPr>
        </xdr:nvSpPr>
        <xdr:spPr bwMode="auto">
          <a:xfrm>
            <a:off x="5074" y="8184"/>
            <a:ext cx="1530" cy="1920"/>
          </a:xfrm>
          <a:custGeom>
            <a:avLst/>
            <a:gdLst>
              <a:gd name="T0" fmla="*/ 201 w 512"/>
              <a:gd name="T1" fmla="*/ 15 h 684"/>
              <a:gd name="T2" fmla="*/ 207 w 512"/>
              <a:gd name="T3" fmla="*/ 48 h 684"/>
              <a:gd name="T4" fmla="*/ 203 w 512"/>
              <a:gd name="T5" fmla="*/ 72 h 684"/>
              <a:gd name="T6" fmla="*/ 231 w 512"/>
              <a:gd name="T7" fmla="*/ 107 h 684"/>
              <a:gd name="T8" fmla="*/ 190 w 512"/>
              <a:gd name="T9" fmla="*/ 96 h 684"/>
              <a:gd name="T10" fmla="*/ 158 w 512"/>
              <a:gd name="T11" fmla="*/ 122 h 684"/>
              <a:gd name="T12" fmla="*/ 136 w 512"/>
              <a:gd name="T13" fmla="*/ 100 h 684"/>
              <a:gd name="T14" fmla="*/ 95 w 512"/>
              <a:gd name="T15" fmla="*/ 122 h 684"/>
              <a:gd name="T16" fmla="*/ 103 w 512"/>
              <a:gd name="T17" fmla="*/ 157 h 684"/>
              <a:gd name="T18" fmla="*/ 82 w 512"/>
              <a:gd name="T19" fmla="*/ 176 h 684"/>
              <a:gd name="T20" fmla="*/ 86 w 512"/>
              <a:gd name="T21" fmla="*/ 209 h 684"/>
              <a:gd name="T22" fmla="*/ 58 w 512"/>
              <a:gd name="T23" fmla="*/ 244 h 684"/>
              <a:gd name="T24" fmla="*/ 28 w 512"/>
              <a:gd name="T25" fmla="*/ 272 h 684"/>
              <a:gd name="T26" fmla="*/ 19 w 512"/>
              <a:gd name="T27" fmla="*/ 326 h 684"/>
              <a:gd name="T28" fmla="*/ 15 w 512"/>
              <a:gd name="T29" fmla="*/ 350 h 684"/>
              <a:gd name="T30" fmla="*/ 2 w 512"/>
              <a:gd name="T31" fmla="*/ 400 h 684"/>
              <a:gd name="T32" fmla="*/ 19 w 512"/>
              <a:gd name="T33" fmla="*/ 424 h 684"/>
              <a:gd name="T34" fmla="*/ 0 w 512"/>
              <a:gd name="T35" fmla="*/ 455 h 684"/>
              <a:gd name="T36" fmla="*/ 28 w 512"/>
              <a:gd name="T37" fmla="*/ 489 h 684"/>
              <a:gd name="T38" fmla="*/ 81 w 512"/>
              <a:gd name="T39" fmla="*/ 496 h 684"/>
              <a:gd name="T40" fmla="*/ 90 w 512"/>
              <a:gd name="T41" fmla="*/ 520 h 684"/>
              <a:gd name="T42" fmla="*/ 66 w 512"/>
              <a:gd name="T43" fmla="*/ 553 h 684"/>
              <a:gd name="T44" fmla="*/ 45 w 512"/>
              <a:gd name="T45" fmla="*/ 608 h 684"/>
              <a:gd name="T46" fmla="*/ 73 w 512"/>
              <a:gd name="T47" fmla="*/ 641 h 684"/>
              <a:gd name="T48" fmla="*/ 99 w 512"/>
              <a:gd name="T49" fmla="*/ 628 h 684"/>
              <a:gd name="T50" fmla="*/ 125 w 512"/>
              <a:gd name="T51" fmla="*/ 638 h 684"/>
              <a:gd name="T52" fmla="*/ 149 w 512"/>
              <a:gd name="T53" fmla="*/ 660 h 684"/>
              <a:gd name="T54" fmla="*/ 197 w 512"/>
              <a:gd name="T55" fmla="*/ 667 h 684"/>
              <a:gd name="T56" fmla="*/ 229 w 512"/>
              <a:gd name="T57" fmla="*/ 673 h 684"/>
              <a:gd name="T58" fmla="*/ 277 w 512"/>
              <a:gd name="T59" fmla="*/ 673 h 684"/>
              <a:gd name="T60" fmla="*/ 308 w 512"/>
              <a:gd name="T61" fmla="*/ 669 h 684"/>
              <a:gd name="T62" fmla="*/ 342 w 512"/>
              <a:gd name="T63" fmla="*/ 669 h 684"/>
              <a:gd name="T64" fmla="*/ 382 w 512"/>
              <a:gd name="T65" fmla="*/ 678 h 684"/>
              <a:gd name="T66" fmla="*/ 373 w 512"/>
              <a:gd name="T67" fmla="*/ 649 h 684"/>
              <a:gd name="T68" fmla="*/ 432 w 512"/>
              <a:gd name="T69" fmla="*/ 593 h 684"/>
              <a:gd name="T70" fmla="*/ 403 w 512"/>
              <a:gd name="T71" fmla="*/ 567 h 684"/>
              <a:gd name="T72" fmla="*/ 347 w 512"/>
              <a:gd name="T73" fmla="*/ 511 h 684"/>
              <a:gd name="T74" fmla="*/ 333 w 512"/>
              <a:gd name="T75" fmla="*/ 461 h 684"/>
              <a:gd name="T76" fmla="*/ 352 w 512"/>
              <a:gd name="T77" fmla="*/ 449 h 684"/>
              <a:gd name="T78" fmla="*/ 463 w 512"/>
              <a:gd name="T79" fmla="*/ 400 h 684"/>
              <a:gd name="T80" fmla="*/ 503 w 512"/>
              <a:gd name="T81" fmla="*/ 397 h 684"/>
              <a:gd name="T82" fmla="*/ 512 w 512"/>
              <a:gd name="T83" fmla="*/ 363 h 684"/>
              <a:gd name="T84" fmla="*/ 501 w 512"/>
              <a:gd name="T85" fmla="*/ 300 h 684"/>
              <a:gd name="T86" fmla="*/ 492 w 512"/>
              <a:gd name="T87" fmla="*/ 256 h 684"/>
              <a:gd name="T88" fmla="*/ 479 w 512"/>
              <a:gd name="T89" fmla="*/ 207 h 684"/>
              <a:gd name="T90" fmla="*/ 458 w 512"/>
              <a:gd name="T91" fmla="*/ 130 h 684"/>
              <a:gd name="T92" fmla="*/ 414 w 512"/>
              <a:gd name="T93" fmla="*/ 85 h 684"/>
              <a:gd name="T94" fmla="*/ 379 w 512"/>
              <a:gd name="T95" fmla="*/ 83 h 684"/>
              <a:gd name="T96" fmla="*/ 319 w 512"/>
              <a:gd name="T97" fmla="*/ 106 h 684"/>
              <a:gd name="T98" fmla="*/ 314 w 512"/>
              <a:gd name="T99" fmla="*/ 87 h 684"/>
              <a:gd name="T100" fmla="*/ 284 w 512"/>
              <a:gd name="T101" fmla="*/ 59 h 684"/>
              <a:gd name="T102" fmla="*/ 260 w 512"/>
              <a:gd name="T103" fmla="*/ 15 h 684"/>
              <a:gd name="T104" fmla="*/ 225 w 512"/>
              <a:gd name="T105" fmla="*/ 2 h 684"/>
              <a:gd name="T106" fmla="*/ 0 60000 65536"/>
              <a:gd name="T107" fmla="*/ 0 60000 65536"/>
              <a:gd name="T108" fmla="*/ 0 60000 65536"/>
              <a:gd name="T109" fmla="*/ 0 60000 65536"/>
              <a:gd name="T110" fmla="*/ 0 60000 65536"/>
              <a:gd name="T111" fmla="*/ 0 60000 65536"/>
              <a:gd name="T112" fmla="*/ 0 60000 65536"/>
              <a:gd name="T113" fmla="*/ 0 60000 65536"/>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w 512"/>
              <a:gd name="T160" fmla="*/ 0 h 684"/>
              <a:gd name="T161" fmla="*/ 512 w 512"/>
              <a:gd name="T162" fmla="*/ 684 h 684"/>
            </a:gdLst>
            <a:ahLst/>
            <a:cxnLst>
              <a:cxn ang="T106">
                <a:pos x="T0" y="T1"/>
              </a:cxn>
              <a:cxn ang="T107">
                <a:pos x="T2" y="T3"/>
              </a:cxn>
              <a:cxn ang="T108">
                <a:pos x="T4" y="T5"/>
              </a:cxn>
              <a:cxn ang="T109">
                <a:pos x="T6" y="T7"/>
              </a:cxn>
              <a:cxn ang="T110">
                <a:pos x="T8" y="T9"/>
              </a:cxn>
              <a:cxn ang="T111">
                <a:pos x="T10" y="T11"/>
              </a:cxn>
              <a:cxn ang="T112">
                <a:pos x="T12" y="T13"/>
              </a:cxn>
              <a:cxn ang="T113">
                <a:pos x="T14" y="T15"/>
              </a:cxn>
              <a:cxn ang="T114">
                <a:pos x="T16" y="T17"/>
              </a:cxn>
              <a:cxn ang="T115">
                <a:pos x="T18" y="T19"/>
              </a:cxn>
              <a:cxn ang="T116">
                <a:pos x="T20" y="T21"/>
              </a:cxn>
              <a:cxn ang="T117">
                <a:pos x="T22" y="T23"/>
              </a:cxn>
              <a:cxn ang="T118">
                <a:pos x="T24" y="T25"/>
              </a:cxn>
              <a:cxn ang="T119">
                <a:pos x="T26" y="T27"/>
              </a:cxn>
              <a:cxn ang="T120">
                <a:pos x="T28" y="T29"/>
              </a:cxn>
              <a:cxn ang="T121">
                <a:pos x="T30" y="T31"/>
              </a:cxn>
              <a:cxn ang="T122">
                <a:pos x="T32" y="T33"/>
              </a:cxn>
              <a:cxn ang="T123">
                <a:pos x="T34" y="T35"/>
              </a:cxn>
              <a:cxn ang="T124">
                <a:pos x="T36" y="T37"/>
              </a:cxn>
              <a:cxn ang="T125">
                <a:pos x="T38" y="T39"/>
              </a:cxn>
              <a:cxn ang="T126">
                <a:pos x="T40" y="T41"/>
              </a:cxn>
              <a:cxn ang="T127">
                <a:pos x="T42" y="T43"/>
              </a:cxn>
              <a:cxn ang="T128">
                <a:pos x="T44" y="T45"/>
              </a:cxn>
              <a:cxn ang="T129">
                <a:pos x="T46" y="T47"/>
              </a:cxn>
              <a:cxn ang="T130">
                <a:pos x="T48" y="T49"/>
              </a:cxn>
              <a:cxn ang="T131">
                <a:pos x="T50" y="T51"/>
              </a:cxn>
              <a:cxn ang="T132">
                <a:pos x="T52" y="T53"/>
              </a:cxn>
              <a:cxn ang="T133">
                <a:pos x="T54" y="T55"/>
              </a:cxn>
              <a:cxn ang="T134">
                <a:pos x="T56" y="T57"/>
              </a:cxn>
              <a:cxn ang="T135">
                <a:pos x="T58" y="T59"/>
              </a:cxn>
              <a:cxn ang="T136">
                <a:pos x="T60" y="T61"/>
              </a:cxn>
              <a:cxn ang="T137">
                <a:pos x="T62" y="T63"/>
              </a:cxn>
              <a:cxn ang="T138">
                <a:pos x="T64" y="T65"/>
              </a:cxn>
              <a:cxn ang="T139">
                <a:pos x="T66" y="T67"/>
              </a:cxn>
              <a:cxn ang="T140">
                <a:pos x="T68" y="T69"/>
              </a:cxn>
              <a:cxn ang="T141">
                <a:pos x="T70" y="T71"/>
              </a:cxn>
              <a:cxn ang="T142">
                <a:pos x="T72" y="T73"/>
              </a:cxn>
              <a:cxn ang="T143">
                <a:pos x="T74" y="T75"/>
              </a:cxn>
              <a:cxn ang="T144">
                <a:pos x="T76" y="T77"/>
              </a:cxn>
              <a:cxn ang="T145">
                <a:pos x="T78" y="T79"/>
              </a:cxn>
              <a:cxn ang="T146">
                <a:pos x="T80" y="T81"/>
              </a:cxn>
              <a:cxn ang="T147">
                <a:pos x="T82" y="T83"/>
              </a:cxn>
              <a:cxn ang="T148">
                <a:pos x="T84" y="T85"/>
              </a:cxn>
              <a:cxn ang="T149">
                <a:pos x="T86" y="T87"/>
              </a:cxn>
              <a:cxn ang="T150">
                <a:pos x="T88" y="T89"/>
              </a:cxn>
              <a:cxn ang="T151">
                <a:pos x="T90" y="T91"/>
              </a:cxn>
              <a:cxn ang="T152">
                <a:pos x="T92" y="T93"/>
              </a:cxn>
              <a:cxn ang="T153">
                <a:pos x="T94" y="T95"/>
              </a:cxn>
              <a:cxn ang="T154">
                <a:pos x="T96" y="T97"/>
              </a:cxn>
              <a:cxn ang="T155">
                <a:pos x="T98" y="T99"/>
              </a:cxn>
              <a:cxn ang="T156">
                <a:pos x="T100" y="T101"/>
              </a:cxn>
              <a:cxn ang="T157">
                <a:pos x="T102" y="T103"/>
              </a:cxn>
              <a:cxn ang="T158">
                <a:pos x="T104" y="T105"/>
              </a:cxn>
            </a:cxnLst>
            <a:rect l="T159" t="T160" r="T161" b="T162"/>
            <a:pathLst>
              <a:path w="512" h="684">
                <a:moveTo>
                  <a:pt x="212" y="0"/>
                </a:moveTo>
                <a:lnTo>
                  <a:pt x="201" y="7"/>
                </a:lnTo>
                <a:lnTo>
                  <a:pt x="201" y="15"/>
                </a:lnTo>
                <a:lnTo>
                  <a:pt x="203" y="22"/>
                </a:lnTo>
                <a:lnTo>
                  <a:pt x="205" y="33"/>
                </a:lnTo>
                <a:lnTo>
                  <a:pt x="207" y="48"/>
                </a:lnTo>
                <a:lnTo>
                  <a:pt x="201" y="54"/>
                </a:lnTo>
                <a:lnTo>
                  <a:pt x="201" y="63"/>
                </a:lnTo>
                <a:lnTo>
                  <a:pt x="203" y="72"/>
                </a:lnTo>
                <a:lnTo>
                  <a:pt x="218" y="85"/>
                </a:lnTo>
                <a:lnTo>
                  <a:pt x="227" y="87"/>
                </a:lnTo>
                <a:lnTo>
                  <a:pt x="231" y="107"/>
                </a:lnTo>
                <a:lnTo>
                  <a:pt x="210" y="102"/>
                </a:lnTo>
                <a:lnTo>
                  <a:pt x="199" y="91"/>
                </a:lnTo>
                <a:lnTo>
                  <a:pt x="190" y="96"/>
                </a:lnTo>
                <a:lnTo>
                  <a:pt x="173" y="117"/>
                </a:lnTo>
                <a:lnTo>
                  <a:pt x="166" y="124"/>
                </a:lnTo>
                <a:lnTo>
                  <a:pt x="158" y="122"/>
                </a:lnTo>
                <a:lnTo>
                  <a:pt x="157" y="113"/>
                </a:lnTo>
                <a:lnTo>
                  <a:pt x="151" y="106"/>
                </a:lnTo>
                <a:lnTo>
                  <a:pt x="136" y="100"/>
                </a:lnTo>
                <a:lnTo>
                  <a:pt x="114" y="100"/>
                </a:lnTo>
                <a:lnTo>
                  <a:pt x="107" y="109"/>
                </a:lnTo>
                <a:lnTo>
                  <a:pt x="95" y="122"/>
                </a:lnTo>
                <a:lnTo>
                  <a:pt x="105" y="131"/>
                </a:lnTo>
                <a:lnTo>
                  <a:pt x="105" y="148"/>
                </a:lnTo>
                <a:lnTo>
                  <a:pt x="103" y="157"/>
                </a:lnTo>
                <a:lnTo>
                  <a:pt x="99" y="165"/>
                </a:lnTo>
                <a:lnTo>
                  <a:pt x="86" y="174"/>
                </a:lnTo>
                <a:lnTo>
                  <a:pt x="82" y="176"/>
                </a:lnTo>
                <a:lnTo>
                  <a:pt x="84" y="189"/>
                </a:lnTo>
                <a:lnTo>
                  <a:pt x="90" y="198"/>
                </a:lnTo>
                <a:lnTo>
                  <a:pt x="86" y="209"/>
                </a:lnTo>
                <a:lnTo>
                  <a:pt x="77" y="222"/>
                </a:lnTo>
                <a:lnTo>
                  <a:pt x="66" y="235"/>
                </a:lnTo>
                <a:lnTo>
                  <a:pt x="58" y="244"/>
                </a:lnTo>
                <a:lnTo>
                  <a:pt x="45" y="254"/>
                </a:lnTo>
                <a:lnTo>
                  <a:pt x="35" y="257"/>
                </a:lnTo>
                <a:lnTo>
                  <a:pt x="28" y="272"/>
                </a:lnTo>
                <a:lnTo>
                  <a:pt x="26" y="294"/>
                </a:lnTo>
                <a:lnTo>
                  <a:pt x="19" y="307"/>
                </a:lnTo>
                <a:lnTo>
                  <a:pt x="19" y="326"/>
                </a:lnTo>
                <a:lnTo>
                  <a:pt x="11" y="335"/>
                </a:lnTo>
                <a:lnTo>
                  <a:pt x="9" y="341"/>
                </a:lnTo>
                <a:lnTo>
                  <a:pt x="15" y="350"/>
                </a:lnTo>
                <a:lnTo>
                  <a:pt x="19" y="365"/>
                </a:lnTo>
                <a:lnTo>
                  <a:pt x="28" y="378"/>
                </a:lnTo>
                <a:lnTo>
                  <a:pt x="2" y="400"/>
                </a:lnTo>
                <a:lnTo>
                  <a:pt x="7" y="413"/>
                </a:lnTo>
                <a:lnTo>
                  <a:pt x="17" y="422"/>
                </a:lnTo>
                <a:lnTo>
                  <a:pt x="19" y="424"/>
                </a:lnTo>
                <a:lnTo>
                  <a:pt x="19" y="433"/>
                </a:lnTo>
                <a:lnTo>
                  <a:pt x="6" y="442"/>
                </a:lnTo>
                <a:lnTo>
                  <a:pt x="0" y="455"/>
                </a:lnTo>
                <a:lnTo>
                  <a:pt x="6" y="472"/>
                </a:lnTo>
                <a:lnTo>
                  <a:pt x="13" y="483"/>
                </a:lnTo>
                <a:lnTo>
                  <a:pt x="28" y="489"/>
                </a:lnTo>
                <a:lnTo>
                  <a:pt x="47" y="492"/>
                </a:lnTo>
                <a:lnTo>
                  <a:pt x="66" y="494"/>
                </a:lnTo>
                <a:lnTo>
                  <a:pt x="81" y="496"/>
                </a:lnTo>
                <a:lnTo>
                  <a:pt x="92" y="504"/>
                </a:lnTo>
                <a:lnTo>
                  <a:pt x="103" y="513"/>
                </a:lnTo>
                <a:lnTo>
                  <a:pt x="90" y="520"/>
                </a:lnTo>
                <a:lnTo>
                  <a:pt x="79" y="531"/>
                </a:lnTo>
                <a:lnTo>
                  <a:pt x="68" y="541"/>
                </a:lnTo>
                <a:lnTo>
                  <a:pt x="66" y="553"/>
                </a:lnTo>
                <a:lnTo>
                  <a:pt x="60" y="580"/>
                </a:lnTo>
                <a:lnTo>
                  <a:pt x="51" y="597"/>
                </a:lnTo>
                <a:lnTo>
                  <a:pt x="45" y="608"/>
                </a:lnTo>
                <a:lnTo>
                  <a:pt x="60" y="628"/>
                </a:lnTo>
                <a:lnTo>
                  <a:pt x="64" y="634"/>
                </a:lnTo>
                <a:lnTo>
                  <a:pt x="73" y="641"/>
                </a:lnTo>
                <a:lnTo>
                  <a:pt x="82" y="640"/>
                </a:lnTo>
                <a:lnTo>
                  <a:pt x="94" y="634"/>
                </a:lnTo>
                <a:lnTo>
                  <a:pt x="99" y="628"/>
                </a:lnTo>
                <a:lnTo>
                  <a:pt x="101" y="625"/>
                </a:lnTo>
                <a:lnTo>
                  <a:pt x="118" y="628"/>
                </a:lnTo>
                <a:lnTo>
                  <a:pt x="125" y="638"/>
                </a:lnTo>
                <a:lnTo>
                  <a:pt x="131" y="649"/>
                </a:lnTo>
                <a:lnTo>
                  <a:pt x="138" y="658"/>
                </a:lnTo>
                <a:lnTo>
                  <a:pt x="149" y="660"/>
                </a:lnTo>
                <a:lnTo>
                  <a:pt x="171" y="658"/>
                </a:lnTo>
                <a:lnTo>
                  <a:pt x="182" y="656"/>
                </a:lnTo>
                <a:lnTo>
                  <a:pt x="197" y="667"/>
                </a:lnTo>
                <a:lnTo>
                  <a:pt x="208" y="662"/>
                </a:lnTo>
                <a:lnTo>
                  <a:pt x="219" y="665"/>
                </a:lnTo>
                <a:lnTo>
                  <a:pt x="229" y="673"/>
                </a:lnTo>
                <a:lnTo>
                  <a:pt x="247" y="665"/>
                </a:lnTo>
                <a:lnTo>
                  <a:pt x="264" y="665"/>
                </a:lnTo>
                <a:lnTo>
                  <a:pt x="277" y="673"/>
                </a:lnTo>
                <a:lnTo>
                  <a:pt x="286" y="677"/>
                </a:lnTo>
                <a:lnTo>
                  <a:pt x="297" y="669"/>
                </a:lnTo>
                <a:lnTo>
                  <a:pt x="308" y="669"/>
                </a:lnTo>
                <a:lnTo>
                  <a:pt x="327" y="665"/>
                </a:lnTo>
                <a:lnTo>
                  <a:pt x="340" y="673"/>
                </a:lnTo>
                <a:lnTo>
                  <a:pt x="342" y="669"/>
                </a:lnTo>
                <a:lnTo>
                  <a:pt x="356" y="678"/>
                </a:lnTo>
                <a:lnTo>
                  <a:pt x="368" y="684"/>
                </a:lnTo>
                <a:lnTo>
                  <a:pt x="382" y="678"/>
                </a:lnTo>
                <a:lnTo>
                  <a:pt x="384" y="669"/>
                </a:lnTo>
                <a:lnTo>
                  <a:pt x="375" y="656"/>
                </a:lnTo>
                <a:lnTo>
                  <a:pt x="373" y="649"/>
                </a:lnTo>
                <a:lnTo>
                  <a:pt x="368" y="627"/>
                </a:lnTo>
                <a:lnTo>
                  <a:pt x="419" y="593"/>
                </a:lnTo>
                <a:lnTo>
                  <a:pt x="432" y="593"/>
                </a:lnTo>
                <a:lnTo>
                  <a:pt x="434" y="588"/>
                </a:lnTo>
                <a:lnTo>
                  <a:pt x="416" y="581"/>
                </a:lnTo>
                <a:lnTo>
                  <a:pt x="403" y="567"/>
                </a:lnTo>
                <a:lnTo>
                  <a:pt x="370" y="538"/>
                </a:lnTo>
                <a:lnTo>
                  <a:pt x="366" y="515"/>
                </a:lnTo>
                <a:lnTo>
                  <a:pt x="347" y="511"/>
                </a:lnTo>
                <a:lnTo>
                  <a:pt x="345" y="489"/>
                </a:lnTo>
                <a:lnTo>
                  <a:pt x="341" y="470"/>
                </a:lnTo>
                <a:lnTo>
                  <a:pt x="333" y="461"/>
                </a:lnTo>
                <a:lnTo>
                  <a:pt x="338" y="452"/>
                </a:lnTo>
                <a:lnTo>
                  <a:pt x="342" y="448"/>
                </a:lnTo>
                <a:lnTo>
                  <a:pt x="352" y="449"/>
                </a:lnTo>
                <a:lnTo>
                  <a:pt x="383" y="440"/>
                </a:lnTo>
                <a:lnTo>
                  <a:pt x="449" y="406"/>
                </a:lnTo>
                <a:lnTo>
                  <a:pt x="463" y="400"/>
                </a:lnTo>
                <a:lnTo>
                  <a:pt x="477" y="391"/>
                </a:lnTo>
                <a:lnTo>
                  <a:pt x="488" y="403"/>
                </a:lnTo>
                <a:lnTo>
                  <a:pt x="503" y="397"/>
                </a:lnTo>
                <a:lnTo>
                  <a:pt x="507" y="382"/>
                </a:lnTo>
                <a:lnTo>
                  <a:pt x="506" y="373"/>
                </a:lnTo>
                <a:lnTo>
                  <a:pt x="512" y="363"/>
                </a:lnTo>
                <a:lnTo>
                  <a:pt x="504" y="351"/>
                </a:lnTo>
                <a:lnTo>
                  <a:pt x="495" y="330"/>
                </a:lnTo>
                <a:lnTo>
                  <a:pt x="501" y="300"/>
                </a:lnTo>
                <a:lnTo>
                  <a:pt x="491" y="285"/>
                </a:lnTo>
                <a:lnTo>
                  <a:pt x="487" y="270"/>
                </a:lnTo>
                <a:lnTo>
                  <a:pt x="492" y="256"/>
                </a:lnTo>
                <a:lnTo>
                  <a:pt x="489" y="244"/>
                </a:lnTo>
                <a:lnTo>
                  <a:pt x="468" y="221"/>
                </a:lnTo>
                <a:lnTo>
                  <a:pt x="479" y="207"/>
                </a:lnTo>
                <a:lnTo>
                  <a:pt x="479" y="183"/>
                </a:lnTo>
                <a:lnTo>
                  <a:pt x="481" y="155"/>
                </a:lnTo>
                <a:lnTo>
                  <a:pt x="458" y="130"/>
                </a:lnTo>
                <a:lnTo>
                  <a:pt x="447" y="115"/>
                </a:lnTo>
                <a:lnTo>
                  <a:pt x="434" y="102"/>
                </a:lnTo>
                <a:lnTo>
                  <a:pt x="414" y="85"/>
                </a:lnTo>
                <a:lnTo>
                  <a:pt x="401" y="76"/>
                </a:lnTo>
                <a:lnTo>
                  <a:pt x="392" y="74"/>
                </a:lnTo>
                <a:lnTo>
                  <a:pt x="379" y="83"/>
                </a:lnTo>
                <a:lnTo>
                  <a:pt x="369" y="89"/>
                </a:lnTo>
                <a:lnTo>
                  <a:pt x="340" y="111"/>
                </a:lnTo>
                <a:lnTo>
                  <a:pt x="319" y="106"/>
                </a:lnTo>
                <a:lnTo>
                  <a:pt x="310" y="106"/>
                </a:lnTo>
                <a:lnTo>
                  <a:pt x="310" y="98"/>
                </a:lnTo>
                <a:lnTo>
                  <a:pt x="314" y="87"/>
                </a:lnTo>
                <a:lnTo>
                  <a:pt x="319" y="78"/>
                </a:lnTo>
                <a:lnTo>
                  <a:pt x="292" y="61"/>
                </a:lnTo>
                <a:lnTo>
                  <a:pt x="284" y="59"/>
                </a:lnTo>
                <a:lnTo>
                  <a:pt x="271" y="48"/>
                </a:lnTo>
                <a:lnTo>
                  <a:pt x="266" y="28"/>
                </a:lnTo>
                <a:lnTo>
                  <a:pt x="260" y="15"/>
                </a:lnTo>
                <a:lnTo>
                  <a:pt x="251" y="17"/>
                </a:lnTo>
                <a:lnTo>
                  <a:pt x="240" y="4"/>
                </a:lnTo>
                <a:lnTo>
                  <a:pt x="225" y="2"/>
                </a:lnTo>
                <a:lnTo>
                  <a:pt x="212" y="0"/>
                </a:lnTo>
                <a:close/>
              </a:path>
            </a:pathLst>
          </a:custGeom>
          <a:gradFill rotWithShape="1">
            <a:gsLst>
              <a:gs pos="0">
                <a:srgbClr val="66CCFF"/>
              </a:gs>
              <a:gs pos="100000">
                <a:srgbClr val="FFFFFF"/>
              </a:gs>
            </a:gsLst>
            <a:lin ang="5400000" scaled="1"/>
          </a:gradFill>
          <a:ln w="12700">
            <a:solidFill>
              <a:srgbClr val="000000"/>
            </a:solidFill>
            <a:round/>
            <a:headEnd/>
            <a:tailEnd/>
          </a:ln>
          <a:effectLs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lnSpc>
                <a:spcPts val="2000"/>
              </a:lnSpc>
              <a:defRPr sz="1000"/>
            </a:pPr>
            <a:endParaRPr lang="de-DE" sz="2000" b="0" i="0" u="none" strike="noStrike" baseline="0">
              <a:solidFill>
                <a:srgbClr val="000000"/>
              </a:solidFill>
              <a:latin typeface="MetaNormalLF-Roman"/>
            </a:endParaRPr>
          </a:p>
        </xdr:txBody>
      </xdr:sp>
    </xdr:grpSp>
    <xdr:clientData/>
  </xdr:twoCellAnchor>
  <xdr:oneCellAnchor>
    <xdr:from>
      <xdr:col>1</xdr:col>
      <xdr:colOff>1546860</xdr:colOff>
      <xdr:row>602</xdr:row>
      <xdr:rowOff>76200</xdr:rowOff>
    </xdr:from>
    <xdr:ext cx="699679" cy="857809"/>
    <xdr:sp macro="" textlink="">
      <xdr:nvSpPr>
        <xdr:cNvPr id="467465" name="Text Box 521"/>
        <xdr:cNvSpPr txBox="1">
          <a:spLocks noChangeArrowheads="1"/>
        </xdr:cNvSpPr>
      </xdr:nvSpPr>
      <xdr:spPr bwMode="auto">
        <a:xfrm>
          <a:off x="1935480" y="144978120"/>
          <a:ext cx="699679" cy="619529"/>
        </a:xfrm>
        <a:prstGeom prst="rect">
          <a:avLst/>
        </a:prstGeom>
        <a:noFill/>
        <a:ln>
          <a:noFill/>
        </a:ln>
        <a:effectLst/>
        <a:extLst/>
      </xdr:spPr>
      <xdr:txBody>
        <a:bodyPr wrap="none" lIns="91440" tIns="45720" rIns="91440" bIns="45720" anchor="t" upright="1">
          <a:spAutoFit/>
        </a:bodyPr>
        <a:lstStyle/>
        <a:p>
          <a:pPr algn="l" rtl="0">
            <a:lnSpc>
              <a:spcPts val="1300"/>
            </a:lnSpc>
            <a:defRPr sz="1000"/>
          </a:pPr>
          <a:r>
            <a:rPr lang="de-DE" sz="1200" b="0" i="0" u="none" strike="noStrike" baseline="0">
              <a:solidFill>
                <a:srgbClr val="000000"/>
              </a:solidFill>
              <a:latin typeface="MetaMediumLF-Roman"/>
            </a:rPr>
            <a:t>Ausfuhr</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clientData/>
  </xdr:oneCellAnchor>
  <xdr:twoCellAnchor>
    <xdr:from>
      <xdr:col>1</xdr:col>
      <xdr:colOff>2305050</xdr:colOff>
      <xdr:row>593</xdr:row>
      <xdr:rowOff>47625</xdr:rowOff>
    </xdr:from>
    <xdr:to>
      <xdr:col>1</xdr:col>
      <xdr:colOff>2343150</xdr:colOff>
      <xdr:row>610</xdr:row>
      <xdr:rowOff>0</xdr:rowOff>
    </xdr:to>
    <xdr:sp macro="" textlink="">
      <xdr:nvSpPr>
        <xdr:cNvPr id="467551" name="Line 522"/>
        <xdr:cNvSpPr>
          <a:spLocks noChangeShapeType="1"/>
        </xdr:cNvSpPr>
      </xdr:nvSpPr>
      <xdr:spPr bwMode="auto">
        <a:xfrm flipH="1">
          <a:off x="2686050" y="146237325"/>
          <a:ext cx="38100" cy="2705100"/>
        </a:xfrm>
        <a:prstGeom prst="line">
          <a:avLst/>
        </a:prstGeom>
        <a:noFill/>
        <a:ln w="19050">
          <a:solidFill>
            <a:srgbClr val="000000"/>
          </a:solidFill>
          <a:prstDash val="dash"/>
          <a:round/>
          <a:headEnd/>
          <a:tailEnd/>
        </a:ln>
      </xdr:spPr>
    </xdr:sp>
    <xdr:clientData/>
  </xdr:twoCellAnchor>
  <xdr:twoCellAnchor editAs="oneCell">
    <xdr:from>
      <xdr:col>1</xdr:col>
      <xdr:colOff>944880</xdr:colOff>
      <xdr:row>612</xdr:row>
      <xdr:rowOff>152400</xdr:rowOff>
    </xdr:from>
    <xdr:to>
      <xdr:col>1</xdr:col>
      <xdr:colOff>4061460</xdr:colOff>
      <xdr:row>615</xdr:row>
      <xdr:rowOff>144780</xdr:rowOff>
    </xdr:to>
    <xdr:sp macro="" textlink="">
      <xdr:nvSpPr>
        <xdr:cNvPr id="467467" name="Text Box 523"/>
        <xdr:cNvSpPr txBox="1">
          <a:spLocks noChangeArrowheads="1"/>
        </xdr:cNvSpPr>
      </xdr:nvSpPr>
      <xdr:spPr bwMode="auto">
        <a:xfrm>
          <a:off x="1333500" y="146654520"/>
          <a:ext cx="3116580" cy="472440"/>
        </a:xfrm>
        <a:prstGeom prst="rect">
          <a:avLst/>
        </a:prstGeom>
        <a:solidFill>
          <a:srgbClr val="CCCCCC"/>
        </a:solidFill>
        <a:ln>
          <a:noFill/>
        </a:ln>
        <a:effectLst/>
        <a:extLst/>
      </xdr:spPr>
      <xdr:txBody>
        <a:bodyPr vertOverflow="clip" wrap="square" lIns="91440" tIns="45720" rIns="91440" bIns="45720" anchor="t" upright="1"/>
        <a:lstStyle/>
        <a:p>
          <a:pPr algn="l" rtl="0">
            <a:defRPr sz="1000"/>
          </a:pPr>
          <a:r>
            <a:rPr lang="de-DE" sz="1200" b="0" i="0" u="none" strike="noStrike" baseline="0">
              <a:solidFill>
                <a:srgbClr val="000000"/>
              </a:solidFill>
              <a:latin typeface="MetaMediumLF-Roman"/>
            </a:rPr>
            <a:t>Extrahandel = EU-Außengrenze = dt. Grenze</a:t>
          </a:r>
          <a:endParaRPr lang="de-DE" sz="2400" b="0" i="0" u="none" strike="noStrike" baseline="0">
            <a:solidFill>
              <a:srgbClr val="000000"/>
            </a:solidFill>
            <a:latin typeface="MetaMediumLF-Roman"/>
          </a:endParaRPr>
        </a:p>
        <a:p>
          <a:pPr algn="l" rtl="0">
            <a:defRPr sz="1000"/>
          </a:pPr>
          <a:endParaRPr lang="de-DE" sz="2400" b="0" i="0" u="none" strike="noStrike" baseline="0">
            <a:solidFill>
              <a:srgbClr val="000000"/>
            </a:solidFill>
            <a:latin typeface="MetaMediumLF-Roman"/>
          </a:endParaRPr>
        </a:p>
      </xdr:txBody>
    </xdr:sp>
    <xdr:clientData/>
  </xdr:twoCellAnchor>
  <xdr:twoCellAnchor>
    <xdr:from>
      <xdr:col>1</xdr:col>
      <xdr:colOff>2886075</xdr:colOff>
      <xdr:row>597</xdr:row>
      <xdr:rowOff>9525</xdr:rowOff>
    </xdr:from>
    <xdr:to>
      <xdr:col>1</xdr:col>
      <xdr:colOff>5295900</xdr:colOff>
      <xdr:row>608</xdr:row>
      <xdr:rowOff>66675</xdr:rowOff>
    </xdr:to>
    <xdr:sp macro="" textlink="">
      <xdr:nvSpPr>
        <xdr:cNvPr id="467553" name="Freeform 524"/>
        <xdr:cNvSpPr>
          <a:spLocks/>
        </xdr:cNvSpPr>
      </xdr:nvSpPr>
      <xdr:spPr bwMode="auto">
        <a:xfrm>
          <a:off x="3267075" y="146846925"/>
          <a:ext cx="2409825" cy="1838325"/>
        </a:xfrm>
        <a:custGeom>
          <a:avLst/>
          <a:gdLst>
            <a:gd name="T0" fmla="*/ 2147483647 w 2511"/>
            <a:gd name="T1" fmla="*/ 2147483647 h 1521"/>
            <a:gd name="T2" fmla="*/ 2147483647 w 2511"/>
            <a:gd name="T3" fmla="*/ 2147483647 h 1521"/>
            <a:gd name="T4" fmla="*/ 2147483647 w 2511"/>
            <a:gd name="T5" fmla="*/ 2147483647 h 1521"/>
            <a:gd name="T6" fmla="*/ 2147483647 w 2511"/>
            <a:gd name="T7" fmla="*/ 2147483647 h 1521"/>
            <a:gd name="T8" fmla="*/ 2147483647 w 2511"/>
            <a:gd name="T9" fmla="*/ 2147483647 h 1521"/>
            <a:gd name="T10" fmla="*/ 2147483647 w 2511"/>
            <a:gd name="T11" fmla="*/ 2147483647 h 1521"/>
            <a:gd name="T12" fmla="*/ 2147483647 w 2511"/>
            <a:gd name="T13" fmla="*/ 2147483647 h 1521"/>
            <a:gd name="T14" fmla="*/ 2147483647 w 2511"/>
            <a:gd name="T15" fmla="*/ 2147483647 h 1521"/>
            <a:gd name="T16" fmla="*/ 2147483647 w 2511"/>
            <a:gd name="T17" fmla="*/ 2147483647 h 1521"/>
            <a:gd name="T18" fmla="*/ 2147483647 w 2511"/>
            <a:gd name="T19" fmla="*/ 2147483647 h 1521"/>
            <a:gd name="T20" fmla="*/ 2147483647 w 2511"/>
            <a:gd name="T21" fmla="*/ 2147483647 h 1521"/>
            <a:gd name="T22" fmla="*/ 2147483647 w 2511"/>
            <a:gd name="T23" fmla="*/ 2147483647 h 1521"/>
            <a:gd name="T24" fmla="*/ 2147483647 w 2511"/>
            <a:gd name="T25" fmla="*/ 2147483647 h 1521"/>
            <a:gd name="T26" fmla="*/ 2147483647 w 2511"/>
            <a:gd name="T27" fmla="*/ 2147483647 h 1521"/>
            <a:gd name="T28" fmla="*/ 2147483647 w 2511"/>
            <a:gd name="T29" fmla="*/ 2147483647 h 1521"/>
            <a:gd name="T30" fmla="*/ 2147483647 w 2511"/>
            <a:gd name="T31" fmla="*/ 2147483647 h 1521"/>
            <a:gd name="T32" fmla="*/ 2147483647 w 2511"/>
            <a:gd name="T33" fmla="*/ 2147483647 h 1521"/>
            <a:gd name="T34" fmla="*/ 2147483647 w 2511"/>
            <a:gd name="T35" fmla="*/ 2147483647 h 1521"/>
            <a:gd name="T36" fmla="*/ 2147483647 w 2511"/>
            <a:gd name="T37" fmla="*/ 2147483647 h 1521"/>
            <a:gd name="T38" fmla="*/ 2147483647 w 2511"/>
            <a:gd name="T39" fmla="*/ 2147483647 h 1521"/>
            <a:gd name="T40" fmla="*/ 2147483647 w 2511"/>
            <a:gd name="T41" fmla="*/ 2147483647 h 1521"/>
            <a:gd name="T42" fmla="*/ 2147483647 w 2511"/>
            <a:gd name="T43" fmla="*/ 2147483647 h 1521"/>
            <a:gd name="T44" fmla="*/ 2147483647 w 2511"/>
            <a:gd name="T45" fmla="*/ 2147483647 h 1521"/>
            <a:gd name="T46" fmla="*/ 2147483647 w 2511"/>
            <a:gd name="T47" fmla="*/ 2147483647 h 1521"/>
            <a:gd name="T48" fmla="*/ 2147483647 w 2511"/>
            <a:gd name="T49" fmla="*/ 2147483647 h 1521"/>
            <a:gd name="T50" fmla="*/ 2147483647 w 2511"/>
            <a:gd name="T51" fmla="*/ 2147483647 h 1521"/>
            <a:gd name="T52" fmla="*/ 2147483647 w 2511"/>
            <a:gd name="T53" fmla="*/ 2147483647 h 1521"/>
            <a:gd name="T54" fmla="*/ 2147483647 w 2511"/>
            <a:gd name="T55" fmla="*/ 2147483647 h 1521"/>
            <a:gd name="T56" fmla="*/ 2147483647 w 2511"/>
            <a:gd name="T57" fmla="*/ 2147483647 h 1521"/>
            <a:gd name="T58" fmla="*/ 2147483647 w 2511"/>
            <a:gd name="T59" fmla="*/ 2147483647 h 1521"/>
            <a:gd name="T60" fmla="*/ 2147483647 w 2511"/>
            <a:gd name="T61" fmla="*/ 2147483647 h 1521"/>
            <a:gd name="T62" fmla="*/ 2147483647 w 2511"/>
            <a:gd name="T63" fmla="*/ 2147483647 h 1521"/>
            <a:gd name="T64" fmla="*/ 2147483647 w 2511"/>
            <a:gd name="T65" fmla="*/ 2147483647 h 1521"/>
            <a:gd name="T66" fmla="*/ 2147483647 w 2511"/>
            <a:gd name="T67" fmla="*/ 2147483647 h 1521"/>
            <a:gd name="T68" fmla="*/ 2147483647 w 2511"/>
            <a:gd name="T69" fmla="*/ 2147483647 h 1521"/>
            <a:gd name="T70" fmla="*/ 2147483647 w 2511"/>
            <a:gd name="T71" fmla="*/ 2147483647 h 1521"/>
            <a:gd name="T72" fmla="*/ 2147483647 w 2511"/>
            <a:gd name="T73" fmla="*/ 2147483647 h 1521"/>
            <a:gd name="T74" fmla="*/ 2147483647 w 2511"/>
            <a:gd name="T75" fmla="*/ 2147483647 h 1521"/>
            <a:gd name="T76" fmla="*/ 2147483647 w 2511"/>
            <a:gd name="T77" fmla="*/ 2147483647 h 1521"/>
            <a:gd name="T78" fmla="*/ 2147483647 w 2511"/>
            <a:gd name="T79" fmla="*/ 2147483647 h 1521"/>
            <a:gd name="T80" fmla="*/ 2147483647 w 2511"/>
            <a:gd name="T81" fmla="*/ 2147483647 h 1521"/>
            <a:gd name="T82" fmla="*/ 2147483647 w 2511"/>
            <a:gd name="T83" fmla="*/ 2147483647 h 1521"/>
            <a:gd name="T84" fmla="*/ 2147483647 w 2511"/>
            <a:gd name="T85" fmla="*/ 2147483647 h 1521"/>
            <a:gd name="T86" fmla="*/ 2147483647 w 2511"/>
            <a:gd name="T87" fmla="*/ 2147483647 h 1521"/>
            <a:gd name="T88" fmla="*/ 2147483647 w 2511"/>
            <a:gd name="T89" fmla="*/ 2147483647 h 1521"/>
            <a:gd name="T90" fmla="*/ 2147483647 w 2511"/>
            <a:gd name="T91" fmla="*/ 2147483647 h 1521"/>
            <a:gd name="T92" fmla="*/ 2147483647 w 2511"/>
            <a:gd name="T93" fmla="*/ 2147483647 h 1521"/>
            <a:gd name="T94" fmla="*/ 2147483647 w 2511"/>
            <a:gd name="T95" fmla="*/ 2147483647 h 1521"/>
            <a:gd name="T96" fmla="*/ 2147483647 w 2511"/>
            <a:gd name="T97" fmla="*/ 2147483647 h 1521"/>
            <a:gd name="T98" fmla="*/ 2147483647 w 2511"/>
            <a:gd name="T99" fmla="*/ 2147483647 h 1521"/>
            <a:gd name="T100" fmla="*/ 2147483647 w 2511"/>
            <a:gd name="T101" fmla="*/ 2147483647 h 1521"/>
            <a:gd name="T102" fmla="*/ 2147483647 w 2511"/>
            <a:gd name="T103" fmla="*/ 2147483647 h 1521"/>
            <a:gd name="T104" fmla="*/ 2147483647 w 2511"/>
            <a:gd name="T105" fmla="*/ 2147483647 h 1521"/>
            <a:gd name="T106" fmla="*/ 2147483647 w 2511"/>
            <a:gd name="T107" fmla="*/ 2147483647 h 1521"/>
            <a:gd name="T108" fmla="*/ 2147483647 w 2511"/>
            <a:gd name="T109" fmla="*/ 2147483647 h 1521"/>
            <a:gd name="T110" fmla="*/ 2147483647 w 2511"/>
            <a:gd name="T111" fmla="*/ 2147483647 h 1521"/>
            <a:gd name="T112" fmla="*/ 2147483647 w 2511"/>
            <a:gd name="T113" fmla="*/ 2147483647 h 1521"/>
            <a:gd name="T114" fmla="*/ 2147483647 w 2511"/>
            <a:gd name="T115" fmla="*/ 2147483647 h 1521"/>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 name="T174" fmla="*/ 0 w 2511"/>
            <a:gd name="T175" fmla="*/ 0 h 1521"/>
            <a:gd name="T176" fmla="*/ 2511 w 2511"/>
            <a:gd name="T177" fmla="*/ 1521 h 1521"/>
          </a:gdLst>
          <a:ahLst/>
          <a:cxnLst>
            <a:cxn ang="T116">
              <a:pos x="T0" y="T1"/>
            </a:cxn>
            <a:cxn ang="T117">
              <a:pos x="T2" y="T3"/>
            </a:cxn>
            <a:cxn ang="T118">
              <a:pos x="T4" y="T5"/>
            </a:cxn>
            <a:cxn ang="T119">
              <a:pos x="T6" y="T7"/>
            </a:cxn>
            <a:cxn ang="T120">
              <a:pos x="T8" y="T9"/>
            </a:cxn>
            <a:cxn ang="T121">
              <a:pos x="T10" y="T11"/>
            </a:cxn>
            <a:cxn ang="T122">
              <a:pos x="T12" y="T13"/>
            </a:cxn>
            <a:cxn ang="T123">
              <a:pos x="T14" y="T15"/>
            </a:cxn>
            <a:cxn ang="T124">
              <a:pos x="T16" y="T17"/>
            </a:cxn>
            <a:cxn ang="T125">
              <a:pos x="T18" y="T19"/>
            </a:cxn>
            <a:cxn ang="T126">
              <a:pos x="T20" y="T21"/>
            </a:cxn>
            <a:cxn ang="T127">
              <a:pos x="T22" y="T23"/>
            </a:cxn>
            <a:cxn ang="T128">
              <a:pos x="T24" y="T25"/>
            </a:cxn>
            <a:cxn ang="T129">
              <a:pos x="T26" y="T27"/>
            </a:cxn>
            <a:cxn ang="T130">
              <a:pos x="T28" y="T29"/>
            </a:cxn>
            <a:cxn ang="T131">
              <a:pos x="T30" y="T31"/>
            </a:cxn>
            <a:cxn ang="T132">
              <a:pos x="T32" y="T33"/>
            </a:cxn>
            <a:cxn ang="T133">
              <a:pos x="T34" y="T35"/>
            </a:cxn>
            <a:cxn ang="T134">
              <a:pos x="T36" y="T37"/>
            </a:cxn>
            <a:cxn ang="T135">
              <a:pos x="T38" y="T39"/>
            </a:cxn>
            <a:cxn ang="T136">
              <a:pos x="T40" y="T41"/>
            </a:cxn>
            <a:cxn ang="T137">
              <a:pos x="T42" y="T43"/>
            </a:cxn>
            <a:cxn ang="T138">
              <a:pos x="T44" y="T45"/>
            </a:cxn>
            <a:cxn ang="T139">
              <a:pos x="T46" y="T47"/>
            </a:cxn>
            <a:cxn ang="T140">
              <a:pos x="T48" y="T49"/>
            </a:cxn>
            <a:cxn ang="T141">
              <a:pos x="T50" y="T51"/>
            </a:cxn>
            <a:cxn ang="T142">
              <a:pos x="T52" y="T53"/>
            </a:cxn>
            <a:cxn ang="T143">
              <a:pos x="T54" y="T55"/>
            </a:cxn>
            <a:cxn ang="T144">
              <a:pos x="T56" y="T57"/>
            </a:cxn>
            <a:cxn ang="T145">
              <a:pos x="T58" y="T59"/>
            </a:cxn>
            <a:cxn ang="T146">
              <a:pos x="T60" y="T61"/>
            </a:cxn>
            <a:cxn ang="T147">
              <a:pos x="T62" y="T63"/>
            </a:cxn>
            <a:cxn ang="T148">
              <a:pos x="T64" y="T65"/>
            </a:cxn>
            <a:cxn ang="T149">
              <a:pos x="T66" y="T67"/>
            </a:cxn>
            <a:cxn ang="T150">
              <a:pos x="T68" y="T69"/>
            </a:cxn>
            <a:cxn ang="T151">
              <a:pos x="T70" y="T71"/>
            </a:cxn>
            <a:cxn ang="T152">
              <a:pos x="T72" y="T73"/>
            </a:cxn>
            <a:cxn ang="T153">
              <a:pos x="T74" y="T75"/>
            </a:cxn>
            <a:cxn ang="T154">
              <a:pos x="T76" y="T77"/>
            </a:cxn>
            <a:cxn ang="T155">
              <a:pos x="T78" y="T79"/>
            </a:cxn>
            <a:cxn ang="T156">
              <a:pos x="T80" y="T81"/>
            </a:cxn>
            <a:cxn ang="T157">
              <a:pos x="T82" y="T83"/>
            </a:cxn>
            <a:cxn ang="T158">
              <a:pos x="T84" y="T85"/>
            </a:cxn>
            <a:cxn ang="T159">
              <a:pos x="T86" y="T87"/>
            </a:cxn>
            <a:cxn ang="T160">
              <a:pos x="T88" y="T89"/>
            </a:cxn>
            <a:cxn ang="T161">
              <a:pos x="T90" y="T91"/>
            </a:cxn>
            <a:cxn ang="T162">
              <a:pos x="T92" y="T93"/>
            </a:cxn>
            <a:cxn ang="T163">
              <a:pos x="T94" y="T95"/>
            </a:cxn>
            <a:cxn ang="T164">
              <a:pos x="T96" y="T97"/>
            </a:cxn>
            <a:cxn ang="T165">
              <a:pos x="T98" y="T99"/>
            </a:cxn>
            <a:cxn ang="T166">
              <a:pos x="T100" y="T101"/>
            </a:cxn>
            <a:cxn ang="T167">
              <a:pos x="T102" y="T103"/>
            </a:cxn>
            <a:cxn ang="T168">
              <a:pos x="T104" y="T105"/>
            </a:cxn>
            <a:cxn ang="T169">
              <a:pos x="T106" y="T107"/>
            </a:cxn>
            <a:cxn ang="T170">
              <a:pos x="T108" y="T109"/>
            </a:cxn>
            <a:cxn ang="T171">
              <a:pos x="T110" y="T111"/>
            </a:cxn>
            <a:cxn ang="T172">
              <a:pos x="T112" y="T113"/>
            </a:cxn>
            <a:cxn ang="T173">
              <a:pos x="T114" y="T115"/>
            </a:cxn>
          </a:cxnLst>
          <a:rect l="T174" t="T175" r="T176" b="T177"/>
          <a:pathLst>
            <a:path w="2511" h="1521">
              <a:moveTo>
                <a:pt x="2420" y="9"/>
              </a:moveTo>
              <a:lnTo>
                <a:pt x="2407" y="0"/>
              </a:lnTo>
              <a:lnTo>
                <a:pt x="2393" y="0"/>
              </a:lnTo>
              <a:lnTo>
                <a:pt x="2384" y="1"/>
              </a:lnTo>
              <a:lnTo>
                <a:pt x="2378" y="12"/>
              </a:lnTo>
              <a:lnTo>
                <a:pt x="2367" y="9"/>
              </a:lnTo>
              <a:lnTo>
                <a:pt x="2359" y="12"/>
              </a:lnTo>
              <a:lnTo>
                <a:pt x="2353" y="27"/>
              </a:lnTo>
              <a:lnTo>
                <a:pt x="2335" y="61"/>
              </a:lnTo>
              <a:lnTo>
                <a:pt x="2344" y="82"/>
              </a:lnTo>
              <a:lnTo>
                <a:pt x="2337" y="107"/>
              </a:lnTo>
              <a:lnTo>
                <a:pt x="2343" y="118"/>
              </a:lnTo>
              <a:lnTo>
                <a:pt x="2342" y="138"/>
              </a:lnTo>
              <a:lnTo>
                <a:pt x="2339" y="156"/>
              </a:lnTo>
              <a:lnTo>
                <a:pt x="2328" y="159"/>
              </a:lnTo>
              <a:lnTo>
                <a:pt x="2319" y="149"/>
              </a:lnTo>
              <a:lnTo>
                <a:pt x="2302" y="189"/>
              </a:lnTo>
              <a:lnTo>
                <a:pt x="2269" y="197"/>
              </a:lnTo>
              <a:lnTo>
                <a:pt x="2226" y="210"/>
              </a:lnTo>
              <a:lnTo>
                <a:pt x="2195" y="218"/>
              </a:lnTo>
              <a:lnTo>
                <a:pt x="2171" y="239"/>
              </a:lnTo>
              <a:lnTo>
                <a:pt x="2154" y="262"/>
              </a:lnTo>
              <a:lnTo>
                <a:pt x="2140" y="263"/>
              </a:lnTo>
              <a:lnTo>
                <a:pt x="2124" y="288"/>
              </a:lnTo>
              <a:lnTo>
                <a:pt x="2131" y="297"/>
              </a:lnTo>
              <a:lnTo>
                <a:pt x="2135" y="317"/>
              </a:lnTo>
              <a:lnTo>
                <a:pt x="2127" y="324"/>
              </a:lnTo>
              <a:lnTo>
                <a:pt x="2116" y="339"/>
              </a:lnTo>
              <a:lnTo>
                <a:pt x="2104" y="343"/>
              </a:lnTo>
              <a:lnTo>
                <a:pt x="2100" y="353"/>
              </a:lnTo>
              <a:lnTo>
                <a:pt x="2079" y="356"/>
              </a:lnTo>
              <a:lnTo>
                <a:pt x="2050" y="357"/>
              </a:lnTo>
              <a:lnTo>
                <a:pt x="2027" y="371"/>
              </a:lnTo>
              <a:lnTo>
                <a:pt x="2030" y="393"/>
              </a:lnTo>
              <a:lnTo>
                <a:pt x="2023" y="412"/>
              </a:lnTo>
              <a:lnTo>
                <a:pt x="2004" y="437"/>
              </a:lnTo>
              <a:lnTo>
                <a:pt x="1980" y="460"/>
              </a:lnTo>
              <a:lnTo>
                <a:pt x="1956" y="469"/>
              </a:lnTo>
              <a:lnTo>
                <a:pt x="1949" y="487"/>
              </a:lnTo>
              <a:lnTo>
                <a:pt x="1900" y="507"/>
              </a:lnTo>
              <a:lnTo>
                <a:pt x="1873" y="501"/>
              </a:lnTo>
              <a:lnTo>
                <a:pt x="1868" y="495"/>
              </a:lnTo>
              <a:lnTo>
                <a:pt x="1880" y="483"/>
              </a:lnTo>
              <a:lnTo>
                <a:pt x="1881" y="467"/>
              </a:lnTo>
              <a:lnTo>
                <a:pt x="1872" y="453"/>
              </a:lnTo>
              <a:lnTo>
                <a:pt x="1882" y="446"/>
              </a:lnTo>
              <a:lnTo>
                <a:pt x="1896" y="449"/>
              </a:lnTo>
              <a:lnTo>
                <a:pt x="1894" y="419"/>
              </a:lnTo>
              <a:lnTo>
                <a:pt x="1891" y="395"/>
              </a:lnTo>
              <a:lnTo>
                <a:pt x="1883" y="373"/>
              </a:lnTo>
              <a:lnTo>
                <a:pt x="1870" y="362"/>
              </a:lnTo>
              <a:lnTo>
                <a:pt x="1852" y="357"/>
              </a:lnTo>
              <a:lnTo>
                <a:pt x="1838" y="367"/>
              </a:lnTo>
              <a:lnTo>
                <a:pt x="1825" y="385"/>
              </a:lnTo>
              <a:lnTo>
                <a:pt x="1811" y="381"/>
              </a:lnTo>
              <a:lnTo>
                <a:pt x="1816" y="372"/>
              </a:lnTo>
              <a:lnTo>
                <a:pt x="1823" y="367"/>
              </a:lnTo>
              <a:lnTo>
                <a:pt x="1832" y="361"/>
              </a:lnTo>
              <a:lnTo>
                <a:pt x="1845" y="345"/>
              </a:lnTo>
              <a:lnTo>
                <a:pt x="1835" y="314"/>
              </a:lnTo>
              <a:lnTo>
                <a:pt x="1832" y="289"/>
              </a:lnTo>
              <a:lnTo>
                <a:pt x="1811" y="285"/>
              </a:lnTo>
              <a:lnTo>
                <a:pt x="1773" y="262"/>
              </a:lnTo>
              <a:lnTo>
                <a:pt x="1751" y="272"/>
              </a:lnTo>
              <a:lnTo>
                <a:pt x="1747" y="283"/>
              </a:lnTo>
              <a:lnTo>
                <a:pt x="1752" y="292"/>
              </a:lnTo>
              <a:lnTo>
                <a:pt x="1741" y="297"/>
              </a:lnTo>
              <a:lnTo>
                <a:pt x="1740" y="315"/>
              </a:lnTo>
              <a:lnTo>
                <a:pt x="1730" y="315"/>
              </a:lnTo>
              <a:lnTo>
                <a:pt x="1714" y="330"/>
              </a:lnTo>
              <a:lnTo>
                <a:pt x="1708" y="341"/>
              </a:lnTo>
              <a:lnTo>
                <a:pt x="1703" y="353"/>
              </a:lnTo>
              <a:lnTo>
                <a:pt x="1702" y="382"/>
              </a:lnTo>
              <a:lnTo>
                <a:pt x="1699" y="414"/>
              </a:lnTo>
              <a:lnTo>
                <a:pt x="1707" y="432"/>
              </a:lnTo>
              <a:lnTo>
                <a:pt x="1718" y="462"/>
              </a:lnTo>
              <a:lnTo>
                <a:pt x="1718" y="499"/>
              </a:lnTo>
              <a:lnTo>
                <a:pt x="1708" y="540"/>
              </a:lnTo>
              <a:lnTo>
                <a:pt x="1690" y="543"/>
              </a:lnTo>
              <a:lnTo>
                <a:pt x="1678" y="536"/>
              </a:lnTo>
              <a:lnTo>
                <a:pt x="1668" y="521"/>
              </a:lnTo>
              <a:lnTo>
                <a:pt x="1657" y="499"/>
              </a:lnTo>
              <a:lnTo>
                <a:pt x="1659" y="470"/>
              </a:lnTo>
              <a:lnTo>
                <a:pt x="1659" y="451"/>
              </a:lnTo>
              <a:lnTo>
                <a:pt x="1650" y="433"/>
              </a:lnTo>
              <a:lnTo>
                <a:pt x="1652" y="397"/>
              </a:lnTo>
              <a:lnTo>
                <a:pt x="1656" y="368"/>
              </a:lnTo>
              <a:lnTo>
                <a:pt x="1658" y="353"/>
              </a:lnTo>
              <a:lnTo>
                <a:pt x="1676" y="328"/>
              </a:lnTo>
              <a:lnTo>
                <a:pt x="1666" y="317"/>
              </a:lnTo>
              <a:lnTo>
                <a:pt x="1657" y="322"/>
              </a:lnTo>
              <a:lnTo>
                <a:pt x="1651" y="336"/>
              </a:lnTo>
              <a:lnTo>
                <a:pt x="1630" y="358"/>
              </a:lnTo>
              <a:lnTo>
                <a:pt x="1642" y="340"/>
              </a:lnTo>
              <a:lnTo>
                <a:pt x="1643" y="327"/>
              </a:lnTo>
              <a:lnTo>
                <a:pt x="1639" y="312"/>
              </a:lnTo>
              <a:lnTo>
                <a:pt x="1642" y="298"/>
              </a:lnTo>
              <a:lnTo>
                <a:pt x="1651" y="285"/>
              </a:lnTo>
              <a:lnTo>
                <a:pt x="1653" y="266"/>
              </a:lnTo>
              <a:lnTo>
                <a:pt x="1657" y="256"/>
              </a:lnTo>
              <a:lnTo>
                <a:pt x="1661" y="273"/>
              </a:lnTo>
              <a:lnTo>
                <a:pt x="1679" y="274"/>
              </a:lnTo>
              <a:lnTo>
                <a:pt x="1690" y="263"/>
              </a:lnTo>
              <a:lnTo>
                <a:pt x="1708" y="255"/>
              </a:lnTo>
              <a:lnTo>
                <a:pt x="1728" y="253"/>
              </a:lnTo>
              <a:lnTo>
                <a:pt x="1736" y="260"/>
              </a:lnTo>
              <a:lnTo>
                <a:pt x="1751" y="257"/>
              </a:lnTo>
              <a:lnTo>
                <a:pt x="1774" y="252"/>
              </a:lnTo>
              <a:lnTo>
                <a:pt x="1786" y="251"/>
              </a:lnTo>
              <a:lnTo>
                <a:pt x="1788" y="241"/>
              </a:lnTo>
              <a:lnTo>
                <a:pt x="1790" y="241"/>
              </a:lnTo>
              <a:lnTo>
                <a:pt x="1780" y="230"/>
              </a:lnTo>
              <a:lnTo>
                <a:pt x="1767" y="224"/>
              </a:lnTo>
              <a:lnTo>
                <a:pt x="1745" y="217"/>
              </a:lnTo>
              <a:lnTo>
                <a:pt x="1726" y="217"/>
              </a:lnTo>
              <a:lnTo>
                <a:pt x="1714" y="215"/>
              </a:lnTo>
              <a:lnTo>
                <a:pt x="1708" y="207"/>
              </a:lnTo>
              <a:lnTo>
                <a:pt x="1686" y="204"/>
              </a:lnTo>
              <a:lnTo>
                <a:pt x="1666" y="208"/>
              </a:lnTo>
              <a:lnTo>
                <a:pt x="1652" y="210"/>
              </a:lnTo>
              <a:lnTo>
                <a:pt x="1636" y="224"/>
              </a:lnTo>
              <a:lnTo>
                <a:pt x="1616" y="215"/>
              </a:lnTo>
              <a:lnTo>
                <a:pt x="1600" y="208"/>
              </a:lnTo>
              <a:lnTo>
                <a:pt x="1581" y="217"/>
              </a:lnTo>
              <a:lnTo>
                <a:pt x="1568" y="211"/>
              </a:lnTo>
              <a:lnTo>
                <a:pt x="1582" y="191"/>
              </a:lnTo>
              <a:lnTo>
                <a:pt x="1578" y="184"/>
              </a:lnTo>
              <a:lnTo>
                <a:pt x="1570" y="187"/>
              </a:lnTo>
              <a:lnTo>
                <a:pt x="1551" y="210"/>
              </a:lnTo>
              <a:lnTo>
                <a:pt x="1536" y="228"/>
              </a:lnTo>
              <a:lnTo>
                <a:pt x="1521" y="248"/>
              </a:lnTo>
              <a:lnTo>
                <a:pt x="1500" y="246"/>
              </a:lnTo>
              <a:lnTo>
                <a:pt x="1491" y="223"/>
              </a:lnTo>
              <a:lnTo>
                <a:pt x="1483" y="224"/>
              </a:lnTo>
              <a:lnTo>
                <a:pt x="1476" y="241"/>
              </a:lnTo>
              <a:lnTo>
                <a:pt x="1451" y="242"/>
              </a:lnTo>
              <a:lnTo>
                <a:pt x="1478" y="208"/>
              </a:lnTo>
              <a:lnTo>
                <a:pt x="1541" y="169"/>
              </a:lnTo>
              <a:lnTo>
                <a:pt x="1545" y="159"/>
              </a:lnTo>
              <a:lnTo>
                <a:pt x="1510" y="161"/>
              </a:lnTo>
              <a:lnTo>
                <a:pt x="1474" y="148"/>
              </a:lnTo>
              <a:lnTo>
                <a:pt x="1461" y="165"/>
              </a:lnTo>
              <a:lnTo>
                <a:pt x="1433" y="155"/>
              </a:lnTo>
              <a:lnTo>
                <a:pt x="1415" y="162"/>
              </a:lnTo>
              <a:lnTo>
                <a:pt x="1403" y="142"/>
              </a:lnTo>
              <a:lnTo>
                <a:pt x="1372" y="143"/>
              </a:lnTo>
              <a:lnTo>
                <a:pt x="1363" y="152"/>
              </a:lnTo>
              <a:lnTo>
                <a:pt x="1328" y="130"/>
              </a:lnTo>
              <a:lnTo>
                <a:pt x="1323" y="109"/>
              </a:lnTo>
              <a:lnTo>
                <a:pt x="1283" y="101"/>
              </a:lnTo>
              <a:lnTo>
                <a:pt x="1301" y="130"/>
              </a:lnTo>
              <a:lnTo>
                <a:pt x="709" y="111"/>
              </a:lnTo>
              <a:lnTo>
                <a:pt x="673" y="102"/>
              </a:lnTo>
              <a:lnTo>
                <a:pt x="610" y="94"/>
              </a:lnTo>
              <a:lnTo>
                <a:pt x="530" y="82"/>
              </a:lnTo>
              <a:lnTo>
                <a:pt x="430" y="73"/>
              </a:lnTo>
              <a:lnTo>
                <a:pt x="392" y="66"/>
              </a:lnTo>
              <a:lnTo>
                <a:pt x="338" y="57"/>
              </a:lnTo>
              <a:lnTo>
                <a:pt x="299" y="48"/>
              </a:lnTo>
              <a:lnTo>
                <a:pt x="195" y="18"/>
              </a:lnTo>
              <a:lnTo>
                <a:pt x="188" y="21"/>
              </a:lnTo>
              <a:lnTo>
                <a:pt x="191" y="35"/>
              </a:lnTo>
              <a:lnTo>
                <a:pt x="197" y="51"/>
              </a:lnTo>
              <a:lnTo>
                <a:pt x="192" y="58"/>
              </a:lnTo>
              <a:lnTo>
                <a:pt x="185" y="65"/>
              </a:lnTo>
              <a:lnTo>
                <a:pt x="189" y="76"/>
              </a:lnTo>
              <a:lnTo>
                <a:pt x="204" y="101"/>
              </a:lnTo>
              <a:lnTo>
                <a:pt x="192" y="118"/>
              </a:lnTo>
              <a:lnTo>
                <a:pt x="185" y="139"/>
              </a:lnTo>
              <a:lnTo>
                <a:pt x="168" y="139"/>
              </a:lnTo>
              <a:lnTo>
                <a:pt x="182" y="129"/>
              </a:lnTo>
              <a:lnTo>
                <a:pt x="187" y="118"/>
              </a:lnTo>
              <a:lnTo>
                <a:pt x="184" y="107"/>
              </a:lnTo>
              <a:lnTo>
                <a:pt x="175" y="104"/>
              </a:lnTo>
              <a:lnTo>
                <a:pt x="179" y="96"/>
              </a:lnTo>
              <a:lnTo>
                <a:pt x="191" y="99"/>
              </a:lnTo>
              <a:lnTo>
                <a:pt x="191" y="93"/>
              </a:lnTo>
              <a:lnTo>
                <a:pt x="183" y="74"/>
              </a:lnTo>
              <a:lnTo>
                <a:pt x="174" y="73"/>
              </a:lnTo>
              <a:lnTo>
                <a:pt x="155" y="70"/>
              </a:lnTo>
              <a:lnTo>
                <a:pt x="140" y="56"/>
              </a:lnTo>
              <a:lnTo>
                <a:pt x="130" y="49"/>
              </a:lnTo>
              <a:lnTo>
                <a:pt x="118" y="44"/>
              </a:lnTo>
              <a:lnTo>
                <a:pt x="110" y="57"/>
              </a:lnTo>
              <a:lnTo>
                <a:pt x="115" y="78"/>
              </a:lnTo>
              <a:lnTo>
                <a:pt x="118" y="95"/>
              </a:lnTo>
              <a:lnTo>
                <a:pt x="116" y="116"/>
              </a:lnTo>
              <a:lnTo>
                <a:pt x="115" y="135"/>
              </a:lnTo>
              <a:lnTo>
                <a:pt x="118" y="142"/>
              </a:lnTo>
              <a:lnTo>
                <a:pt x="125" y="156"/>
              </a:lnTo>
              <a:lnTo>
                <a:pt x="118" y="166"/>
              </a:lnTo>
              <a:lnTo>
                <a:pt x="119" y="175"/>
              </a:lnTo>
              <a:lnTo>
                <a:pt x="120" y="190"/>
              </a:lnTo>
              <a:lnTo>
                <a:pt x="109" y="195"/>
              </a:lnTo>
              <a:lnTo>
                <a:pt x="101" y="229"/>
              </a:lnTo>
              <a:lnTo>
                <a:pt x="93" y="259"/>
              </a:lnTo>
              <a:lnTo>
                <a:pt x="81" y="290"/>
              </a:lnTo>
              <a:lnTo>
                <a:pt x="66" y="314"/>
              </a:lnTo>
              <a:lnTo>
                <a:pt x="52" y="345"/>
              </a:lnTo>
              <a:lnTo>
                <a:pt x="38" y="364"/>
              </a:lnTo>
              <a:lnTo>
                <a:pt x="38" y="411"/>
              </a:lnTo>
              <a:lnTo>
                <a:pt x="38" y="453"/>
              </a:lnTo>
              <a:lnTo>
                <a:pt x="32" y="469"/>
              </a:lnTo>
              <a:lnTo>
                <a:pt x="18" y="496"/>
              </a:lnTo>
              <a:lnTo>
                <a:pt x="0" y="525"/>
              </a:lnTo>
              <a:lnTo>
                <a:pt x="18" y="562"/>
              </a:lnTo>
              <a:lnTo>
                <a:pt x="13" y="592"/>
              </a:lnTo>
              <a:lnTo>
                <a:pt x="8" y="613"/>
              </a:lnTo>
              <a:lnTo>
                <a:pt x="23" y="650"/>
              </a:lnTo>
              <a:lnTo>
                <a:pt x="34" y="674"/>
              </a:lnTo>
              <a:lnTo>
                <a:pt x="50" y="684"/>
              </a:lnTo>
              <a:lnTo>
                <a:pt x="65" y="667"/>
              </a:lnTo>
              <a:lnTo>
                <a:pt x="70" y="678"/>
              </a:lnTo>
              <a:lnTo>
                <a:pt x="74" y="687"/>
              </a:lnTo>
              <a:lnTo>
                <a:pt x="59" y="689"/>
              </a:lnTo>
              <a:lnTo>
                <a:pt x="60" y="700"/>
              </a:lnTo>
              <a:lnTo>
                <a:pt x="46" y="693"/>
              </a:lnTo>
              <a:lnTo>
                <a:pt x="48" y="716"/>
              </a:lnTo>
              <a:lnTo>
                <a:pt x="54" y="736"/>
              </a:lnTo>
              <a:lnTo>
                <a:pt x="57" y="751"/>
              </a:lnTo>
              <a:lnTo>
                <a:pt x="76" y="748"/>
              </a:lnTo>
              <a:lnTo>
                <a:pt x="73" y="755"/>
              </a:lnTo>
              <a:lnTo>
                <a:pt x="57" y="766"/>
              </a:lnTo>
              <a:lnTo>
                <a:pt x="57" y="790"/>
              </a:lnTo>
              <a:lnTo>
                <a:pt x="79" y="814"/>
              </a:lnTo>
              <a:lnTo>
                <a:pt x="88" y="822"/>
              </a:lnTo>
              <a:lnTo>
                <a:pt x="82" y="832"/>
              </a:lnTo>
              <a:lnTo>
                <a:pt x="89" y="846"/>
              </a:lnTo>
              <a:lnTo>
                <a:pt x="93" y="863"/>
              </a:lnTo>
              <a:lnTo>
                <a:pt x="99" y="874"/>
              </a:lnTo>
              <a:lnTo>
                <a:pt x="102" y="887"/>
              </a:lnTo>
              <a:lnTo>
                <a:pt x="103" y="900"/>
              </a:lnTo>
              <a:lnTo>
                <a:pt x="99" y="909"/>
              </a:lnTo>
              <a:lnTo>
                <a:pt x="114" y="913"/>
              </a:lnTo>
              <a:lnTo>
                <a:pt x="128" y="914"/>
              </a:lnTo>
              <a:lnTo>
                <a:pt x="140" y="911"/>
              </a:lnTo>
              <a:lnTo>
                <a:pt x="155" y="913"/>
              </a:lnTo>
              <a:lnTo>
                <a:pt x="159" y="925"/>
              </a:lnTo>
              <a:lnTo>
                <a:pt x="162" y="935"/>
              </a:lnTo>
              <a:lnTo>
                <a:pt x="177" y="951"/>
              </a:lnTo>
              <a:lnTo>
                <a:pt x="184" y="958"/>
              </a:lnTo>
              <a:lnTo>
                <a:pt x="191" y="971"/>
              </a:lnTo>
              <a:lnTo>
                <a:pt x="192" y="979"/>
              </a:lnTo>
              <a:lnTo>
                <a:pt x="206" y="987"/>
              </a:lnTo>
              <a:lnTo>
                <a:pt x="218" y="998"/>
              </a:lnTo>
              <a:lnTo>
                <a:pt x="231" y="1018"/>
              </a:lnTo>
              <a:lnTo>
                <a:pt x="233" y="1042"/>
              </a:lnTo>
              <a:lnTo>
                <a:pt x="232" y="1055"/>
              </a:lnTo>
              <a:lnTo>
                <a:pt x="245" y="1057"/>
              </a:lnTo>
              <a:lnTo>
                <a:pt x="259" y="1054"/>
              </a:lnTo>
              <a:lnTo>
                <a:pt x="273" y="1053"/>
              </a:lnTo>
              <a:lnTo>
                <a:pt x="294" y="1054"/>
              </a:lnTo>
              <a:lnTo>
                <a:pt x="314" y="1055"/>
              </a:lnTo>
              <a:lnTo>
                <a:pt x="341" y="1055"/>
              </a:lnTo>
              <a:lnTo>
                <a:pt x="359" y="1057"/>
              </a:lnTo>
              <a:lnTo>
                <a:pt x="362" y="1068"/>
              </a:lnTo>
              <a:lnTo>
                <a:pt x="358" y="1079"/>
              </a:lnTo>
              <a:lnTo>
                <a:pt x="380" y="1093"/>
              </a:lnTo>
              <a:lnTo>
                <a:pt x="402" y="1104"/>
              </a:lnTo>
              <a:lnTo>
                <a:pt x="444" y="1126"/>
              </a:lnTo>
              <a:lnTo>
                <a:pt x="475" y="1143"/>
              </a:lnTo>
              <a:lnTo>
                <a:pt x="509" y="1156"/>
              </a:lnTo>
              <a:lnTo>
                <a:pt x="544" y="1168"/>
              </a:lnTo>
              <a:lnTo>
                <a:pt x="567" y="1170"/>
              </a:lnTo>
              <a:lnTo>
                <a:pt x="587" y="1167"/>
              </a:lnTo>
              <a:lnTo>
                <a:pt x="618" y="1171"/>
              </a:lnTo>
              <a:lnTo>
                <a:pt x="638" y="1174"/>
              </a:lnTo>
              <a:lnTo>
                <a:pt x="660" y="1172"/>
              </a:lnTo>
              <a:lnTo>
                <a:pt x="681" y="1177"/>
              </a:lnTo>
              <a:lnTo>
                <a:pt x="699" y="1176"/>
              </a:lnTo>
              <a:lnTo>
                <a:pt x="701" y="1151"/>
              </a:lnTo>
              <a:lnTo>
                <a:pt x="733" y="1155"/>
              </a:lnTo>
              <a:lnTo>
                <a:pt x="771" y="1156"/>
              </a:lnTo>
              <a:lnTo>
                <a:pt x="801" y="1191"/>
              </a:lnTo>
              <a:lnTo>
                <a:pt x="837" y="1221"/>
              </a:lnTo>
              <a:lnTo>
                <a:pt x="858" y="1244"/>
              </a:lnTo>
              <a:lnTo>
                <a:pt x="859" y="1264"/>
              </a:lnTo>
              <a:lnTo>
                <a:pt x="866" y="1286"/>
              </a:lnTo>
              <a:lnTo>
                <a:pt x="880" y="1301"/>
              </a:lnTo>
              <a:lnTo>
                <a:pt x="895" y="1315"/>
              </a:lnTo>
              <a:lnTo>
                <a:pt x="939" y="1342"/>
              </a:lnTo>
              <a:lnTo>
                <a:pt x="954" y="1338"/>
              </a:lnTo>
              <a:lnTo>
                <a:pt x="963" y="1330"/>
              </a:lnTo>
              <a:lnTo>
                <a:pt x="968" y="1314"/>
              </a:lnTo>
              <a:lnTo>
                <a:pt x="972" y="1301"/>
              </a:lnTo>
              <a:lnTo>
                <a:pt x="989" y="1300"/>
              </a:lnTo>
              <a:lnTo>
                <a:pt x="1008" y="1301"/>
              </a:lnTo>
              <a:lnTo>
                <a:pt x="1032" y="1306"/>
              </a:lnTo>
              <a:lnTo>
                <a:pt x="1046" y="1316"/>
              </a:lnTo>
              <a:lnTo>
                <a:pt x="1064" y="1324"/>
              </a:lnTo>
              <a:lnTo>
                <a:pt x="1070" y="1337"/>
              </a:lnTo>
              <a:lnTo>
                <a:pt x="1079" y="1358"/>
              </a:lnTo>
              <a:lnTo>
                <a:pt x="1088" y="1378"/>
              </a:lnTo>
              <a:lnTo>
                <a:pt x="1098" y="1394"/>
              </a:lnTo>
              <a:lnTo>
                <a:pt x="1116" y="1405"/>
              </a:lnTo>
              <a:lnTo>
                <a:pt x="1131" y="1421"/>
              </a:lnTo>
              <a:lnTo>
                <a:pt x="1137" y="1444"/>
              </a:lnTo>
              <a:lnTo>
                <a:pt x="1143" y="1463"/>
              </a:lnTo>
              <a:lnTo>
                <a:pt x="1155" y="1494"/>
              </a:lnTo>
              <a:lnTo>
                <a:pt x="1172" y="1497"/>
              </a:lnTo>
              <a:lnTo>
                <a:pt x="1191" y="1505"/>
              </a:lnTo>
              <a:lnTo>
                <a:pt x="1210" y="1510"/>
              </a:lnTo>
              <a:lnTo>
                <a:pt x="1235" y="1511"/>
              </a:lnTo>
              <a:lnTo>
                <a:pt x="1249" y="1521"/>
              </a:lnTo>
              <a:lnTo>
                <a:pt x="1283" y="1519"/>
              </a:lnTo>
              <a:lnTo>
                <a:pt x="1285" y="1495"/>
              </a:lnTo>
              <a:lnTo>
                <a:pt x="1266" y="1478"/>
              </a:lnTo>
              <a:lnTo>
                <a:pt x="1263" y="1452"/>
              </a:lnTo>
              <a:lnTo>
                <a:pt x="1276" y="1434"/>
              </a:lnTo>
              <a:lnTo>
                <a:pt x="1275" y="1415"/>
              </a:lnTo>
              <a:lnTo>
                <a:pt x="1280" y="1410"/>
              </a:lnTo>
              <a:lnTo>
                <a:pt x="1282" y="1396"/>
              </a:lnTo>
              <a:lnTo>
                <a:pt x="1294" y="1388"/>
              </a:lnTo>
              <a:lnTo>
                <a:pt x="1316" y="1373"/>
              </a:lnTo>
              <a:lnTo>
                <a:pt x="1328" y="1373"/>
              </a:lnTo>
              <a:lnTo>
                <a:pt x="1355" y="1356"/>
              </a:lnTo>
              <a:lnTo>
                <a:pt x="1372" y="1340"/>
              </a:lnTo>
              <a:lnTo>
                <a:pt x="1399" y="1324"/>
              </a:lnTo>
              <a:lnTo>
                <a:pt x="1392" y="1303"/>
              </a:lnTo>
              <a:lnTo>
                <a:pt x="1398" y="1298"/>
              </a:lnTo>
              <a:lnTo>
                <a:pt x="1406" y="1320"/>
              </a:lnTo>
              <a:lnTo>
                <a:pt x="1443" y="1288"/>
              </a:lnTo>
              <a:lnTo>
                <a:pt x="1473" y="1289"/>
              </a:lnTo>
              <a:lnTo>
                <a:pt x="1514" y="1298"/>
              </a:lnTo>
              <a:lnTo>
                <a:pt x="1546" y="1293"/>
              </a:lnTo>
              <a:lnTo>
                <a:pt x="1561" y="1291"/>
              </a:lnTo>
              <a:lnTo>
                <a:pt x="1553" y="1277"/>
              </a:lnTo>
              <a:lnTo>
                <a:pt x="1567" y="1279"/>
              </a:lnTo>
              <a:lnTo>
                <a:pt x="1576" y="1290"/>
              </a:lnTo>
              <a:lnTo>
                <a:pt x="1576" y="1300"/>
              </a:lnTo>
              <a:lnTo>
                <a:pt x="1606" y="1302"/>
              </a:lnTo>
              <a:lnTo>
                <a:pt x="1621" y="1303"/>
              </a:lnTo>
              <a:lnTo>
                <a:pt x="1627" y="1297"/>
              </a:lnTo>
              <a:lnTo>
                <a:pt x="1640" y="1308"/>
              </a:lnTo>
              <a:lnTo>
                <a:pt x="1650" y="1311"/>
              </a:lnTo>
              <a:lnTo>
                <a:pt x="1662" y="1308"/>
              </a:lnTo>
              <a:lnTo>
                <a:pt x="1653" y="1291"/>
              </a:lnTo>
              <a:lnTo>
                <a:pt x="1667" y="1290"/>
              </a:lnTo>
              <a:lnTo>
                <a:pt x="1676" y="1295"/>
              </a:lnTo>
              <a:lnTo>
                <a:pt x="1689" y="1305"/>
              </a:lnTo>
              <a:lnTo>
                <a:pt x="1698" y="1302"/>
              </a:lnTo>
              <a:lnTo>
                <a:pt x="1707" y="1292"/>
              </a:lnTo>
              <a:lnTo>
                <a:pt x="1701" y="1279"/>
              </a:lnTo>
              <a:lnTo>
                <a:pt x="1688" y="1274"/>
              </a:lnTo>
              <a:lnTo>
                <a:pt x="1680" y="1267"/>
              </a:lnTo>
              <a:lnTo>
                <a:pt x="1686" y="1253"/>
              </a:lnTo>
              <a:lnTo>
                <a:pt x="1685" y="1240"/>
              </a:lnTo>
              <a:lnTo>
                <a:pt x="1672" y="1240"/>
              </a:lnTo>
              <a:lnTo>
                <a:pt x="1660" y="1253"/>
              </a:lnTo>
              <a:lnTo>
                <a:pt x="1658" y="1235"/>
              </a:lnTo>
              <a:lnTo>
                <a:pt x="1642" y="1245"/>
              </a:lnTo>
              <a:lnTo>
                <a:pt x="1627" y="1250"/>
              </a:lnTo>
              <a:lnTo>
                <a:pt x="1622" y="1241"/>
              </a:lnTo>
              <a:lnTo>
                <a:pt x="1634" y="1226"/>
              </a:lnTo>
              <a:lnTo>
                <a:pt x="1676" y="1234"/>
              </a:lnTo>
              <a:lnTo>
                <a:pt x="1685" y="1218"/>
              </a:lnTo>
              <a:lnTo>
                <a:pt x="1706" y="1212"/>
              </a:lnTo>
              <a:lnTo>
                <a:pt x="1730" y="1218"/>
              </a:lnTo>
              <a:lnTo>
                <a:pt x="1739" y="1212"/>
              </a:lnTo>
              <a:lnTo>
                <a:pt x="1739" y="1192"/>
              </a:lnTo>
              <a:lnTo>
                <a:pt x="1751" y="1217"/>
              </a:lnTo>
              <a:lnTo>
                <a:pt x="1755" y="1226"/>
              </a:lnTo>
              <a:lnTo>
                <a:pt x="1773" y="1216"/>
              </a:lnTo>
              <a:lnTo>
                <a:pt x="1787" y="1200"/>
              </a:lnTo>
              <a:lnTo>
                <a:pt x="1794" y="1210"/>
              </a:lnTo>
              <a:lnTo>
                <a:pt x="1806" y="1214"/>
              </a:lnTo>
              <a:lnTo>
                <a:pt x="1825" y="1206"/>
              </a:lnTo>
              <a:lnTo>
                <a:pt x="1865" y="1199"/>
              </a:lnTo>
              <a:lnTo>
                <a:pt x="1873" y="1208"/>
              </a:lnTo>
              <a:lnTo>
                <a:pt x="1883" y="1219"/>
              </a:lnTo>
              <a:lnTo>
                <a:pt x="1899" y="1222"/>
              </a:lnTo>
              <a:lnTo>
                <a:pt x="1915" y="1224"/>
              </a:lnTo>
              <a:lnTo>
                <a:pt x="1934" y="1217"/>
              </a:lnTo>
              <a:lnTo>
                <a:pt x="1946" y="1205"/>
              </a:lnTo>
              <a:lnTo>
                <a:pt x="1957" y="1201"/>
              </a:lnTo>
              <a:lnTo>
                <a:pt x="1964" y="1206"/>
              </a:lnTo>
              <a:lnTo>
                <a:pt x="1974" y="1217"/>
              </a:lnTo>
              <a:lnTo>
                <a:pt x="1989" y="1230"/>
              </a:lnTo>
              <a:lnTo>
                <a:pt x="2003" y="1234"/>
              </a:lnTo>
              <a:lnTo>
                <a:pt x="2015" y="1236"/>
              </a:lnTo>
              <a:lnTo>
                <a:pt x="2028" y="1249"/>
              </a:lnTo>
              <a:lnTo>
                <a:pt x="2036" y="1264"/>
              </a:lnTo>
              <a:lnTo>
                <a:pt x="2046" y="1274"/>
              </a:lnTo>
              <a:lnTo>
                <a:pt x="2042" y="1295"/>
              </a:lnTo>
              <a:lnTo>
                <a:pt x="2043" y="1312"/>
              </a:lnTo>
              <a:lnTo>
                <a:pt x="2043" y="1324"/>
              </a:lnTo>
              <a:lnTo>
                <a:pt x="2047" y="1333"/>
              </a:lnTo>
              <a:lnTo>
                <a:pt x="2053" y="1335"/>
              </a:lnTo>
              <a:lnTo>
                <a:pt x="2057" y="1317"/>
              </a:lnTo>
              <a:lnTo>
                <a:pt x="2066" y="1327"/>
              </a:lnTo>
              <a:lnTo>
                <a:pt x="2059" y="1341"/>
              </a:lnTo>
              <a:lnTo>
                <a:pt x="2057" y="1353"/>
              </a:lnTo>
              <a:lnTo>
                <a:pt x="2065" y="1359"/>
              </a:lnTo>
              <a:lnTo>
                <a:pt x="2081" y="1375"/>
              </a:lnTo>
              <a:lnTo>
                <a:pt x="2094" y="1378"/>
              </a:lnTo>
              <a:lnTo>
                <a:pt x="2101" y="1398"/>
              </a:lnTo>
              <a:lnTo>
                <a:pt x="2109" y="1402"/>
              </a:lnTo>
              <a:lnTo>
                <a:pt x="2121" y="1424"/>
              </a:lnTo>
              <a:lnTo>
                <a:pt x="2137" y="1432"/>
              </a:lnTo>
              <a:lnTo>
                <a:pt x="2152" y="1438"/>
              </a:lnTo>
              <a:lnTo>
                <a:pt x="2163" y="1456"/>
              </a:lnTo>
              <a:lnTo>
                <a:pt x="2185" y="1452"/>
              </a:lnTo>
              <a:lnTo>
                <a:pt x="2215" y="1445"/>
              </a:lnTo>
              <a:lnTo>
                <a:pt x="2223" y="1412"/>
              </a:lnTo>
              <a:lnTo>
                <a:pt x="2218" y="1391"/>
              </a:lnTo>
              <a:lnTo>
                <a:pt x="2218" y="1354"/>
              </a:lnTo>
              <a:lnTo>
                <a:pt x="2210" y="1343"/>
              </a:lnTo>
              <a:lnTo>
                <a:pt x="2195" y="1325"/>
              </a:lnTo>
              <a:lnTo>
                <a:pt x="2182" y="1305"/>
              </a:lnTo>
              <a:lnTo>
                <a:pt x="2170" y="1280"/>
              </a:lnTo>
              <a:lnTo>
                <a:pt x="2158" y="1251"/>
              </a:lnTo>
              <a:lnTo>
                <a:pt x="2140" y="1224"/>
              </a:lnTo>
              <a:lnTo>
                <a:pt x="2125" y="1205"/>
              </a:lnTo>
              <a:lnTo>
                <a:pt x="2107" y="1178"/>
              </a:lnTo>
              <a:lnTo>
                <a:pt x="2094" y="1155"/>
              </a:lnTo>
              <a:lnTo>
                <a:pt x="2089" y="1135"/>
              </a:lnTo>
              <a:lnTo>
                <a:pt x="2087" y="1120"/>
              </a:lnTo>
              <a:lnTo>
                <a:pt x="2090" y="1107"/>
              </a:lnTo>
              <a:lnTo>
                <a:pt x="2093" y="1102"/>
              </a:lnTo>
              <a:lnTo>
                <a:pt x="2094" y="1070"/>
              </a:lnTo>
              <a:lnTo>
                <a:pt x="2111" y="1041"/>
              </a:lnTo>
              <a:lnTo>
                <a:pt x="2107" y="1023"/>
              </a:lnTo>
              <a:lnTo>
                <a:pt x="2133" y="1016"/>
              </a:lnTo>
              <a:lnTo>
                <a:pt x="2166" y="984"/>
              </a:lnTo>
              <a:lnTo>
                <a:pt x="2183" y="932"/>
              </a:lnTo>
              <a:lnTo>
                <a:pt x="2225" y="914"/>
              </a:lnTo>
              <a:lnTo>
                <a:pt x="2250" y="866"/>
              </a:lnTo>
              <a:lnTo>
                <a:pt x="2291" y="851"/>
              </a:lnTo>
              <a:lnTo>
                <a:pt x="2311" y="814"/>
              </a:lnTo>
              <a:lnTo>
                <a:pt x="2311" y="788"/>
              </a:lnTo>
              <a:lnTo>
                <a:pt x="2312" y="765"/>
              </a:lnTo>
              <a:lnTo>
                <a:pt x="2302" y="766"/>
              </a:lnTo>
              <a:lnTo>
                <a:pt x="2302" y="804"/>
              </a:lnTo>
              <a:lnTo>
                <a:pt x="2277" y="832"/>
              </a:lnTo>
              <a:lnTo>
                <a:pt x="2243" y="839"/>
              </a:lnTo>
              <a:lnTo>
                <a:pt x="2276" y="822"/>
              </a:lnTo>
              <a:lnTo>
                <a:pt x="2257" y="814"/>
              </a:lnTo>
              <a:lnTo>
                <a:pt x="2276" y="810"/>
              </a:lnTo>
              <a:lnTo>
                <a:pt x="2288" y="811"/>
              </a:lnTo>
              <a:lnTo>
                <a:pt x="2294" y="789"/>
              </a:lnTo>
              <a:lnTo>
                <a:pt x="2292" y="769"/>
              </a:lnTo>
              <a:lnTo>
                <a:pt x="2274" y="769"/>
              </a:lnTo>
              <a:lnTo>
                <a:pt x="2247" y="779"/>
              </a:lnTo>
              <a:lnTo>
                <a:pt x="2248" y="760"/>
              </a:lnTo>
              <a:lnTo>
                <a:pt x="2263" y="768"/>
              </a:lnTo>
              <a:lnTo>
                <a:pt x="2286" y="757"/>
              </a:lnTo>
              <a:lnTo>
                <a:pt x="2289" y="747"/>
              </a:lnTo>
              <a:lnTo>
                <a:pt x="2273" y="741"/>
              </a:lnTo>
              <a:lnTo>
                <a:pt x="2275" y="718"/>
              </a:lnTo>
              <a:lnTo>
                <a:pt x="2257" y="709"/>
              </a:lnTo>
              <a:lnTo>
                <a:pt x="2251" y="717"/>
              </a:lnTo>
              <a:lnTo>
                <a:pt x="2245" y="701"/>
              </a:lnTo>
              <a:lnTo>
                <a:pt x="2247" y="683"/>
              </a:lnTo>
              <a:lnTo>
                <a:pt x="2250" y="665"/>
              </a:lnTo>
              <a:lnTo>
                <a:pt x="2218" y="652"/>
              </a:lnTo>
              <a:lnTo>
                <a:pt x="2227" y="648"/>
              </a:lnTo>
              <a:lnTo>
                <a:pt x="2219" y="609"/>
              </a:lnTo>
              <a:lnTo>
                <a:pt x="2218" y="586"/>
              </a:lnTo>
              <a:lnTo>
                <a:pt x="2224" y="580"/>
              </a:lnTo>
              <a:lnTo>
                <a:pt x="2225" y="612"/>
              </a:lnTo>
              <a:lnTo>
                <a:pt x="2237" y="634"/>
              </a:lnTo>
              <a:lnTo>
                <a:pt x="2255" y="655"/>
              </a:lnTo>
              <a:lnTo>
                <a:pt x="2255" y="695"/>
              </a:lnTo>
              <a:lnTo>
                <a:pt x="2275" y="698"/>
              </a:lnTo>
              <a:lnTo>
                <a:pt x="2291" y="658"/>
              </a:lnTo>
              <a:lnTo>
                <a:pt x="2290" y="600"/>
              </a:lnTo>
              <a:lnTo>
                <a:pt x="2269" y="584"/>
              </a:lnTo>
              <a:lnTo>
                <a:pt x="2271" y="572"/>
              </a:lnTo>
              <a:lnTo>
                <a:pt x="2296" y="585"/>
              </a:lnTo>
              <a:lnTo>
                <a:pt x="2309" y="555"/>
              </a:lnTo>
              <a:lnTo>
                <a:pt x="2310" y="530"/>
              </a:lnTo>
              <a:lnTo>
                <a:pt x="2310" y="487"/>
              </a:lnTo>
              <a:lnTo>
                <a:pt x="2298" y="473"/>
              </a:lnTo>
              <a:lnTo>
                <a:pt x="2304" y="462"/>
              </a:lnTo>
              <a:lnTo>
                <a:pt x="2313" y="474"/>
              </a:lnTo>
              <a:lnTo>
                <a:pt x="2365" y="447"/>
              </a:lnTo>
              <a:lnTo>
                <a:pt x="2401" y="418"/>
              </a:lnTo>
              <a:lnTo>
                <a:pt x="2374" y="415"/>
              </a:lnTo>
              <a:lnTo>
                <a:pt x="2335" y="438"/>
              </a:lnTo>
              <a:lnTo>
                <a:pt x="2310" y="448"/>
              </a:lnTo>
              <a:lnTo>
                <a:pt x="2328" y="426"/>
              </a:lnTo>
              <a:lnTo>
                <a:pt x="2345" y="415"/>
              </a:lnTo>
              <a:lnTo>
                <a:pt x="2355" y="419"/>
              </a:lnTo>
              <a:lnTo>
                <a:pt x="2383" y="404"/>
              </a:lnTo>
              <a:lnTo>
                <a:pt x="2389" y="390"/>
              </a:lnTo>
              <a:lnTo>
                <a:pt x="2397" y="390"/>
              </a:lnTo>
              <a:lnTo>
                <a:pt x="2408" y="383"/>
              </a:lnTo>
              <a:lnTo>
                <a:pt x="2420" y="369"/>
              </a:lnTo>
              <a:lnTo>
                <a:pt x="2441" y="377"/>
              </a:lnTo>
              <a:lnTo>
                <a:pt x="2452" y="367"/>
              </a:lnTo>
              <a:lnTo>
                <a:pt x="2461" y="353"/>
              </a:lnTo>
              <a:lnTo>
                <a:pt x="2452" y="335"/>
              </a:lnTo>
              <a:lnTo>
                <a:pt x="2439" y="324"/>
              </a:lnTo>
              <a:lnTo>
                <a:pt x="2431" y="323"/>
              </a:lnTo>
              <a:lnTo>
                <a:pt x="2421" y="328"/>
              </a:lnTo>
              <a:lnTo>
                <a:pt x="2431" y="343"/>
              </a:lnTo>
              <a:lnTo>
                <a:pt x="2436" y="352"/>
              </a:lnTo>
              <a:lnTo>
                <a:pt x="2424" y="351"/>
              </a:lnTo>
              <a:lnTo>
                <a:pt x="2411" y="334"/>
              </a:lnTo>
              <a:lnTo>
                <a:pt x="2398" y="337"/>
              </a:lnTo>
              <a:lnTo>
                <a:pt x="2401" y="324"/>
              </a:lnTo>
              <a:lnTo>
                <a:pt x="2407" y="310"/>
              </a:lnTo>
              <a:lnTo>
                <a:pt x="2396" y="308"/>
              </a:lnTo>
              <a:lnTo>
                <a:pt x="2405" y="281"/>
              </a:lnTo>
              <a:lnTo>
                <a:pt x="2402" y="265"/>
              </a:lnTo>
              <a:lnTo>
                <a:pt x="2415" y="253"/>
              </a:lnTo>
              <a:lnTo>
                <a:pt x="2408" y="236"/>
              </a:lnTo>
              <a:lnTo>
                <a:pt x="2420" y="228"/>
              </a:lnTo>
              <a:lnTo>
                <a:pt x="2434" y="218"/>
              </a:lnTo>
              <a:lnTo>
                <a:pt x="2447" y="213"/>
              </a:lnTo>
              <a:lnTo>
                <a:pt x="2452" y="186"/>
              </a:lnTo>
              <a:lnTo>
                <a:pt x="2466" y="186"/>
              </a:lnTo>
              <a:lnTo>
                <a:pt x="2485" y="173"/>
              </a:lnTo>
              <a:lnTo>
                <a:pt x="2495" y="159"/>
              </a:lnTo>
              <a:lnTo>
                <a:pt x="2511" y="146"/>
              </a:lnTo>
              <a:lnTo>
                <a:pt x="2509" y="128"/>
              </a:lnTo>
              <a:lnTo>
                <a:pt x="2487" y="119"/>
              </a:lnTo>
              <a:lnTo>
                <a:pt x="2474" y="101"/>
              </a:lnTo>
              <a:lnTo>
                <a:pt x="2450" y="101"/>
              </a:lnTo>
              <a:lnTo>
                <a:pt x="2440" y="80"/>
              </a:lnTo>
              <a:lnTo>
                <a:pt x="2437" y="57"/>
              </a:lnTo>
              <a:lnTo>
                <a:pt x="2430" y="36"/>
              </a:lnTo>
              <a:lnTo>
                <a:pt x="2420" y="9"/>
              </a:lnTo>
              <a:close/>
            </a:path>
          </a:pathLst>
        </a:custGeom>
        <a:gradFill rotWithShape="1">
          <a:gsLst>
            <a:gs pos="0">
              <a:srgbClr val="66CC66"/>
            </a:gs>
            <a:gs pos="100000">
              <a:srgbClr val="FFFFFF"/>
            </a:gs>
          </a:gsLst>
          <a:lin ang="5400000" scaled="1"/>
        </a:gradFill>
        <a:ln w="12700">
          <a:solidFill>
            <a:srgbClr val="000000"/>
          </a:solidFill>
          <a:round/>
          <a:headEnd/>
          <a:tailEnd/>
        </a:ln>
      </xdr:spPr>
    </xdr:sp>
    <xdr:clientData/>
  </xdr:twoCellAnchor>
  <xdr:twoCellAnchor>
    <xdr:from>
      <xdr:col>1</xdr:col>
      <xdr:colOff>1200150</xdr:colOff>
      <xdr:row>601</xdr:row>
      <xdr:rowOff>38100</xdr:rowOff>
    </xdr:from>
    <xdr:to>
      <xdr:col>1</xdr:col>
      <xdr:colOff>2924175</xdr:colOff>
      <xdr:row>603</xdr:row>
      <xdr:rowOff>19050</xdr:rowOff>
    </xdr:to>
    <xdr:sp macro="" textlink="">
      <xdr:nvSpPr>
        <xdr:cNvPr id="467554" name="AutoShape 525"/>
        <xdr:cNvSpPr>
          <a:spLocks noChangeArrowheads="1"/>
        </xdr:cNvSpPr>
      </xdr:nvSpPr>
      <xdr:spPr bwMode="auto">
        <a:xfrm>
          <a:off x="1581150" y="147523200"/>
          <a:ext cx="1724025" cy="304800"/>
        </a:xfrm>
        <a:custGeom>
          <a:avLst/>
          <a:gdLst>
            <a:gd name="T0" fmla="*/ 2147483647 w 21600"/>
            <a:gd name="T1" fmla="*/ 0 h 21600"/>
            <a:gd name="T2" fmla="*/ 0 w 21600"/>
            <a:gd name="T3" fmla="*/ 28848061 h 21600"/>
            <a:gd name="T4" fmla="*/ 2147483647 w 21600"/>
            <a:gd name="T5" fmla="*/ 57696121 h 21600"/>
            <a:gd name="T6" fmla="*/ 2147483647 w 21600"/>
            <a:gd name="T7" fmla="*/ 28848061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999999"/>
        </a:solidFill>
        <a:ln w="9525">
          <a:noFill/>
          <a:miter lim="800000"/>
          <a:headEnd/>
          <a:tailEnd/>
        </a:ln>
      </xdr:spPr>
    </xdr:sp>
    <xdr:clientData/>
  </xdr:twoCellAnchor>
  <xdr:twoCellAnchor>
    <xdr:from>
      <xdr:col>1</xdr:col>
      <xdr:colOff>600075</xdr:colOff>
      <xdr:row>597</xdr:row>
      <xdr:rowOff>114300</xdr:rowOff>
    </xdr:from>
    <xdr:to>
      <xdr:col>1</xdr:col>
      <xdr:colOff>1276350</xdr:colOff>
      <xdr:row>600</xdr:row>
      <xdr:rowOff>38100</xdr:rowOff>
    </xdr:to>
    <xdr:pic>
      <xdr:nvPicPr>
        <xdr:cNvPr id="467555" name="Picture 526"/>
        <xdr:cNvPicPr>
          <a:picLocks noChangeAspect="1" noChangeArrowheads="1"/>
        </xdr:cNvPicPr>
      </xdr:nvPicPr>
      <xdr:blipFill>
        <a:blip xmlns:r="http://schemas.openxmlformats.org/officeDocument/2006/relationships" r:embed="rId1"/>
        <a:srcRect/>
        <a:stretch>
          <a:fillRect/>
        </a:stretch>
      </xdr:blipFill>
      <xdr:spPr bwMode="auto">
        <a:xfrm>
          <a:off x="981075" y="146951700"/>
          <a:ext cx="676275" cy="409575"/>
        </a:xfrm>
        <a:prstGeom prst="rect">
          <a:avLst/>
        </a:prstGeom>
        <a:noFill/>
        <a:ln w="9525">
          <a:noFill/>
          <a:miter lim="800000"/>
          <a:headEnd/>
          <a:tailEnd/>
        </a:ln>
      </xdr:spPr>
    </xdr:pic>
    <xdr:clientData/>
  </xdr:twoCellAnchor>
  <xdr:twoCellAnchor>
    <xdr:from>
      <xdr:col>1</xdr:col>
      <xdr:colOff>3676650</xdr:colOff>
      <xdr:row>601</xdr:row>
      <xdr:rowOff>95250</xdr:rowOff>
    </xdr:from>
    <xdr:to>
      <xdr:col>1</xdr:col>
      <xdr:colOff>4391025</xdr:colOff>
      <xdr:row>603</xdr:row>
      <xdr:rowOff>152400</xdr:rowOff>
    </xdr:to>
    <xdr:pic>
      <xdr:nvPicPr>
        <xdr:cNvPr id="467556" name="Picture 527"/>
        <xdr:cNvPicPr>
          <a:picLocks noChangeAspect="1" noChangeArrowheads="1"/>
        </xdr:cNvPicPr>
      </xdr:nvPicPr>
      <xdr:blipFill>
        <a:blip xmlns:r="http://schemas.openxmlformats.org/officeDocument/2006/relationships" r:embed="rId2"/>
        <a:srcRect/>
        <a:stretch>
          <a:fillRect/>
        </a:stretch>
      </xdr:blipFill>
      <xdr:spPr bwMode="auto">
        <a:xfrm>
          <a:off x="4057650" y="147580350"/>
          <a:ext cx="714375" cy="381000"/>
        </a:xfrm>
        <a:prstGeom prst="rect">
          <a:avLst/>
        </a:prstGeom>
        <a:noFill/>
        <a:ln w="9525">
          <a:noFill/>
          <a:miter lim="800000"/>
          <a:headEnd/>
          <a:tailEnd/>
        </a:ln>
      </xdr:spPr>
    </xdr:pic>
    <xdr:clientData/>
  </xdr:twoCellAnchor>
  <xdr:twoCellAnchor>
    <xdr:from>
      <xdr:col>1</xdr:col>
      <xdr:colOff>2200275</xdr:colOff>
      <xdr:row>609</xdr:row>
      <xdr:rowOff>95250</xdr:rowOff>
    </xdr:from>
    <xdr:to>
      <xdr:col>1</xdr:col>
      <xdr:colOff>2857500</xdr:colOff>
      <xdr:row>612</xdr:row>
      <xdr:rowOff>133350</xdr:rowOff>
    </xdr:to>
    <xdr:pic>
      <xdr:nvPicPr>
        <xdr:cNvPr id="467557" name="Picture 528"/>
        <xdr:cNvPicPr>
          <a:picLocks noChangeAspect="1" noChangeArrowheads="1"/>
        </xdr:cNvPicPr>
      </xdr:nvPicPr>
      <xdr:blipFill>
        <a:blip xmlns:r="http://schemas.openxmlformats.org/officeDocument/2006/relationships" r:embed="rId3"/>
        <a:srcRect/>
        <a:stretch>
          <a:fillRect/>
        </a:stretch>
      </xdr:blipFill>
      <xdr:spPr bwMode="auto">
        <a:xfrm>
          <a:off x="2581275" y="148875750"/>
          <a:ext cx="657225" cy="523875"/>
        </a:xfrm>
        <a:prstGeom prst="rect">
          <a:avLst/>
        </a:prstGeom>
        <a:noFill/>
        <a:ln w="9525">
          <a:noFill/>
          <a:miter lim="800000"/>
          <a:headEnd/>
          <a:tailEnd/>
        </a:ln>
      </xdr:spPr>
    </xdr:pic>
    <xdr:clientData/>
  </xdr:twoCellAnchor>
  <xdr:twoCellAnchor>
    <xdr:from>
      <xdr:col>1</xdr:col>
      <xdr:colOff>66675</xdr:colOff>
      <xdr:row>620</xdr:row>
      <xdr:rowOff>114300</xdr:rowOff>
    </xdr:from>
    <xdr:to>
      <xdr:col>1</xdr:col>
      <xdr:colOff>1219200</xdr:colOff>
      <xdr:row>634</xdr:row>
      <xdr:rowOff>9525</xdr:rowOff>
    </xdr:to>
    <xdr:grpSp>
      <xdr:nvGrpSpPr>
        <xdr:cNvPr id="467558" name="Group 5"/>
        <xdr:cNvGrpSpPr>
          <a:grpSpLocks/>
        </xdr:cNvGrpSpPr>
      </xdr:nvGrpSpPr>
      <xdr:grpSpPr bwMode="auto">
        <a:xfrm>
          <a:off x="447675" y="150675975"/>
          <a:ext cx="1152525" cy="2162175"/>
          <a:chOff x="5074" y="8184"/>
          <a:chExt cx="1530" cy="1920"/>
        </a:xfrm>
      </xdr:grpSpPr>
      <xdr:sp macro="" textlink="">
        <xdr:nvSpPr>
          <xdr:cNvPr id="467474" name="Freeform 6"/>
          <xdr:cNvSpPr>
            <a:spLocks/>
          </xdr:cNvSpPr>
        </xdr:nvSpPr>
        <xdr:spPr bwMode="auto">
          <a:xfrm>
            <a:off x="6376" y="8370"/>
            <a:ext cx="63" cy="59"/>
          </a:xfrm>
          <a:custGeom>
            <a:avLst/>
            <a:gdLst>
              <a:gd name="T0" fmla="*/ 2 w 24"/>
              <a:gd name="T1" fmla="*/ 0 h 22"/>
              <a:gd name="T2" fmla="*/ 0 w 24"/>
              <a:gd name="T3" fmla="*/ 4 h 22"/>
              <a:gd name="T4" fmla="*/ 2 w 24"/>
              <a:gd name="T5" fmla="*/ 15 h 22"/>
              <a:gd name="T6" fmla="*/ 15 w 24"/>
              <a:gd name="T7" fmla="*/ 22 h 22"/>
              <a:gd name="T8" fmla="*/ 24 w 24"/>
              <a:gd name="T9" fmla="*/ 13 h 22"/>
              <a:gd name="T10" fmla="*/ 2 w 24"/>
              <a:gd name="T11" fmla="*/ 0 h 22"/>
              <a:gd name="T12" fmla="*/ 0 60000 65536"/>
              <a:gd name="T13" fmla="*/ 0 60000 65536"/>
              <a:gd name="T14" fmla="*/ 0 60000 65536"/>
              <a:gd name="T15" fmla="*/ 0 60000 65536"/>
              <a:gd name="T16" fmla="*/ 0 60000 65536"/>
              <a:gd name="T17" fmla="*/ 0 60000 65536"/>
              <a:gd name="T18" fmla="*/ 0 w 24"/>
              <a:gd name="T19" fmla="*/ 0 h 22"/>
              <a:gd name="T20" fmla="*/ 24 w 24"/>
              <a:gd name="T21" fmla="*/ 22 h 22"/>
            </a:gdLst>
            <a:ahLst/>
            <a:cxnLst>
              <a:cxn ang="T12">
                <a:pos x="T0" y="T1"/>
              </a:cxn>
              <a:cxn ang="T13">
                <a:pos x="T2" y="T3"/>
              </a:cxn>
              <a:cxn ang="T14">
                <a:pos x="T4" y="T5"/>
              </a:cxn>
              <a:cxn ang="T15">
                <a:pos x="T6" y="T7"/>
              </a:cxn>
              <a:cxn ang="T16">
                <a:pos x="T8" y="T9"/>
              </a:cxn>
              <a:cxn ang="T17">
                <a:pos x="T10" y="T11"/>
              </a:cxn>
            </a:cxnLst>
            <a:rect l="T18" t="T19" r="T20" b="T21"/>
            <a:pathLst>
              <a:path w="24" h="22">
                <a:moveTo>
                  <a:pt x="2" y="0"/>
                </a:moveTo>
                <a:lnTo>
                  <a:pt x="0" y="4"/>
                </a:lnTo>
                <a:lnTo>
                  <a:pt x="2" y="15"/>
                </a:lnTo>
                <a:lnTo>
                  <a:pt x="15" y="22"/>
                </a:lnTo>
                <a:lnTo>
                  <a:pt x="24" y="13"/>
                </a:lnTo>
                <a:lnTo>
                  <a:pt x="2" y="0"/>
                </a:lnTo>
                <a:close/>
              </a:path>
            </a:pathLst>
          </a:custGeom>
          <a:gradFill rotWithShape="1">
            <a:gsLst>
              <a:gs pos="0">
                <a:srgbClr val="66CCFF"/>
              </a:gs>
              <a:gs pos="100000">
                <a:srgbClr val="FFFFFF"/>
              </a:gs>
            </a:gsLst>
            <a:lin ang="5400000" scaled="1"/>
          </a:gradFill>
          <a:ln w="12700">
            <a:solidFill>
              <a:srgbClr val="000000"/>
            </a:solidFill>
            <a:round/>
            <a:headEnd/>
            <a:tailEnd/>
          </a:ln>
          <a:effectLs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defRPr sz="1000"/>
            </a:pPr>
            <a:endParaRPr lang="de-DE" sz="2000" b="0" i="0" u="none" strike="noStrike" baseline="0">
              <a:solidFill>
                <a:srgbClr val="000000"/>
              </a:solidFill>
              <a:latin typeface="MetaNormalLF-Roman"/>
            </a:endParaRPr>
          </a:p>
        </xdr:txBody>
      </xdr:sp>
      <xdr:sp macro="" textlink="">
        <xdr:nvSpPr>
          <xdr:cNvPr id="467475" name="Freeform 7"/>
          <xdr:cNvSpPr>
            <a:spLocks/>
          </xdr:cNvSpPr>
        </xdr:nvSpPr>
        <xdr:spPr bwMode="auto">
          <a:xfrm>
            <a:off x="5074" y="8184"/>
            <a:ext cx="1530" cy="1920"/>
          </a:xfrm>
          <a:custGeom>
            <a:avLst/>
            <a:gdLst>
              <a:gd name="T0" fmla="*/ 201 w 512"/>
              <a:gd name="T1" fmla="*/ 15 h 684"/>
              <a:gd name="T2" fmla="*/ 207 w 512"/>
              <a:gd name="T3" fmla="*/ 48 h 684"/>
              <a:gd name="T4" fmla="*/ 203 w 512"/>
              <a:gd name="T5" fmla="*/ 72 h 684"/>
              <a:gd name="T6" fmla="*/ 231 w 512"/>
              <a:gd name="T7" fmla="*/ 107 h 684"/>
              <a:gd name="T8" fmla="*/ 190 w 512"/>
              <a:gd name="T9" fmla="*/ 96 h 684"/>
              <a:gd name="T10" fmla="*/ 158 w 512"/>
              <a:gd name="T11" fmla="*/ 122 h 684"/>
              <a:gd name="T12" fmla="*/ 136 w 512"/>
              <a:gd name="T13" fmla="*/ 100 h 684"/>
              <a:gd name="T14" fmla="*/ 95 w 512"/>
              <a:gd name="T15" fmla="*/ 122 h 684"/>
              <a:gd name="T16" fmla="*/ 103 w 512"/>
              <a:gd name="T17" fmla="*/ 157 h 684"/>
              <a:gd name="T18" fmla="*/ 82 w 512"/>
              <a:gd name="T19" fmla="*/ 176 h 684"/>
              <a:gd name="T20" fmla="*/ 86 w 512"/>
              <a:gd name="T21" fmla="*/ 209 h 684"/>
              <a:gd name="T22" fmla="*/ 58 w 512"/>
              <a:gd name="T23" fmla="*/ 244 h 684"/>
              <a:gd name="T24" fmla="*/ 28 w 512"/>
              <a:gd name="T25" fmla="*/ 272 h 684"/>
              <a:gd name="T26" fmla="*/ 19 w 512"/>
              <a:gd name="T27" fmla="*/ 326 h 684"/>
              <a:gd name="T28" fmla="*/ 15 w 512"/>
              <a:gd name="T29" fmla="*/ 350 h 684"/>
              <a:gd name="T30" fmla="*/ 2 w 512"/>
              <a:gd name="T31" fmla="*/ 400 h 684"/>
              <a:gd name="T32" fmla="*/ 19 w 512"/>
              <a:gd name="T33" fmla="*/ 424 h 684"/>
              <a:gd name="T34" fmla="*/ 0 w 512"/>
              <a:gd name="T35" fmla="*/ 455 h 684"/>
              <a:gd name="T36" fmla="*/ 28 w 512"/>
              <a:gd name="T37" fmla="*/ 489 h 684"/>
              <a:gd name="T38" fmla="*/ 81 w 512"/>
              <a:gd name="T39" fmla="*/ 496 h 684"/>
              <a:gd name="T40" fmla="*/ 90 w 512"/>
              <a:gd name="T41" fmla="*/ 520 h 684"/>
              <a:gd name="T42" fmla="*/ 66 w 512"/>
              <a:gd name="T43" fmla="*/ 553 h 684"/>
              <a:gd name="T44" fmla="*/ 45 w 512"/>
              <a:gd name="T45" fmla="*/ 608 h 684"/>
              <a:gd name="T46" fmla="*/ 73 w 512"/>
              <a:gd name="T47" fmla="*/ 641 h 684"/>
              <a:gd name="T48" fmla="*/ 99 w 512"/>
              <a:gd name="T49" fmla="*/ 628 h 684"/>
              <a:gd name="T50" fmla="*/ 125 w 512"/>
              <a:gd name="T51" fmla="*/ 638 h 684"/>
              <a:gd name="T52" fmla="*/ 149 w 512"/>
              <a:gd name="T53" fmla="*/ 660 h 684"/>
              <a:gd name="T54" fmla="*/ 197 w 512"/>
              <a:gd name="T55" fmla="*/ 667 h 684"/>
              <a:gd name="T56" fmla="*/ 229 w 512"/>
              <a:gd name="T57" fmla="*/ 673 h 684"/>
              <a:gd name="T58" fmla="*/ 277 w 512"/>
              <a:gd name="T59" fmla="*/ 673 h 684"/>
              <a:gd name="T60" fmla="*/ 308 w 512"/>
              <a:gd name="T61" fmla="*/ 669 h 684"/>
              <a:gd name="T62" fmla="*/ 342 w 512"/>
              <a:gd name="T63" fmla="*/ 669 h 684"/>
              <a:gd name="T64" fmla="*/ 382 w 512"/>
              <a:gd name="T65" fmla="*/ 678 h 684"/>
              <a:gd name="T66" fmla="*/ 373 w 512"/>
              <a:gd name="T67" fmla="*/ 649 h 684"/>
              <a:gd name="T68" fmla="*/ 432 w 512"/>
              <a:gd name="T69" fmla="*/ 593 h 684"/>
              <a:gd name="T70" fmla="*/ 403 w 512"/>
              <a:gd name="T71" fmla="*/ 567 h 684"/>
              <a:gd name="T72" fmla="*/ 347 w 512"/>
              <a:gd name="T73" fmla="*/ 511 h 684"/>
              <a:gd name="T74" fmla="*/ 333 w 512"/>
              <a:gd name="T75" fmla="*/ 461 h 684"/>
              <a:gd name="T76" fmla="*/ 352 w 512"/>
              <a:gd name="T77" fmla="*/ 449 h 684"/>
              <a:gd name="T78" fmla="*/ 463 w 512"/>
              <a:gd name="T79" fmla="*/ 400 h 684"/>
              <a:gd name="T80" fmla="*/ 503 w 512"/>
              <a:gd name="T81" fmla="*/ 397 h 684"/>
              <a:gd name="T82" fmla="*/ 512 w 512"/>
              <a:gd name="T83" fmla="*/ 363 h 684"/>
              <a:gd name="T84" fmla="*/ 501 w 512"/>
              <a:gd name="T85" fmla="*/ 300 h 684"/>
              <a:gd name="T86" fmla="*/ 492 w 512"/>
              <a:gd name="T87" fmla="*/ 256 h 684"/>
              <a:gd name="T88" fmla="*/ 479 w 512"/>
              <a:gd name="T89" fmla="*/ 207 h 684"/>
              <a:gd name="T90" fmla="*/ 458 w 512"/>
              <a:gd name="T91" fmla="*/ 130 h 684"/>
              <a:gd name="T92" fmla="*/ 414 w 512"/>
              <a:gd name="T93" fmla="*/ 85 h 684"/>
              <a:gd name="T94" fmla="*/ 379 w 512"/>
              <a:gd name="T95" fmla="*/ 83 h 684"/>
              <a:gd name="T96" fmla="*/ 319 w 512"/>
              <a:gd name="T97" fmla="*/ 106 h 684"/>
              <a:gd name="T98" fmla="*/ 314 w 512"/>
              <a:gd name="T99" fmla="*/ 87 h 684"/>
              <a:gd name="T100" fmla="*/ 284 w 512"/>
              <a:gd name="T101" fmla="*/ 59 h 684"/>
              <a:gd name="T102" fmla="*/ 260 w 512"/>
              <a:gd name="T103" fmla="*/ 15 h 684"/>
              <a:gd name="T104" fmla="*/ 225 w 512"/>
              <a:gd name="T105" fmla="*/ 2 h 684"/>
              <a:gd name="T106" fmla="*/ 0 60000 65536"/>
              <a:gd name="T107" fmla="*/ 0 60000 65536"/>
              <a:gd name="T108" fmla="*/ 0 60000 65536"/>
              <a:gd name="T109" fmla="*/ 0 60000 65536"/>
              <a:gd name="T110" fmla="*/ 0 60000 65536"/>
              <a:gd name="T111" fmla="*/ 0 60000 65536"/>
              <a:gd name="T112" fmla="*/ 0 60000 65536"/>
              <a:gd name="T113" fmla="*/ 0 60000 65536"/>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w 512"/>
              <a:gd name="T160" fmla="*/ 0 h 684"/>
              <a:gd name="T161" fmla="*/ 512 w 512"/>
              <a:gd name="T162" fmla="*/ 684 h 684"/>
            </a:gdLst>
            <a:ahLst/>
            <a:cxnLst>
              <a:cxn ang="T106">
                <a:pos x="T0" y="T1"/>
              </a:cxn>
              <a:cxn ang="T107">
                <a:pos x="T2" y="T3"/>
              </a:cxn>
              <a:cxn ang="T108">
                <a:pos x="T4" y="T5"/>
              </a:cxn>
              <a:cxn ang="T109">
                <a:pos x="T6" y="T7"/>
              </a:cxn>
              <a:cxn ang="T110">
                <a:pos x="T8" y="T9"/>
              </a:cxn>
              <a:cxn ang="T111">
                <a:pos x="T10" y="T11"/>
              </a:cxn>
              <a:cxn ang="T112">
                <a:pos x="T12" y="T13"/>
              </a:cxn>
              <a:cxn ang="T113">
                <a:pos x="T14" y="T15"/>
              </a:cxn>
              <a:cxn ang="T114">
                <a:pos x="T16" y="T17"/>
              </a:cxn>
              <a:cxn ang="T115">
                <a:pos x="T18" y="T19"/>
              </a:cxn>
              <a:cxn ang="T116">
                <a:pos x="T20" y="T21"/>
              </a:cxn>
              <a:cxn ang="T117">
                <a:pos x="T22" y="T23"/>
              </a:cxn>
              <a:cxn ang="T118">
                <a:pos x="T24" y="T25"/>
              </a:cxn>
              <a:cxn ang="T119">
                <a:pos x="T26" y="T27"/>
              </a:cxn>
              <a:cxn ang="T120">
                <a:pos x="T28" y="T29"/>
              </a:cxn>
              <a:cxn ang="T121">
                <a:pos x="T30" y="T31"/>
              </a:cxn>
              <a:cxn ang="T122">
                <a:pos x="T32" y="T33"/>
              </a:cxn>
              <a:cxn ang="T123">
                <a:pos x="T34" y="T35"/>
              </a:cxn>
              <a:cxn ang="T124">
                <a:pos x="T36" y="T37"/>
              </a:cxn>
              <a:cxn ang="T125">
                <a:pos x="T38" y="T39"/>
              </a:cxn>
              <a:cxn ang="T126">
                <a:pos x="T40" y="T41"/>
              </a:cxn>
              <a:cxn ang="T127">
                <a:pos x="T42" y="T43"/>
              </a:cxn>
              <a:cxn ang="T128">
                <a:pos x="T44" y="T45"/>
              </a:cxn>
              <a:cxn ang="T129">
                <a:pos x="T46" y="T47"/>
              </a:cxn>
              <a:cxn ang="T130">
                <a:pos x="T48" y="T49"/>
              </a:cxn>
              <a:cxn ang="T131">
                <a:pos x="T50" y="T51"/>
              </a:cxn>
              <a:cxn ang="T132">
                <a:pos x="T52" y="T53"/>
              </a:cxn>
              <a:cxn ang="T133">
                <a:pos x="T54" y="T55"/>
              </a:cxn>
              <a:cxn ang="T134">
                <a:pos x="T56" y="T57"/>
              </a:cxn>
              <a:cxn ang="T135">
                <a:pos x="T58" y="T59"/>
              </a:cxn>
              <a:cxn ang="T136">
                <a:pos x="T60" y="T61"/>
              </a:cxn>
              <a:cxn ang="T137">
                <a:pos x="T62" y="T63"/>
              </a:cxn>
              <a:cxn ang="T138">
                <a:pos x="T64" y="T65"/>
              </a:cxn>
              <a:cxn ang="T139">
                <a:pos x="T66" y="T67"/>
              </a:cxn>
              <a:cxn ang="T140">
                <a:pos x="T68" y="T69"/>
              </a:cxn>
              <a:cxn ang="T141">
                <a:pos x="T70" y="T71"/>
              </a:cxn>
              <a:cxn ang="T142">
                <a:pos x="T72" y="T73"/>
              </a:cxn>
              <a:cxn ang="T143">
                <a:pos x="T74" y="T75"/>
              </a:cxn>
              <a:cxn ang="T144">
                <a:pos x="T76" y="T77"/>
              </a:cxn>
              <a:cxn ang="T145">
                <a:pos x="T78" y="T79"/>
              </a:cxn>
              <a:cxn ang="T146">
                <a:pos x="T80" y="T81"/>
              </a:cxn>
              <a:cxn ang="T147">
                <a:pos x="T82" y="T83"/>
              </a:cxn>
              <a:cxn ang="T148">
                <a:pos x="T84" y="T85"/>
              </a:cxn>
              <a:cxn ang="T149">
                <a:pos x="T86" y="T87"/>
              </a:cxn>
              <a:cxn ang="T150">
                <a:pos x="T88" y="T89"/>
              </a:cxn>
              <a:cxn ang="T151">
                <a:pos x="T90" y="T91"/>
              </a:cxn>
              <a:cxn ang="T152">
                <a:pos x="T92" y="T93"/>
              </a:cxn>
              <a:cxn ang="T153">
                <a:pos x="T94" y="T95"/>
              </a:cxn>
              <a:cxn ang="T154">
                <a:pos x="T96" y="T97"/>
              </a:cxn>
              <a:cxn ang="T155">
                <a:pos x="T98" y="T99"/>
              </a:cxn>
              <a:cxn ang="T156">
                <a:pos x="T100" y="T101"/>
              </a:cxn>
              <a:cxn ang="T157">
                <a:pos x="T102" y="T103"/>
              </a:cxn>
              <a:cxn ang="T158">
                <a:pos x="T104" y="T105"/>
              </a:cxn>
            </a:cxnLst>
            <a:rect l="T159" t="T160" r="T161" b="T162"/>
            <a:pathLst>
              <a:path w="512" h="684">
                <a:moveTo>
                  <a:pt x="212" y="0"/>
                </a:moveTo>
                <a:lnTo>
                  <a:pt x="201" y="7"/>
                </a:lnTo>
                <a:lnTo>
                  <a:pt x="201" y="15"/>
                </a:lnTo>
                <a:lnTo>
                  <a:pt x="203" y="22"/>
                </a:lnTo>
                <a:lnTo>
                  <a:pt x="205" y="33"/>
                </a:lnTo>
                <a:lnTo>
                  <a:pt x="207" y="48"/>
                </a:lnTo>
                <a:lnTo>
                  <a:pt x="201" y="54"/>
                </a:lnTo>
                <a:lnTo>
                  <a:pt x="201" y="63"/>
                </a:lnTo>
                <a:lnTo>
                  <a:pt x="203" y="72"/>
                </a:lnTo>
                <a:lnTo>
                  <a:pt x="218" y="85"/>
                </a:lnTo>
                <a:lnTo>
                  <a:pt x="227" y="87"/>
                </a:lnTo>
                <a:lnTo>
                  <a:pt x="231" y="107"/>
                </a:lnTo>
                <a:lnTo>
                  <a:pt x="210" y="102"/>
                </a:lnTo>
                <a:lnTo>
                  <a:pt x="199" y="91"/>
                </a:lnTo>
                <a:lnTo>
                  <a:pt x="190" y="96"/>
                </a:lnTo>
                <a:lnTo>
                  <a:pt x="173" y="117"/>
                </a:lnTo>
                <a:lnTo>
                  <a:pt x="166" y="124"/>
                </a:lnTo>
                <a:lnTo>
                  <a:pt x="158" y="122"/>
                </a:lnTo>
                <a:lnTo>
                  <a:pt x="157" y="113"/>
                </a:lnTo>
                <a:lnTo>
                  <a:pt x="151" y="106"/>
                </a:lnTo>
                <a:lnTo>
                  <a:pt x="136" y="100"/>
                </a:lnTo>
                <a:lnTo>
                  <a:pt x="114" y="100"/>
                </a:lnTo>
                <a:lnTo>
                  <a:pt x="107" y="109"/>
                </a:lnTo>
                <a:lnTo>
                  <a:pt x="95" y="122"/>
                </a:lnTo>
                <a:lnTo>
                  <a:pt x="105" y="131"/>
                </a:lnTo>
                <a:lnTo>
                  <a:pt x="105" y="148"/>
                </a:lnTo>
                <a:lnTo>
                  <a:pt x="103" y="157"/>
                </a:lnTo>
                <a:lnTo>
                  <a:pt x="99" y="165"/>
                </a:lnTo>
                <a:lnTo>
                  <a:pt x="86" y="174"/>
                </a:lnTo>
                <a:lnTo>
                  <a:pt x="82" y="176"/>
                </a:lnTo>
                <a:lnTo>
                  <a:pt x="84" y="189"/>
                </a:lnTo>
                <a:lnTo>
                  <a:pt x="90" y="198"/>
                </a:lnTo>
                <a:lnTo>
                  <a:pt x="86" y="209"/>
                </a:lnTo>
                <a:lnTo>
                  <a:pt x="77" y="222"/>
                </a:lnTo>
                <a:lnTo>
                  <a:pt x="66" y="235"/>
                </a:lnTo>
                <a:lnTo>
                  <a:pt x="58" y="244"/>
                </a:lnTo>
                <a:lnTo>
                  <a:pt x="45" y="254"/>
                </a:lnTo>
                <a:lnTo>
                  <a:pt x="35" y="257"/>
                </a:lnTo>
                <a:lnTo>
                  <a:pt x="28" y="272"/>
                </a:lnTo>
                <a:lnTo>
                  <a:pt x="26" y="294"/>
                </a:lnTo>
                <a:lnTo>
                  <a:pt x="19" y="307"/>
                </a:lnTo>
                <a:lnTo>
                  <a:pt x="19" y="326"/>
                </a:lnTo>
                <a:lnTo>
                  <a:pt x="11" y="335"/>
                </a:lnTo>
                <a:lnTo>
                  <a:pt x="9" y="341"/>
                </a:lnTo>
                <a:lnTo>
                  <a:pt x="15" y="350"/>
                </a:lnTo>
                <a:lnTo>
                  <a:pt x="19" y="365"/>
                </a:lnTo>
                <a:lnTo>
                  <a:pt x="28" y="378"/>
                </a:lnTo>
                <a:lnTo>
                  <a:pt x="2" y="400"/>
                </a:lnTo>
                <a:lnTo>
                  <a:pt x="7" y="413"/>
                </a:lnTo>
                <a:lnTo>
                  <a:pt x="17" y="422"/>
                </a:lnTo>
                <a:lnTo>
                  <a:pt x="19" y="424"/>
                </a:lnTo>
                <a:lnTo>
                  <a:pt x="19" y="433"/>
                </a:lnTo>
                <a:lnTo>
                  <a:pt x="6" y="442"/>
                </a:lnTo>
                <a:lnTo>
                  <a:pt x="0" y="455"/>
                </a:lnTo>
                <a:lnTo>
                  <a:pt x="6" y="472"/>
                </a:lnTo>
                <a:lnTo>
                  <a:pt x="13" y="483"/>
                </a:lnTo>
                <a:lnTo>
                  <a:pt x="28" y="489"/>
                </a:lnTo>
                <a:lnTo>
                  <a:pt x="47" y="492"/>
                </a:lnTo>
                <a:lnTo>
                  <a:pt x="66" y="494"/>
                </a:lnTo>
                <a:lnTo>
                  <a:pt x="81" y="496"/>
                </a:lnTo>
                <a:lnTo>
                  <a:pt x="92" y="504"/>
                </a:lnTo>
                <a:lnTo>
                  <a:pt x="103" y="513"/>
                </a:lnTo>
                <a:lnTo>
                  <a:pt x="90" y="520"/>
                </a:lnTo>
                <a:lnTo>
                  <a:pt x="79" y="531"/>
                </a:lnTo>
                <a:lnTo>
                  <a:pt x="68" y="541"/>
                </a:lnTo>
                <a:lnTo>
                  <a:pt x="66" y="553"/>
                </a:lnTo>
                <a:lnTo>
                  <a:pt x="60" y="580"/>
                </a:lnTo>
                <a:lnTo>
                  <a:pt x="51" y="597"/>
                </a:lnTo>
                <a:lnTo>
                  <a:pt x="45" y="608"/>
                </a:lnTo>
                <a:lnTo>
                  <a:pt x="60" y="628"/>
                </a:lnTo>
                <a:lnTo>
                  <a:pt x="64" y="634"/>
                </a:lnTo>
                <a:lnTo>
                  <a:pt x="73" y="641"/>
                </a:lnTo>
                <a:lnTo>
                  <a:pt x="82" y="640"/>
                </a:lnTo>
                <a:lnTo>
                  <a:pt x="94" y="634"/>
                </a:lnTo>
                <a:lnTo>
                  <a:pt x="99" y="628"/>
                </a:lnTo>
                <a:lnTo>
                  <a:pt x="101" y="625"/>
                </a:lnTo>
                <a:lnTo>
                  <a:pt x="118" y="628"/>
                </a:lnTo>
                <a:lnTo>
                  <a:pt x="125" y="638"/>
                </a:lnTo>
                <a:lnTo>
                  <a:pt x="131" y="649"/>
                </a:lnTo>
                <a:lnTo>
                  <a:pt x="138" y="658"/>
                </a:lnTo>
                <a:lnTo>
                  <a:pt x="149" y="660"/>
                </a:lnTo>
                <a:lnTo>
                  <a:pt x="171" y="658"/>
                </a:lnTo>
                <a:lnTo>
                  <a:pt x="182" y="656"/>
                </a:lnTo>
                <a:lnTo>
                  <a:pt x="197" y="667"/>
                </a:lnTo>
                <a:lnTo>
                  <a:pt x="208" y="662"/>
                </a:lnTo>
                <a:lnTo>
                  <a:pt x="219" y="665"/>
                </a:lnTo>
                <a:lnTo>
                  <a:pt x="229" y="673"/>
                </a:lnTo>
                <a:lnTo>
                  <a:pt x="247" y="665"/>
                </a:lnTo>
                <a:lnTo>
                  <a:pt x="264" y="665"/>
                </a:lnTo>
                <a:lnTo>
                  <a:pt x="277" y="673"/>
                </a:lnTo>
                <a:lnTo>
                  <a:pt x="286" y="677"/>
                </a:lnTo>
                <a:lnTo>
                  <a:pt x="297" y="669"/>
                </a:lnTo>
                <a:lnTo>
                  <a:pt x="308" y="669"/>
                </a:lnTo>
                <a:lnTo>
                  <a:pt x="327" y="665"/>
                </a:lnTo>
                <a:lnTo>
                  <a:pt x="340" y="673"/>
                </a:lnTo>
                <a:lnTo>
                  <a:pt x="342" y="669"/>
                </a:lnTo>
                <a:lnTo>
                  <a:pt x="356" y="678"/>
                </a:lnTo>
                <a:lnTo>
                  <a:pt x="368" y="684"/>
                </a:lnTo>
                <a:lnTo>
                  <a:pt x="382" y="678"/>
                </a:lnTo>
                <a:lnTo>
                  <a:pt x="384" y="669"/>
                </a:lnTo>
                <a:lnTo>
                  <a:pt x="375" y="656"/>
                </a:lnTo>
                <a:lnTo>
                  <a:pt x="373" y="649"/>
                </a:lnTo>
                <a:lnTo>
                  <a:pt x="368" y="627"/>
                </a:lnTo>
                <a:lnTo>
                  <a:pt x="419" y="593"/>
                </a:lnTo>
                <a:lnTo>
                  <a:pt x="432" y="593"/>
                </a:lnTo>
                <a:lnTo>
                  <a:pt x="434" y="588"/>
                </a:lnTo>
                <a:lnTo>
                  <a:pt x="416" y="581"/>
                </a:lnTo>
                <a:lnTo>
                  <a:pt x="403" y="567"/>
                </a:lnTo>
                <a:lnTo>
                  <a:pt x="370" y="538"/>
                </a:lnTo>
                <a:lnTo>
                  <a:pt x="366" y="515"/>
                </a:lnTo>
                <a:lnTo>
                  <a:pt x="347" y="511"/>
                </a:lnTo>
                <a:lnTo>
                  <a:pt x="345" y="489"/>
                </a:lnTo>
                <a:lnTo>
                  <a:pt x="341" y="470"/>
                </a:lnTo>
                <a:lnTo>
                  <a:pt x="333" y="461"/>
                </a:lnTo>
                <a:lnTo>
                  <a:pt x="338" y="452"/>
                </a:lnTo>
                <a:lnTo>
                  <a:pt x="342" y="448"/>
                </a:lnTo>
                <a:lnTo>
                  <a:pt x="352" y="449"/>
                </a:lnTo>
                <a:lnTo>
                  <a:pt x="383" y="440"/>
                </a:lnTo>
                <a:lnTo>
                  <a:pt x="449" y="406"/>
                </a:lnTo>
                <a:lnTo>
                  <a:pt x="463" y="400"/>
                </a:lnTo>
                <a:lnTo>
                  <a:pt x="477" y="391"/>
                </a:lnTo>
                <a:lnTo>
                  <a:pt x="488" y="403"/>
                </a:lnTo>
                <a:lnTo>
                  <a:pt x="503" y="397"/>
                </a:lnTo>
                <a:lnTo>
                  <a:pt x="507" y="382"/>
                </a:lnTo>
                <a:lnTo>
                  <a:pt x="506" y="373"/>
                </a:lnTo>
                <a:lnTo>
                  <a:pt x="512" y="363"/>
                </a:lnTo>
                <a:lnTo>
                  <a:pt x="504" y="351"/>
                </a:lnTo>
                <a:lnTo>
                  <a:pt x="495" y="330"/>
                </a:lnTo>
                <a:lnTo>
                  <a:pt x="501" y="300"/>
                </a:lnTo>
                <a:lnTo>
                  <a:pt x="491" y="285"/>
                </a:lnTo>
                <a:lnTo>
                  <a:pt x="487" y="270"/>
                </a:lnTo>
                <a:lnTo>
                  <a:pt x="492" y="256"/>
                </a:lnTo>
                <a:lnTo>
                  <a:pt x="489" y="244"/>
                </a:lnTo>
                <a:lnTo>
                  <a:pt x="468" y="221"/>
                </a:lnTo>
                <a:lnTo>
                  <a:pt x="479" y="207"/>
                </a:lnTo>
                <a:lnTo>
                  <a:pt x="479" y="183"/>
                </a:lnTo>
                <a:lnTo>
                  <a:pt x="481" y="155"/>
                </a:lnTo>
                <a:lnTo>
                  <a:pt x="458" y="130"/>
                </a:lnTo>
                <a:lnTo>
                  <a:pt x="447" y="115"/>
                </a:lnTo>
                <a:lnTo>
                  <a:pt x="434" y="102"/>
                </a:lnTo>
                <a:lnTo>
                  <a:pt x="414" y="85"/>
                </a:lnTo>
                <a:lnTo>
                  <a:pt x="401" y="76"/>
                </a:lnTo>
                <a:lnTo>
                  <a:pt x="392" y="74"/>
                </a:lnTo>
                <a:lnTo>
                  <a:pt x="379" y="83"/>
                </a:lnTo>
                <a:lnTo>
                  <a:pt x="369" y="89"/>
                </a:lnTo>
                <a:lnTo>
                  <a:pt x="340" y="111"/>
                </a:lnTo>
                <a:lnTo>
                  <a:pt x="319" y="106"/>
                </a:lnTo>
                <a:lnTo>
                  <a:pt x="310" y="106"/>
                </a:lnTo>
                <a:lnTo>
                  <a:pt x="310" y="98"/>
                </a:lnTo>
                <a:lnTo>
                  <a:pt x="314" y="87"/>
                </a:lnTo>
                <a:lnTo>
                  <a:pt x="319" y="78"/>
                </a:lnTo>
                <a:lnTo>
                  <a:pt x="292" y="61"/>
                </a:lnTo>
                <a:lnTo>
                  <a:pt x="284" y="59"/>
                </a:lnTo>
                <a:lnTo>
                  <a:pt x="271" y="48"/>
                </a:lnTo>
                <a:lnTo>
                  <a:pt x="266" y="28"/>
                </a:lnTo>
                <a:lnTo>
                  <a:pt x="260" y="15"/>
                </a:lnTo>
                <a:lnTo>
                  <a:pt x="251" y="17"/>
                </a:lnTo>
                <a:lnTo>
                  <a:pt x="240" y="4"/>
                </a:lnTo>
                <a:lnTo>
                  <a:pt x="225" y="2"/>
                </a:lnTo>
                <a:lnTo>
                  <a:pt x="212" y="0"/>
                </a:lnTo>
                <a:close/>
              </a:path>
            </a:pathLst>
          </a:custGeom>
          <a:gradFill rotWithShape="1">
            <a:gsLst>
              <a:gs pos="0">
                <a:srgbClr val="66CCFF"/>
              </a:gs>
              <a:gs pos="100000">
                <a:srgbClr val="FFFFFF"/>
              </a:gs>
            </a:gsLst>
            <a:lin ang="5400000" scaled="1"/>
          </a:gradFill>
          <a:ln w="12700">
            <a:solidFill>
              <a:srgbClr val="000000"/>
            </a:solidFill>
            <a:round/>
            <a:headEnd/>
            <a:tailEnd/>
          </a:ln>
          <a:effectLst/>
          <a:extLst/>
        </xdr:spPr>
        <xdr:txBody>
          <a:bodyPr vertOverflow="clip" wrap="square" lIns="91440" tIns="45720" rIns="91440" bIns="45720" anchor="t"/>
          <a:lstStyle/>
          <a:p>
            <a:pPr algn="l" rtl="0">
              <a:lnSpc>
                <a:spcPts val="2200"/>
              </a:lnSpc>
              <a:defRPr sz="1000"/>
            </a:pPr>
            <a:endParaRPr lang="de-DE" sz="2000" b="0" i="0" u="none" strike="noStrike" baseline="0">
              <a:solidFill>
                <a:srgbClr val="000000"/>
              </a:solidFill>
              <a:latin typeface="MetaNormalLF-Roman"/>
            </a:endParaRPr>
          </a:p>
          <a:p>
            <a:pPr algn="l" rtl="0">
              <a:lnSpc>
                <a:spcPts val="2200"/>
              </a:lnSpc>
              <a:defRPr sz="1000"/>
            </a:pPr>
            <a:endParaRPr lang="de-DE" sz="2000" b="0" i="0" u="none" strike="noStrike" baseline="0">
              <a:solidFill>
                <a:srgbClr val="000000"/>
              </a:solidFill>
              <a:latin typeface="MetaNormalLF-Roman"/>
            </a:endParaRPr>
          </a:p>
        </xdr:txBody>
      </xdr:sp>
    </xdr:grpSp>
    <xdr:clientData/>
  </xdr:twoCellAnchor>
  <xdr:twoCellAnchor>
    <xdr:from>
      <xdr:col>1</xdr:col>
      <xdr:colOff>161925</xdr:colOff>
      <xdr:row>626</xdr:row>
      <xdr:rowOff>85725</xdr:rowOff>
    </xdr:from>
    <xdr:to>
      <xdr:col>1</xdr:col>
      <xdr:colOff>1885950</xdr:colOff>
      <xdr:row>628</xdr:row>
      <xdr:rowOff>66675</xdr:rowOff>
    </xdr:to>
    <xdr:sp macro="" textlink="">
      <xdr:nvSpPr>
        <xdr:cNvPr id="467559" name="AutoShape 533"/>
        <xdr:cNvSpPr>
          <a:spLocks noChangeArrowheads="1"/>
        </xdr:cNvSpPr>
      </xdr:nvSpPr>
      <xdr:spPr bwMode="auto">
        <a:xfrm>
          <a:off x="542925" y="151618950"/>
          <a:ext cx="1724025" cy="304800"/>
        </a:xfrm>
        <a:custGeom>
          <a:avLst/>
          <a:gdLst>
            <a:gd name="T0" fmla="*/ 2147483647 w 21600"/>
            <a:gd name="T1" fmla="*/ 0 h 21600"/>
            <a:gd name="T2" fmla="*/ 0 w 21600"/>
            <a:gd name="T3" fmla="*/ 30346399 h 21600"/>
            <a:gd name="T4" fmla="*/ 2147483647 w 21600"/>
            <a:gd name="T5" fmla="*/ 60692798 h 21600"/>
            <a:gd name="T6" fmla="*/ 2147483647 w 21600"/>
            <a:gd name="T7" fmla="*/ 30346399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333366"/>
        </a:solidFill>
        <a:ln w="9525">
          <a:noFill/>
          <a:miter lim="800000"/>
          <a:headEnd/>
          <a:tailEnd/>
        </a:ln>
      </xdr:spPr>
    </xdr:sp>
    <xdr:clientData/>
  </xdr:twoCellAnchor>
  <xdr:oneCellAnchor>
    <xdr:from>
      <xdr:col>1</xdr:col>
      <xdr:colOff>800100</xdr:colOff>
      <xdr:row>624</xdr:row>
      <xdr:rowOff>0</xdr:rowOff>
    </xdr:from>
    <xdr:ext cx="709264" cy="857809"/>
    <xdr:sp macro="" textlink="">
      <xdr:nvSpPr>
        <xdr:cNvPr id="467478" name="Text Box 534"/>
        <xdr:cNvSpPr txBox="1">
          <a:spLocks noChangeArrowheads="1"/>
        </xdr:cNvSpPr>
      </xdr:nvSpPr>
      <xdr:spPr bwMode="auto">
        <a:xfrm>
          <a:off x="1188720" y="148422360"/>
          <a:ext cx="699679" cy="619529"/>
        </a:xfrm>
        <a:prstGeom prst="rect">
          <a:avLst/>
        </a:prstGeom>
        <a:noFill/>
        <a:ln>
          <a:noFill/>
        </a:ln>
        <a:effectLst/>
        <a:extLst/>
      </xdr:spPr>
      <xdr:txBody>
        <a:bodyPr wrap="none" lIns="91440" tIns="45720" rIns="91440" bIns="45720" anchor="t" upright="1">
          <a:spAutoFit/>
        </a:bodyPr>
        <a:lstStyle/>
        <a:p>
          <a:pPr algn="l" rtl="0">
            <a:lnSpc>
              <a:spcPts val="1300"/>
            </a:lnSpc>
            <a:defRPr sz="1000"/>
          </a:pPr>
          <a:r>
            <a:rPr lang="de-DE" sz="1200" b="0" i="0" u="none" strike="noStrike" baseline="0">
              <a:solidFill>
                <a:srgbClr val="000000"/>
              </a:solidFill>
              <a:latin typeface="MetaMediumLF-Roman"/>
            </a:rPr>
            <a:t>Ausfuhr</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clientData/>
  </xdr:oneCellAnchor>
  <xdr:oneCellAnchor>
    <xdr:from>
      <xdr:col>1</xdr:col>
      <xdr:colOff>2811780</xdr:colOff>
      <xdr:row>628</xdr:row>
      <xdr:rowOff>30480</xdr:rowOff>
    </xdr:from>
    <xdr:ext cx="699679" cy="857809"/>
    <xdr:sp macro="" textlink="">
      <xdr:nvSpPr>
        <xdr:cNvPr id="467479" name="Text Box 535"/>
        <xdr:cNvSpPr txBox="1">
          <a:spLocks noChangeArrowheads="1"/>
        </xdr:cNvSpPr>
      </xdr:nvSpPr>
      <xdr:spPr bwMode="auto">
        <a:xfrm>
          <a:off x="3200400" y="149092920"/>
          <a:ext cx="699679" cy="619529"/>
        </a:xfrm>
        <a:prstGeom prst="rect">
          <a:avLst/>
        </a:prstGeom>
        <a:noFill/>
        <a:ln>
          <a:noFill/>
        </a:ln>
        <a:effectLst/>
        <a:extLst/>
      </xdr:spPr>
      <xdr:txBody>
        <a:bodyPr wrap="none" lIns="91440" tIns="45720" rIns="91440" bIns="45720" anchor="t" upright="1">
          <a:spAutoFit/>
        </a:bodyPr>
        <a:lstStyle/>
        <a:p>
          <a:pPr algn="l" rtl="0">
            <a:lnSpc>
              <a:spcPts val="1300"/>
            </a:lnSpc>
            <a:defRPr sz="1000"/>
          </a:pPr>
          <a:r>
            <a:rPr lang="de-DE" sz="1200" b="0" i="0" u="none" strike="noStrike" baseline="0">
              <a:solidFill>
                <a:srgbClr val="000000"/>
              </a:solidFill>
              <a:latin typeface="MetaMediumLF-Roman"/>
            </a:rPr>
            <a:t>Ausfuhr</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clientData/>
  </xdr:oneCellAnchor>
  <xdr:twoCellAnchor editAs="oneCell">
    <xdr:from>
      <xdr:col>1</xdr:col>
      <xdr:colOff>838200</xdr:colOff>
      <xdr:row>636</xdr:row>
      <xdr:rowOff>68580</xdr:rowOff>
    </xdr:from>
    <xdr:to>
      <xdr:col>1</xdr:col>
      <xdr:colOff>4465320</xdr:colOff>
      <xdr:row>639</xdr:row>
      <xdr:rowOff>68580</xdr:rowOff>
    </xdr:to>
    <xdr:sp macro="" textlink="">
      <xdr:nvSpPr>
        <xdr:cNvPr id="467480" name="Text Box 536"/>
        <xdr:cNvSpPr txBox="1">
          <a:spLocks noChangeArrowheads="1"/>
        </xdr:cNvSpPr>
      </xdr:nvSpPr>
      <xdr:spPr bwMode="auto">
        <a:xfrm>
          <a:off x="1226820" y="150411180"/>
          <a:ext cx="3627120" cy="480060"/>
        </a:xfrm>
        <a:prstGeom prst="rect">
          <a:avLst/>
        </a:prstGeom>
        <a:solidFill>
          <a:srgbClr val="CCCCCC"/>
        </a:solidFill>
        <a:ln>
          <a:noFill/>
        </a:ln>
        <a:effectLst/>
        <a:extLst/>
      </xdr:spPr>
      <xdr:txBody>
        <a:bodyPr vertOverflow="clip" wrap="square" lIns="91440" tIns="45720" rIns="91440" bIns="45720" anchor="t" upright="1"/>
        <a:lstStyle/>
        <a:p>
          <a:pPr algn="l" rtl="0">
            <a:defRPr sz="1000"/>
          </a:pPr>
          <a:r>
            <a:rPr lang="de-DE" sz="1200" b="0" i="0" u="none" strike="noStrike" baseline="0">
              <a:solidFill>
                <a:srgbClr val="000000"/>
              </a:solidFill>
              <a:latin typeface="MetaMediumLF-Roman"/>
            </a:rPr>
            <a:t>Extrahandel = EU-Außengrenze </a:t>
          </a:r>
          <a:r>
            <a:rPr lang="de-DE" sz="1200" b="0" i="0" u="none" strike="noStrike" baseline="0">
              <a:solidFill>
                <a:srgbClr val="000000"/>
              </a:solidFill>
              <a:latin typeface="Arial"/>
              <a:cs typeface="Arial"/>
            </a:rPr>
            <a:t>≠</a:t>
          </a:r>
          <a:r>
            <a:rPr lang="de-DE" sz="1200" b="0" i="0" u="none" strike="noStrike" baseline="0">
              <a:solidFill>
                <a:srgbClr val="000000"/>
              </a:solidFill>
              <a:latin typeface="MetaMediumLF-Roman"/>
              <a:cs typeface="Arial"/>
            </a:rPr>
            <a:t> dt. Grenze</a:t>
          </a:r>
          <a:endParaRPr lang="de-DE" sz="2400" b="0" i="0" u="none" strike="noStrike" baseline="0">
            <a:solidFill>
              <a:srgbClr val="000000"/>
            </a:solidFill>
            <a:latin typeface="MetaMediumLF-Roman"/>
            <a:cs typeface="Arial"/>
          </a:endParaRPr>
        </a:p>
        <a:p>
          <a:pPr algn="l" rtl="0">
            <a:defRPr sz="1000"/>
          </a:pPr>
          <a:endParaRPr lang="de-DE" sz="2400" b="0" i="0" u="none" strike="noStrike" baseline="0">
            <a:solidFill>
              <a:srgbClr val="000000"/>
            </a:solidFill>
            <a:latin typeface="MetaMediumLF-Roman"/>
          </a:endParaRPr>
        </a:p>
      </xdr:txBody>
    </xdr:sp>
    <xdr:clientData/>
  </xdr:twoCellAnchor>
  <xdr:twoCellAnchor>
    <xdr:from>
      <xdr:col>1</xdr:col>
      <xdr:colOff>1828800</xdr:colOff>
      <xdr:row>623</xdr:row>
      <xdr:rowOff>66675</xdr:rowOff>
    </xdr:from>
    <xdr:to>
      <xdr:col>1</xdr:col>
      <xdr:colOff>2514600</xdr:colOff>
      <xdr:row>630</xdr:row>
      <xdr:rowOff>57150</xdr:rowOff>
    </xdr:to>
    <xdr:grpSp>
      <xdr:nvGrpSpPr>
        <xdr:cNvPr id="467563" name="Group 537"/>
        <xdr:cNvGrpSpPr>
          <a:grpSpLocks noChangeAspect="1"/>
        </xdr:cNvGrpSpPr>
      </xdr:nvGrpSpPr>
      <xdr:grpSpPr bwMode="auto">
        <a:xfrm>
          <a:off x="2209800" y="151114125"/>
          <a:ext cx="685800" cy="1123950"/>
          <a:chOff x="1927" y="618"/>
          <a:chExt cx="1257" cy="1155"/>
        </a:xfrm>
      </xdr:grpSpPr>
      <xdr:sp macro="" textlink="">
        <xdr:nvSpPr>
          <xdr:cNvPr id="467590" name="AutoShape 538"/>
          <xdr:cNvSpPr>
            <a:spLocks noChangeAspect="1" noChangeArrowheads="1"/>
          </xdr:cNvSpPr>
        </xdr:nvSpPr>
        <xdr:spPr bwMode="auto">
          <a:xfrm>
            <a:off x="1927" y="618"/>
            <a:ext cx="1257" cy="1155"/>
          </a:xfrm>
          <a:prstGeom prst="rect">
            <a:avLst/>
          </a:prstGeom>
          <a:noFill/>
          <a:ln w="9525">
            <a:noFill/>
            <a:miter lim="800000"/>
            <a:headEnd/>
            <a:tailEnd/>
          </a:ln>
        </xdr:spPr>
      </xdr:sp>
      <xdr:sp macro="" textlink="">
        <xdr:nvSpPr>
          <xdr:cNvPr id="467591" name="Freeform 539"/>
          <xdr:cNvSpPr>
            <a:spLocks/>
          </xdr:cNvSpPr>
        </xdr:nvSpPr>
        <xdr:spPr bwMode="auto">
          <a:xfrm>
            <a:off x="1934" y="695"/>
            <a:ext cx="1241" cy="1068"/>
          </a:xfrm>
          <a:custGeom>
            <a:avLst/>
            <a:gdLst>
              <a:gd name="T0" fmla="*/ 107 w 3723"/>
              <a:gd name="T1" fmla="*/ 3 h 3205"/>
              <a:gd name="T2" fmla="*/ 97 w 3723"/>
              <a:gd name="T3" fmla="*/ 3 h 3205"/>
              <a:gd name="T4" fmla="*/ 87 w 3723"/>
              <a:gd name="T5" fmla="*/ 5 h 3205"/>
              <a:gd name="T6" fmla="*/ 77 w 3723"/>
              <a:gd name="T7" fmla="*/ 10 h 3205"/>
              <a:gd name="T8" fmla="*/ 74 w 3723"/>
              <a:gd name="T9" fmla="*/ 15 h 3205"/>
              <a:gd name="T10" fmla="*/ 76 w 3723"/>
              <a:gd name="T11" fmla="*/ 23 h 3205"/>
              <a:gd name="T12" fmla="*/ 76 w 3723"/>
              <a:gd name="T13" fmla="*/ 28 h 3205"/>
              <a:gd name="T14" fmla="*/ 78 w 3723"/>
              <a:gd name="T15" fmla="*/ 34 h 3205"/>
              <a:gd name="T16" fmla="*/ 92 w 3723"/>
              <a:gd name="T17" fmla="*/ 35 h 3205"/>
              <a:gd name="T18" fmla="*/ 84 w 3723"/>
              <a:gd name="T19" fmla="*/ 49 h 3205"/>
              <a:gd name="T20" fmla="*/ 71 w 3723"/>
              <a:gd name="T21" fmla="*/ 52 h 3205"/>
              <a:gd name="T22" fmla="*/ 62 w 3723"/>
              <a:gd name="T23" fmla="*/ 49 h 3205"/>
              <a:gd name="T24" fmla="*/ 62 w 3723"/>
              <a:gd name="T25" fmla="*/ 37 h 3205"/>
              <a:gd name="T26" fmla="*/ 68 w 3723"/>
              <a:gd name="T27" fmla="*/ 34 h 3205"/>
              <a:gd name="T28" fmla="*/ 67 w 3723"/>
              <a:gd name="T29" fmla="*/ 29 h 3205"/>
              <a:gd name="T30" fmla="*/ 61 w 3723"/>
              <a:gd name="T31" fmla="*/ 25 h 3205"/>
              <a:gd name="T32" fmla="*/ 54 w 3723"/>
              <a:gd name="T33" fmla="*/ 28 h 3205"/>
              <a:gd name="T34" fmla="*/ 32 w 3723"/>
              <a:gd name="T35" fmla="*/ 63 h 3205"/>
              <a:gd name="T36" fmla="*/ 34 w 3723"/>
              <a:gd name="T37" fmla="*/ 71 h 3205"/>
              <a:gd name="T38" fmla="*/ 52 w 3723"/>
              <a:gd name="T39" fmla="*/ 75 h 3205"/>
              <a:gd name="T40" fmla="*/ 51 w 3723"/>
              <a:gd name="T41" fmla="*/ 76 h 3205"/>
              <a:gd name="T42" fmla="*/ 37 w 3723"/>
              <a:gd name="T43" fmla="*/ 81 h 3205"/>
              <a:gd name="T44" fmla="*/ 29 w 3723"/>
              <a:gd name="T45" fmla="*/ 82 h 3205"/>
              <a:gd name="T46" fmla="*/ 33 w 3723"/>
              <a:gd name="T47" fmla="*/ 84 h 3205"/>
              <a:gd name="T48" fmla="*/ 34 w 3723"/>
              <a:gd name="T49" fmla="*/ 88 h 3205"/>
              <a:gd name="T50" fmla="*/ 24 w 3723"/>
              <a:gd name="T51" fmla="*/ 85 h 3205"/>
              <a:gd name="T52" fmla="*/ 4 w 3723"/>
              <a:gd name="T53" fmla="*/ 82 h 3205"/>
              <a:gd name="T54" fmla="*/ 20 w 3723"/>
              <a:gd name="T55" fmla="*/ 87 h 3205"/>
              <a:gd name="T56" fmla="*/ 31 w 3723"/>
              <a:gd name="T57" fmla="*/ 90 h 3205"/>
              <a:gd name="T58" fmla="*/ 37 w 3723"/>
              <a:gd name="T59" fmla="*/ 94 h 3205"/>
              <a:gd name="T60" fmla="*/ 19 w 3723"/>
              <a:gd name="T61" fmla="*/ 92 h 3205"/>
              <a:gd name="T62" fmla="*/ 13 w 3723"/>
              <a:gd name="T63" fmla="*/ 93 h 3205"/>
              <a:gd name="T64" fmla="*/ 0 w 3723"/>
              <a:gd name="T65" fmla="*/ 93 h 3205"/>
              <a:gd name="T66" fmla="*/ 13 w 3723"/>
              <a:gd name="T67" fmla="*/ 98 h 3205"/>
              <a:gd name="T68" fmla="*/ 28 w 3723"/>
              <a:gd name="T69" fmla="*/ 97 h 3205"/>
              <a:gd name="T70" fmla="*/ 42 w 3723"/>
              <a:gd name="T71" fmla="*/ 93 h 3205"/>
              <a:gd name="T72" fmla="*/ 48 w 3723"/>
              <a:gd name="T73" fmla="*/ 91 h 3205"/>
              <a:gd name="T74" fmla="*/ 53 w 3723"/>
              <a:gd name="T75" fmla="*/ 88 h 3205"/>
              <a:gd name="T76" fmla="*/ 53 w 3723"/>
              <a:gd name="T77" fmla="*/ 91 h 3205"/>
              <a:gd name="T78" fmla="*/ 61 w 3723"/>
              <a:gd name="T79" fmla="*/ 91 h 3205"/>
              <a:gd name="T80" fmla="*/ 66 w 3723"/>
              <a:gd name="T81" fmla="*/ 90 h 3205"/>
              <a:gd name="T82" fmla="*/ 71 w 3723"/>
              <a:gd name="T83" fmla="*/ 96 h 3205"/>
              <a:gd name="T84" fmla="*/ 85 w 3723"/>
              <a:gd name="T85" fmla="*/ 96 h 3205"/>
              <a:gd name="T86" fmla="*/ 94 w 3723"/>
              <a:gd name="T87" fmla="*/ 102 h 3205"/>
              <a:gd name="T88" fmla="*/ 90 w 3723"/>
              <a:gd name="T89" fmla="*/ 115 h 3205"/>
              <a:gd name="T90" fmla="*/ 100 w 3723"/>
              <a:gd name="T91" fmla="*/ 117 h 3205"/>
              <a:gd name="T92" fmla="*/ 99 w 3723"/>
              <a:gd name="T93" fmla="*/ 107 h 3205"/>
              <a:gd name="T94" fmla="*/ 104 w 3723"/>
              <a:gd name="T95" fmla="*/ 99 h 3205"/>
              <a:gd name="T96" fmla="*/ 108 w 3723"/>
              <a:gd name="T97" fmla="*/ 91 h 3205"/>
              <a:gd name="T98" fmla="*/ 104 w 3723"/>
              <a:gd name="T99" fmla="*/ 85 h 3205"/>
              <a:gd name="T100" fmla="*/ 98 w 3723"/>
              <a:gd name="T101" fmla="*/ 71 h 3205"/>
              <a:gd name="T102" fmla="*/ 116 w 3723"/>
              <a:gd name="T103" fmla="*/ 71 h 3205"/>
              <a:gd name="T104" fmla="*/ 124 w 3723"/>
              <a:gd name="T105" fmla="*/ 59 h 3205"/>
              <a:gd name="T106" fmla="*/ 133 w 3723"/>
              <a:gd name="T107" fmla="*/ 51 h 3205"/>
              <a:gd name="T108" fmla="*/ 127 w 3723"/>
              <a:gd name="T109" fmla="*/ 44 h 3205"/>
              <a:gd name="T110" fmla="*/ 123 w 3723"/>
              <a:gd name="T111" fmla="*/ 36 h 3205"/>
              <a:gd name="T112" fmla="*/ 132 w 3723"/>
              <a:gd name="T113" fmla="*/ 33 h 3205"/>
              <a:gd name="T114" fmla="*/ 135 w 3723"/>
              <a:gd name="T115" fmla="*/ 25 h 3205"/>
              <a:gd name="T116" fmla="*/ 137 w 3723"/>
              <a:gd name="T117" fmla="*/ 14 h 3205"/>
              <a:gd name="T118" fmla="*/ 133 w 3723"/>
              <a:gd name="T119" fmla="*/ 7 h 3205"/>
              <a:gd name="T120" fmla="*/ 120 w 3723"/>
              <a:gd name="T121" fmla="*/ 2 h 3205"/>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 name="T174" fmla="*/ 0 60000 65536"/>
              <a:gd name="T175" fmla="*/ 0 60000 65536"/>
              <a:gd name="T176" fmla="*/ 0 60000 65536"/>
              <a:gd name="T177" fmla="*/ 0 60000 65536"/>
              <a:gd name="T178" fmla="*/ 0 60000 65536"/>
              <a:gd name="T179" fmla="*/ 0 60000 65536"/>
              <a:gd name="T180" fmla="*/ 0 60000 65536"/>
              <a:gd name="T181" fmla="*/ 0 60000 65536"/>
              <a:gd name="T182" fmla="*/ 0 60000 65536"/>
              <a:gd name="T183" fmla="*/ 0 w 3723"/>
              <a:gd name="T184" fmla="*/ 0 h 3205"/>
              <a:gd name="T185" fmla="*/ 3723 w 3723"/>
              <a:gd name="T186" fmla="*/ 3205 h 3205"/>
            </a:gdLst>
            <a:ahLst/>
            <a:cxnLst>
              <a:cxn ang="T122">
                <a:pos x="T0" y="T1"/>
              </a:cxn>
              <a:cxn ang="T123">
                <a:pos x="T2" y="T3"/>
              </a:cxn>
              <a:cxn ang="T124">
                <a:pos x="T4" y="T5"/>
              </a:cxn>
              <a:cxn ang="T125">
                <a:pos x="T6" y="T7"/>
              </a:cxn>
              <a:cxn ang="T126">
                <a:pos x="T8" y="T9"/>
              </a:cxn>
              <a:cxn ang="T127">
                <a:pos x="T10" y="T11"/>
              </a:cxn>
              <a:cxn ang="T128">
                <a:pos x="T12" y="T13"/>
              </a:cxn>
              <a:cxn ang="T129">
                <a:pos x="T14" y="T15"/>
              </a:cxn>
              <a:cxn ang="T130">
                <a:pos x="T16" y="T17"/>
              </a:cxn>
              <a:cxn ang="T131">
                <a:pos x="T18" y="T19"/>
              </a:cxn>
              <a:cxn ang="T132">
                <a:pos x="T20" y="T21"/>
              </a:cxn>
              <a:cxn ang="T133">
                <a:pos x="T22" y="T23"/>
              </a:cxn>
              <a:cxn ang="T134">
                <a:pos x="T24" y="T25"/>
              </a:cxn>
              <a:cxn ang="T135">
                <a:pos x="T26" y="T27"/>
              </a:cxn>
              <a:cxn ang="T136">
                <a:pos x="T28" y="T29"/>
              </a:cxn>
              <a:cxn ang="T137">
                <a:pos x="T30" y="T31"/>
              </a:cxn>
              <a:cxn ang="T138">
                <a:pos x="T32" y="T33"/>
              </a:cxn>
              <a:cxn ang="T139">
                <a:pos x="T34" y="T35"/>
              </a:cxn>
              <a:cxn ang="T140">
                <a:pos x="T36" y="T37"/>
              </a:cxn>
              <a:cxn ang="T141">
                <a:pos x="T38" y="T39"/>
              </a:cxn>
              <a:cxn ang="T142">
                <a:pos x="T40" y="T41"/>
              </a:cxn>
              <a:cxn ang="T143">
                <a:pos x="T42" y="T43"/>
              </a:cxn>
              <a:cxn ang="T144">
                <a:pos x="T44" y="T45"/>
              </a:cxn>
              <a:cxn ang="T145">
                <a:pos x="T46" y="T47"/>
              </a:cxn>
              <a:cxn ang="T146">
                <a:pos x="T48" y="T49"/>
              </a:cxn>
              <a:cxn ang="T147">
                <a:pos x="T50" y="T51"/>
              </a:cxn>
              <a:cxn ang="T148">
                <a:pos x="T52" y="T53"/>
              </a:cxn>
              <a:cxn ang="T149">
                <a:pos x="T54" y="T55"/>
              </a:cxn>
              <a:cxn ang="T150">
                <a:pos x="T56" y="T57"/>
              </a:cxn>
              <a:cxn ang="T151">
                <a:pos x="T58" y="T59"/>
              </a:cxn>
              <a:cxn ang="T152">
                <a:pos x="T60" y="T61"/>
              </a:cxn>
              <a:cxn ang="T153">
                <a:pos x="T62" y="T63"/>
              </a:cxn>
              <a:cxn ang="T154">
                <a:pos x="T64" y="T65"/>
              </a:cxn>
              <a:cxn ang="T155">
                <a:pos x="T66" y="T67"/>
              </a:cxn>
              <a:cxn ang="T156">
                <a:pos x="T68" y="T69"/>
              </a:cxn>
              <a:cxn ang="T157">
                <a:pos x="T70" y="T71"/>
              </a:cxn>
              <a:cxn ang="T158">
                <a:pos x="T72" y="T73"/>
              </a:cxn>
              <a:cxn ang="T159">
                <a:pos x="T74" y="T75"/>
              </a:cxn>
              <a:cxn ang="T160">
                <a:pos x="T76" y="T77"/>
              </a:cxn>
              <a:cxn ang="T161">
                <a:pos x="T78" y="T79"/>
              </a:cxn>
              <a:cxn ang="T162">
                <a:pos x="T80" y="T81"/>
              </a:cxn>
              <a:cxn ang="T163">
                <a:pos x="T82" y="T83"/>
              </a:cxn>
              <a:cxn ang="T164">
                <a:pos x="T84" y="T85"/>
              </a:cxn>
              <a:cxn ang="T165">
                <a:pos x="T86" y="T87"/>
              </a:cxn>
              <a:cxn ang="T166">
                <a:pos x="T88" y="T89"/>
              </a:cxn>
              <a:cxn ang="T167">
                <a:pos x="T90" y="T91"/>
              </a:cxn>
              <a:cxn ang="T168">
                <a:pos x="T92" y="T93"/>
              </a:cxn>
              <a:cxn ang="T169">
                <a:pos x="T94" y="T95"/>
              </a:cxn>
              <a:cxn ang="T170">
                <a:pos x="T96" y="T97"/>
              </a:cxn>
              <a:cxn ang="T171">
                <a:pos x="T98" y="T99"/>
              </a:cxn>
              <a:cxn ang="T172">
                <a:pos x="T100" y="T101"/>
              </a:cxn>
              <a:cxn ang="T173">
                <a:pos x="T102" y="T103"/>
              </a:cxn>
              <a:cxn ang="T174">
                <a:pos x="T104" y="T105"/>
              </a:cxn>
              <a:cxn ang="T175">
                <a:pos x="T106" y="T107"/>
              </a:cxn>
              <a:cxn ang="T176">
                <a:pos x="T108" y="T109"/>
              </a:cxn>
              <a:cxn ang="T177">
                <a:pos x="T110" y="T111"/>
              </a:cxn>
              <a:cxn ang="T178">
                <a:pos x="T112" y="T113"/>
              </a:cxn>
              <a:cxn ang="T179">
                <a:pos x="T114" y="T115"/>
              </a:cxn>
              <a:cxn ang="T180">
                <a:pos x="T116" y="T117"/>
              </a:cxn>
              <a:cxn ang="T181">
                <a:pos x="T118" y="T119"/>
              </a:cxn>
              <a:cxn ang="T182">
                <a:pos x="T120" y="T121"/>
              </a:cxn>
            </a:cxnLst>
            <a:rect l="T183" t="T184" r="T185" b="T186"/>
            <a:pathLst>
              <a:path w="3723" h="3205">
                <a:moveTo>
                  <a:pt x="3169" y="0"/>
                </a:moveTo>
                <a:lnTo>
                  <a:pt x="3094" y="19"/>
                </a:lnTo>
                <a:lnTo>
                  <a:pt x="3030" y="19"/>
                </a:lnTo>
                <a:lnTo>
                  <a:pt x="2950" y="56"/>
                </a:lnTo>
                <a:lnTo>
                  <a:pt x="2882" y="80"/>
                </a:lnTo>
                <a:lnTo>
                  <a:pt x="2857" y="114"/>
                </a:lnTo>
                <a:lnTo>
                  <a:pt x="2861" y="139"/>
                </a:lnTo>
                <a:lnTo>
                  <a:pt x="2813" y="135"/>
                </a:lnTo>
                <a:lnTo>
                  <a:pt x="2625" y="116"/>
                </a:lnTo>
                <a:lnTo>
                  <a:pt x="2622" y="81"/>
                </a:lnTo>
                <a:lnTo>
                  <a:pt x="2615" y="60"/>
                </a:lnTo>
                <a:lnTo>
                  <a:pt x="2575" y="62"/>
                </a:lnTo>
                <a:lnTo>
                  <a:pt x="2522" y="87"/>
                </a:lnTo>
                <a:lnTo>
                  <a:pt x="2450" y="100"/>
                </a:lnTo>
                <a:lnTo>
                  <a:pt x="2362" y="124"/>
                </a:lnTo>
                <a:lnTo>
                  <a:pt x="2259" y="157"/>
                </a:lnTo>
                <a:lnTo>
                  <a:pt x="2191" y="198"/>
                </a:lnTo>
                <a:lnTo>
                  <a:pt x="2157" y="225"/>
                </a:lnTo>
                <a:lnTo>
                  <a:pt x="2112" y="257"/>
                </a:lnTo>
                <a:lnTo>
                  <a:pt x="2068" y="279"/>
                </a:lnTo>
                <a:lnTo>
                  <a:pt x="2018" y="294"/>
                </a:lnTo>
                <a:lnTo>
                  <a:pt x="1992" y="322"/>
                </a:lnTo>
                <a:lnTo>
                  <a:pt x="1744" y="556"/>
                </a:lnTo>
                <a:lnTo>
                  <a:pt x="1788" y="566"/>
                </a:lnTo>
                <a:lnTo>
                  <a:pt x="1995" y="396"/>
                </a:lnTo>
                <a:lnTo>
                  <a:pt x="2051" y="414"/>
                </a:lnTo>
                <a:lnTo>
                  <a:pt x="2032" y="541"/>
                </a:lnTo>
                <a:lnTo>
                  <a:pt x="2024" y="575"/>
                </a:lnTo>
                <a:lnTo>
                  <a:pt x="2044" y="601"/>
                </a:lnTo>
                <a:lnTo>
                  <a:pt x="2040" y="634"/>
                </a:lnTo>
                <a:lnTo>
                  <a:pt x="1973" y="691"/>
                </a:lnTo>
                <a:lnTo>
                  <a:pt x="1961" y="730"/>
                </a:lnTo>
                <a:lnTo>
                  <a:pt x="1982" y="756"/>
                </a:lnTo>
                <a:lnTo>
                  <a:pt x="2027" y="759"/>
                </a:lnTo>
                <a:lnTo>
                  <a:pt x="2054" y="769"/>
                </a:lnTo>
                <a:lnTo>
                  <a:pt x="2108" y="769"/>
                </a:lnTo>
                <a:lnTo>
                  <a:pt x="2112" y="793"/>
                </a:lnTo>
                <a:lnTo>
                  <a:pt x="2071" y="813"/>
                </a:lnTo>
                <a:lnTo>
                  <a:pt x="2064" y="843"/>
                </a:lnTo>
                <a:lnTo>
                  <a:pt x="2112" y="924"/>
                </a:lnTo>
                <a:lnTo>
                  <a:pt x="2178" y="948"/>
                </a:lnTo>
                <a:lnTo>
                  <a:pt x="2207" y="970"/>
                </a:lnTo>
                <a:lnTo>
                  <a:pt x="2287" y="968"/>
                </a:lnTo>
                <a:lnTo>
                  <a:pt x="2352" y="958"/>
                </a:lnTo>
                <a:lnTo>
                  <a:pt x="2474" y="958"/>
                </a:lnTo>
                <a:lnTo>
                  <a:pt x="2439" y="1031"/>
                </a:lnTo>
                <a:lnTo>
                  <a:pt x="2396" y="1123"/>
                </a:lnTo>
                <a:lnTo>
                  <a:pt x="2384" y="1169"/>
                </a:lnTo>
                <a:lnTo>
                  <a:pt x="2288" y="1303"/>
                </a:lnTo>
                <a:lnTo>
                  <a:pt x="2263" y="1328"/>
                </a:lnTo>
                <a:lnTo>
                  <a:pt x="2249" y="1355"/>
                </a:lnTo>
                <a:lnTo>
                  <a:pt x="2172" y="1389"/>
                </a:lnTo>
                <a:lnTo>
                  <a:pt x="2065" y="1415"/>
                </a:lnTo>
                <a:lnTo>
                  <a:pt x="1977" y="1429"/>
                </a:lnTo>
                <a:lnTo>
                  <a:pt x="1930" y="1416"/>
                </a:lnTo>
                <a:lnTo>
                  <a:pt x="1874" y="1391"/>
                </a:lnTo>
                <a:lnTo>
                  <a:pt x="1826" y="1378"/>
                </a:lnTo>
                <a:lnTo>
                  <a:pt x="1802" y="1357"/>
                </a:lnTo>
                <a:lnTo>
                  <a:pt x="1744" y="1328"/>
                </a:lnTo>
                <a:lnTo>
                  <a:pt x="1668" y="1324"/>
                </a:lnTo>
                <a:lnTo>
                  <a:pt x="1661" y="1270"/>
                </a:lnTo>
                <a:lnTo>
                  <a:pt x="1696" y="1177"/>
                </a:lnTo>
                <a:lnTo>
                  <a:pt x="1714" y="1163"/>
                </a:lnTo>
                <a:lnTo>
                  <a:pt x="1705" y="1115"/>
                </a:lnTo>
                <a:lnTo>
                  <a:pt x="1685" y="1008"/>
                </a:lnTo>
                <a:lnTo>
                  <a:pt x="1686" y="931"/>
                </a:lnTo>
                <a:lnTo>
                  <a:pt x="1740" y="933"/>
                </a:lnTo>
                <a:lnTo>
                  <a:pt x="1798" y="975"/>
                </a:lnTo>
                <a:lnTo>
                  <a:pt x="1820" y="960"/>
                </a:lnTo>
                <a:lnTo>
                  <a:pt x="1847" y="924"/>
                </a:lnTo>
                <a:lnTo>
                  <a:pt x="1877" y="917"/>
                </a:lnTo>
                <a:lnTo>
                  <a:pt x="1919" y="894"/>
                </a:lnTo>
                <a:lnTo>
                  <a:pt x="1919" y="870"/>
                </a:lnTo>
                <a:lnTo>
                  <a:pt x="1870" y="836"/>
                </a:lnTo>
                <a:lnTo>
                  <a:pt x="1816" y="789"/>
                </a:lnTo>
                <a:lnTo>
                  <a:pt x="1764" y="722"/>
                </a:lnTo>
                <a:lnTo>
                  <a:pt x="1754" y="698"/>
                </a:lnTo>
                <a:lnTo>
                  <a:pt x="1775" y="676"/>
                </a:lnTo>
                <a:lnTo>
                  <a:pt x="1723" y="660"/>
                </a:lnTo>
                <a:lnTo>
                  <a:pt x="1638" y="666"/>
                </a:lnTo>
                <a:lnTo>
                  <a:pt x="1604" y="683"/>
                </a:lnTo>
                <a:lnTo>
                  <a:pt x="1566" y="698"/>
                </a:lnTo>
                <a:lnTo>
                  <a:pt x="1553" y="715"/>
                </a:lnTo>
                <a:lnTo>
                  <a:pt x="1529" y="757"/>
                </a:lnTo>
                <a:lnTo>
                  <a:pt x="1470" y="763"/>
                </a:lnTo>
                <a:lnTo>
                  <a:pt x="1419" y="702"/>
                </a:lnTo>
                <a:lnTo>
                  <a:pt x="1330" y="671"/>
                </a:lnTo>
                <a:lnTo>
                  <a:pt x="1106" y="1470"/>
                </a:lnTo>
                <a:lnTo>
                  <a:pt x="962" y="1616"/>
                </a:lnTo>
                <a:lnTo>
                  <a:pt x="864" y="1706"/>
                </a:lnTo>
                <a:lnTo>
                  <a:pt x="842" y="1766"/>
                </a:lnTo>
                <a:lnTo>
                  <a:pt x="918" y="1851"/>
                </a:lnTo>
                <a:lnTo>
                  <a:pt x="822" y="1884"/>
                </a:lnTo>
                <a:lnTo>
                  <a:pt x="842" y="1915"/>
                </a:lnTo>
                <a:lnTo>
                  <a:pt x="918" y="1925"/>
                </a:lnTo>
                <a:lnTo>
                  <a:pt x="1002" y="1962"/>
                </a:lnTo>
                <a:lnTo>
                  <a:pt x="1051" y="1969"/>
                </a:lnTo>
                <a:lnTo>
                  <a:pt x="1161" y="1988"/>
                </a:lnTo>
                <a:lnTo>
                  <a:pt x="1291" y="2026"/>
                </a:lnTo>
                <a:lnTo>
                  <a:pt x="1399" y="2026"/>
                </a:lnTo>
                <a:lnTo>
                  <a:pt x="1480" y="1964"/>
                </a:lnTo>
                <a:lnTo>
                  <a:pt x="1477" y="2032"/>
                </a:lnTo>
                <a:lnTo>
                  <a:pt x="1478" y="2062"/>
                </a:lnTo>
                <a:lnTo>
                  <a:pt x="1443" y="2096"/>
                </a:lnTo>
                <a:lnTo>
                  <a:pt x="1386" y="2066"/>
                </a:lnTo>
                <a:lnTo>
                  <a:pt x="1317" y="2072"/>
                </a:lnTo>
                <a:lnTo>
                  <a:pt x="1216" y="2061"/>
                </a:lnTo>
                <a:lnTo>
                  <a:pt x="1155" y="2049"/>
                </a:lnTo>
                <a:lnTo>
                  <a:pt x="1048" y="2168"/>
                </a:lnTo>
                <a:lnTo>
                  <a:pt x="990" y="2197"/>
                </a:lnTo>
                <a:lnTo>
                  <a:pt x="914" y="2215"/>
                </a:lnTo>
                <a:lnTo>
                  <a:pt x="912" y="2234"/>
                </a:lnTo>
                <a:lnTo>
                  <a:pt x="873" y="2235"/>
                </a:lnTo>
                <a:lnTo>
                  <a:pt x="836" y="2207"/>
                </a:lnTo>
                <a:lnTo>
                  <a:pt x="785" y="2207"/>
                </a:lnTo>
                <a:lnTo>
                  <a:pt x="710" y="2191"/>
                </a:lnTo>
                <a:lnTo>
                  <a:pt x="709" y="2227"/>
                </a:lnTo>
                <a:lnTo>
                  <a:pt x="753" y="2271"/>
                </a:lnTo>
                <a:lnTo>
                  <a:pt x="832" y="2295"/>
                </a:lnTo>
                <a:lnTo>
                  <a:pt x="894" y="2279"/>
                </a:lnTo>
                <a:lnTo>
                  <a:pt x="976" y="2279"/>
                </a:lnTo>
                <a:lnTo>
                  <a:pt x="1002" y="2292"/>
                </a:lnTo>
                <a:lnTo>
                  <a:pt x="1001" y="2339"/>
                </a:lnTo>
                <a:lnTo>
                  <a:pt x="976" y="2380"/>
                </a:lnTo>
                <a:lnTo>
                  <a:pt x="922" y="2386"/>
                </a:lnTo>
                <a:lnTo>
                  <a:pt x="855" y="2375"/>
                </a:lnTo>
                <a:lnTo>
                  <a:pt x="801" y="2350"/>
                </a:lnTo>
                <a:lnTo>
                  <a:pt x="739" y="2336"/>
                </a:lnTo>
                <a:lnTo>
                  <a:pt x="667" y="2295"/>
                </a:lnTo>
                <a:lnTo>
                  <a:pt x="637" y="2295"/>
                </a:lnTo>
                <a:lnTo>
                  <a:pt x="613" y="2269"/>
                </a:lnTo>
                <a:lnTo>
                  <a:pt x="555" y="2254"/>
                </a:lnTo>
                <a:lnTo>
                  <a:pt x="516" y="2236"/>
                </a:lnTo>
                <a:lnTo>
                  <a:pt x="320" y="2201"/>
                </a:lnTo>
                <a:lnTo>
                  <a:pt x="111" y="2215"/>
                </a:lnTo>
                <a:lnTo>
                  <a:pt x="183" y="2336"/>
                </a:lnTo>
                <a:lnTo>
                  <a:pt x="249" y="2328"/>
                </a:lnTo>
                <a:lnTo>
                  <a:pt x="363" y="2409"/>
                </a:lnTo>
                <a:lnTo>
                  <a:pt x="458" y="2409"/>
                </a:lnTo>
                <a:lnTo>
                  <a:pt x="544" y="2355"/>
                </a:lnTo>
                <a:lnTo>
                  <a:pt x="641" y="2332"/>
                </a:lnTo>
                <a:lnTo>
                  <a:pt x="683" y="2366"/>
                </a:lnTo>
                <a:lnTo>
                  <a:pt x="729" y="2382"/>
                </a:lnTo>
                <a:lnTo>
                  <a:pt x="788" y="2404"/>
                </a:lnTo>
                <a:lnTo>
                  <a:pt x="848" y="2419"/>
                </a:lnTo>
                <a:lnTo>
                  <a:pt x="931" y="2424"/>
                </a:lnTo>
                <a:lnTo>
                  <a:pt x="1002" y="2443"/>
                </a:lnTo>
                <a:lnTo>
                  <a:pt x="1028" y="2463"/>
                </a:lnTo>
                <a:lnTo>
                  <a:pt x="1045" y="2535"/>
                </a:lnTo>
                <a:lnTo>
                  <a:pt x="991" y="2541"/>
                </a:lnTo>
                <a:lnTo>
                  <a:pt x="864" y="2504"/>
                </a:lnTo>
                <a:lnTo>
                  <a:pt x="778" y="2473"/>
                </a:lnTo>
                <a:lnTo>
                  <a:pt x="734" y="2457"/>
                </a:lnTo>
                <a:lnTo>
                  <a:pt x="610" y="2493"/>
                </a:lnTo>
                <a:lnTo>
                  <a:pt x="525" y="2497"/>
                </a:lnTo>
                <a:lnTo>
                  <a:pt x="516" y="2541"/>
                </a:lnTo>
                <a:lnTo>
                  <a:pt x="484" y="2537"/>
                </a:lnTo>
                <a:lnTo>
                  <a:pt x="450" y="2551"/>
                </a:lnTo>
                <a:lnTo>
                  <a:pt x="414" y="2515"/>
                </a:lnTo>
                <a:lnTo>
                  <a:pt x="350" y="2504"/>
                </a:lnTo>
                <a:lnTo>
                  <a:pt x="281" y="2473"/>
                </a:lnTo>
                <a:lnTo>
                  <a:pt x="185" y="2481"/>
                </a:lnTo>
                <a:lnTo>
                  <a:pt x="124" y="2472"/>
                </a:lnTo>
                <a:lnTo>
                  <a:pt x="69" y="2483"/>
                </a:lnTo>
                <a:lnTo>
                  <a:pt x="11" y="2515"/>
                </a:lnTo>
                <a:lnTo>
                  <a:pt x="0" y="2537"/>
                </a:lnTo>
                <a:lnTo>
                  <a:pt x="44" y="2584"/>
                </a:lnTo>
                <a:lnTo>
                  <a:pt x="116" y="2627"/>
                </a:lnTo>
                <a:lnTo>
                  <a:pt x="236" y="2638"/>
                </a:lnTo>
                <a:lnTo>
                  <a:pt x="346" y="2646"/>
                </a:lnTo>
                <a:lnTo>
                  <a:pt x="458" y="2658"/>
                </a:lnTo>
                <a:lnTo>
                  <a:pt x="562" y="2690"/>
                </a:lnTo>
                <a:lnTo>
                  <a:pt x="667" y="2698"/>
                </a:lnTo>
                <a:lnTo>
                  <a:pt x="699" y="2680"/>
                </a:lnTo>
                <a:lnTo>
                  <a:pt x="767" y="2630"/>
                </a:lnTo>
                <a:lnTo>
                  <a:pt x="836" y="2605"/>
                </a:lnTo>
                <a:lnTo>
                  <a:pt x="918" y="2588"/>
                </a:lnTo>
                <a:lnTo>
                  <a:pt x="1049" y="2552"/>
                </a:lnTo>
                <a:lnTo>
                  <a:pt x="1109" y="2545"/>
                </a:lnTo>
                <a:lnTo>
                  <a:pt x="1132" y="2512"/>
                </a:lnTo>
                <a:lnTo>
                  <a:pt x="1123" y="2438"/>
                </a:lnTo>
                <a:lnTo>
                  <a:pt x="1189" y="2392"/>
                </a:lnTo>
                <a:lnTo>
                  <a:pt x="1233" y="2397"/>
                </a:lnTo>
                <a:lnTo>
                  <a:pt x="1257" y="2426"/>
                </a:lnTo>
                <a:lnTo>
                  <a:pt x="1286" y="2455"/>
                </a:lnTo>
                <a:lnTo>
                  <a:pt x="1340" y="2454"/>
                </a:lnTo>
                <a:lnTo>
                  <a:pt x="1349" y="2443"/>
                </a:lnTo>
                <a:lnTo>
                  <a:pt x="1386" y="2429"/>
                </a:lnTo>
                <a:lnTo>
                  <a:pt x="1399" y="2392"/>
                </a:lnTo>
                <a:lnTo>
                  <a:pt x="1444" y="2371"/>
                </a:lnTo>
                <a:lnTo>
                  <a:pt x="1502" y="2386"/>
                </a:lnTo>
                <a:lnTo>
                  <a:pt x="1546" y="2409"/>
                </a:lnTo>
                <a:lnTo>
                  <a:pt x="1496" y="2429"/>
                </a:lnTo>
                <a:lnTo>
                  <a:pt x="1475" y="2450"/>
                </a:lnTo>
                <a:lnTo>
                  <a:pt x="1420" y="2457"/>
                </a:lnTo>
                <a:lnTo>
                  <a:pt x="1409" y="2474"/>
                </a:lnTo>
                <a:lnTo>
                  <a:pt x="1442" y="2530"/>
                </a:lnTo>
                <a:lnTo>
                  <a:pt x="1527" y="2525"/>
                </a:lnTo>
                <a:lnTo>
                  <a:pt x="1568" y="2517"/>
                </a:lnTo>
                <a:lnTo>
                  <a:pt x="1639" y="2470"/>
                </a:lnTo>
                <a:lnTo>
                  <a:pt x="1684" y="2424"/>
                </a:lnTo>
                <a:lnTo>
                  <a:pt x="1758" y="2367"/>
                </a:lnTo>
                <a:lnTo>
                  <a:pt x="1794" y="2386"/>
                </a:lnTo>
                <a:lnTo>
                  <a:pt x="1769" y="2399"/>
                </a:lnTo>
                <a:lnTo>
                  <a:pt x="1787" y="2440"/>
                </a:lnTo>
                <a:lnTo>
                  <a:pt x="1759" y="2450"/>
                </a:lnTo>
                <a:lnTo>
                  <a:pt x="1689" y="2497"/>
                </a:lnTo>
                <a:lnTo>
                  <a:pt x="1690" y="2554"/>
                </a:lnTo>
                <a:lnTo>
                  <a:pt x="1801" y="2574"/>
                </a:lnTo>
                <a:lnTo>
                  <a:pt x="1916" y="2599"/>
                </a:lnTo>
                <a:lnTo>
                  <a:pt x="1982" y="2588"/>
                </a:lnTo>
                <a:lnTo>
                  <a:pt x="2013" y="2598"/>
                </a:lnTo>
                <a:lnTo>
                  <a:pt x="2229" y="2541"/>
                </a:lnTo>
                <a:lnTo>
                  <a:pt x="2277" y="2545"/>
                </a:lnTo>
                <a:lnTo>
                  <a:pt x="2308" y="2584"/>
                </a:lnTo>
                <a:lnTo>
                  <a:pt x="2362" y="2620"/>
                </a:lnTo>
                <a:lnTo>
                  <a:pt x="2464" y="2658"/>
                </a:lnTo>
                <a:lnTo>
                  <a:pt x="2497" y="2677"/>
                </a:lnTo>
                <a:lnTo>
                  <a:pt x="2513" y="2706"/>
                </a:lnTo>
                <a:lnTo>
                  <a:pt x="2550" y="2743"/>
                </a:lnTo>
                <a:lnTo>
                  <a:pt x="2511" y="2823"/>
                </a:lnTo>
                <a:lnTo>
                  <a:pt x="2530" y="2958"/>
                </a:lnTo>
                <a:lnTo>
                  <a:pt x="2468" y="2997"/>
                </a:lnTo>
                <a:lnTo>
                  <a:pt x="2450" y="3065"/>
                </a:lnTo>
                <a:lnTo>
                  <a:pt x="2439" y="3098"/>
                </a:lnTo>
                <a:lnTo>
                  <a:pt x="2462" y="3198"/>
                </a:lnTo>
                <a:lnTo>
                  <a:pt x="2525" y="3190"/>
                </a:lnTo>
                <a:lnTo>
                  <a:pt x="2575" y="3205"/>
                </a:lnTo>
                <a:lnTo>
                  <a:pt x="2644" y="3192"/>
                </a:lnTo>
                <a:lnTo>
                  <a:pt x="2706" y="3173"/>
                </a:lnTo>
                <a:lnTo>
                  <a:pt x="2758" y="3078"/>
                </a:lnTo>
                <a:lnTo>
                  <a:pt x="2764" y="2989"/>
                </a:lnTo>
                <a:lnTo>
                  <a:pt x="2715" y="2965"/>
                </a:lnTo>
                <a:lnTo>
                  <a:pt x="2774" y="2897"/>
                </a:lnTo>
                <a:lnTo>
                  <a:pt x="2666" y="2900"/>
                </a:lnTo>
                <a:lnTo>
                  <a:pt x="2606" y="2832"/>
                </a:lnTo>
                <a:lnTo>
                  <a:pt x="2639" y="2771"/>
                </a:lnTo>
                <a:lnTo>
                  <a:pt x="2683" y="2821"/>
                </a:lnTo>
                <a:lnTo>
                  <a:pt x="2788" y="2687"/>
                </a:lnTo>
                <a:lnTo>
                  <a:pt x="2804" y="2669"/>
                </a:lnTo>
                <a:lnTo>
                  <a:pt x="2810" y="2661"/>
                </a:lnTo>
                <a:lnTo>
                  <a:pt x="2750" y="2644"/>
                </a:lnTo>
                <a:lnTo>
                  <a:pt x="2831" y="2579"/>
                </a:lnTo>
                <a:lnTo>
                  <a:pt x="2872" y="2530"/>
                </a:lnTo>
                <a:lnTo>
                  <a:pt x="2923" y="2459"/>
                </a:lnTo>
                <a:lnTo>
                  <a:pt x="2923" y="2409"/>
                </a:lnTo>
                <a:lnTo>
                  <a:pt x="2910" y="2371"/>
                </a:lnTo>
                <a:lnTo>
                  <a:pt x="2863" y="2345"/>
                </a:lnTo>
                <a:lnTo>
                  <a:pt x="2831" y="2283"/>
                </a:lnTo>
                <a:lnTo>
                  <a:pt x="2817" y="2285"/>
                </a:lnTo>
                <a:lnTo>
                  <a:pt x="2783" y="2212"/>
                </a:lnTo>
                <a:lnTo>
                  <a:pt x="2735" y="2147"/>
                </a:lnTo>
                <a:lnTo>
                  <a:pt x="2702" y="2093"/>
                </a:lnTo>
                <a:lnTo>
                  <a:pt x="2618" y="1973"/>
                </a:lnTo>
                <a:lnTo>
                  <a:pt x="2652" y="1920"/>
                </a:lnTo>
                <a:lnTo>
                  <a:pt x="2682" y="1907"/>
                </a:lnTo>
                <a:lnTo>
                  <a:pt x="2760" y="1950"/>
                </a:lnTo>
                <a:lnTo>
                  <a:pt x="2731" y="1866"/>
                </a:lnTo>
                <a:lnTo>
                  <a:pt x="2755" y="1837"/>
                </a:lnTo>
                <a:lnTo>
                  <a:pt x="3138" y="1919"/>
                </a:lnTo>
                <a:lnTo>
                  <a:pt x="3335" y="1755"/>
                </a:lnTo>
                <a:lnTo>
                  <a:pt x="3390" y="1729"/>
                </a:lnTo>
                <a:lnTo>
                  <a:pt x="3412" y="1674"/>
                </a:lnTo>
                <a:lnTo>
                  <a:pt x="3376" y="1627"/>
                </a:lnTo>
                <a:lnTo>
                  <a:pt x="3346" y="1598"/>
                </a:lnTo>
                <a:lnTo>
                  <a:pt x="3362" y="1564"/>
                </a:lnTo>
                <a:lnTo>
                  <a:pt x="3407" y="1527"/>
                </a:lnTo>
                <a:lnTo>
                  <a:pt x="3516" y="1439"/>
                </a:lnTo>
                <a:lnTo>
                  <a:pt x="3551" y="1421"/>
                </a:lnTo>
                <a:lnTo>
                  <a:pt x="3595" y="1389"/>
                </a:lnTo>
                <a:lnTo>
                  <a:pt x="3630" y="1342"/>
                </a:lnTo>
                <a:lnTo>
                  <a:pt x="3609" y="1290"/>
                </a:lnTo>
                <a:lnTo>
                  <a:pt x="3552" y="1155"/>
                </a:lnTo>
                <a:lnTo>
                  <a:pt x="3512" y="1210"/>
                </a:lnTo>
                <a:lnTo>
                  <a:pt x="3417" y="1200"/>
                </a:lnTo>
                <a:lnTo>
                  <a:pt x="3305" y="1179"/>
                </a:lnTo>
                <a:lnTo>
                  <a:pt x="3288" y="1128"/>
                </a:lnTo>
                <a:lnTo>
                  <a:pt x="3333" y="1072"/>
                </a:lnTo>
                <a:lnTo>
                  <a:pt x="3281" y="1031"/>
                </a:lnTo>
                <a:lnTo>
                  <a:pt x="3310" y="968"/>
                </a:lnTo>
                <a:lnTo>
                  <a:pt x="3349" y="956"/>
                </a:lnTo>
                <a:lnTo>
                  <a:pt x="3436" y="962"/>
                </a:lnTo>
                <a:lnTo>
                  <a:pt x="3484" y="975"/>
                </a:lnTo>
                <a:lnTo>
                  <a:pt x="3556" y="948"/>
                </a:lnTo>
                <a:lnTo>
                  <a:pt x="3570" y="904"/>
                </a:lnTo>
                <a:lnTo>
                  <a:pt x="3560" y="875"/>
                </a:lnTo>
                <a:lnTo>
                  <a:pt x="3547" y="831"/>
                </a:lnTo>
                <a:lnTo>
                  <a:pt x="3584" y="789"/>
                </a:lnTo>
                <a:lnTo>
                  <a:pt x="3618" y="692"/>
                </a:lnTo>
                <a:lnTo>
                  <a:pt x="3635" y="666"/>
                </a:lnTo>
                <a:lnTo>
                  <a:pt x="3614" y="634"/>
                </a:lnTo>
                <a:lnTo>
                  <a:pt x="3652" y="571"/>
                </a:lnTo>
                <a:lnTo>
                  <a:pt x="3711" y="518"/>
                </a:lnTo>
                <a:lnTo>
                  <a:pt x="3699" y="420"/>
                </a:lnTo>
                <a:lnTo>
                  <a:pt x="3711" y="386"/>
                </a:lnTo>
                <a:lnTo>
                  <a:pt x="3723" y="342"/>
                </a:lnTo>
                <a:lnTo>
                  <a:pt x="3720" y="262"/>
                </a:lnTo>
                <a:lnTo>
                  <a:pt x="3680" y="217"/>
                </a:lnTo>
                <a:lnTo>
                  <a:pt x="3659" y="179"/>
                </a:lnTo>
                <a:lnTo>
                  <a:pt x="3584" y="178"/>
                </a:lnTo>
                <a:lnTo>
                  <a:pt x="3526" y="174"/>
                </a:lnTo>
                <a:lnTo>
                  <a:pt x="3458" y="139"/>
                </a:lnTo>
                <a:lnTo>
                  <a:pt x="3324" y="116"/>
                </a:lnTo>
                <a:lnTo>
                  <a:pt x="3254" y="111"/>
                </a:lnTo>
                <a:lnTo>
                  <a:pt x="3252" y="66"/>
                </a:lnTo>
                <a:lnTo>
                  <a:pt x="3231" y="60"/>
                </a:lnTo>
                <a:lnTo>
                  <a:pt x="3241" y="23"/>
                </a:lnTo>
                <a:lnTo>
                  <a:pt x="3169" y="0"/>
                </a:lnTo>
                <a:close/>
              </a:path>
            </a:pathLst>
          </a:custGeom>
          <a:gradFill rotWithShape="1">
            <a:gsLst>
              <a:gs pos="0">
                <a:srgbClr val="FF5D44"/>
              </a:gs>
              <a:gs pos="100000">
                <a:srgbClr val="FFFFFF"/>
              </a:gs>
            </a:gsLst>
            <a:lin ang="5400000" scaled="1"/>
          </a:gradFill>
          <a:ln w="11176">
            <a:solidFill>
              <a:srgbClr val="000000"/>
            </a:solidFill>
            <a:round/>
            <a:headEnd/>
            <a:tailEnd/>
          </a:ln>
        </xdr:spPr>
      </xdr:sp>
      <xdr:sp macro="" textlink="">
        <xdr:nvSpPr>
          <xdr:cNvPr id="467592" name="Freeform 540"/>
          <xdr:cNvSpPr>
            <a:spLocks/>
          </xdr:cNvSpPr>
        </xdr:nvSpPr>
        <xdr:spPr bwMode="auto">
          <a:xfrm>
            <a:off x="2552" y="1023"/>
            <a:ext cx="169" cy="136"/>
          </a:xfrm>
          <a:custGeom>
            <a:avLst/>
            <a:gdLst>
              <a:gd name="T0" fmla="*/ 18 w 508"/>
              <a:gd name="T1" fmla="*/ 2 h 407"/>
              <a:gd name="T2" fmla="*/ 14 w 508"/>
              <a:gd name="T3" fmla="*/ 2 h 407"/>
              <a:gd name="T4" fmla="*/ 10 w 508"/>
              <a:gd name="T5" fmla="*/ 0 h 407"/>
              <a:gd name="T6" fmla="*/ 6 w 508"/>
              <a:gd name="T7" fmla="*/ 6 h 407"/>
              <a:gd name="T8" fmla="*/ 3 w 508"/>
              <a:gd name="T9" fmla="*/ 7 h 407"/>
              <a:gd name="T10" fmla="*/ 2 w 508"/>
              <a:gd name="T11" fmla="*/ 10 h 407"/>
              <a:gd name="T12" fmla="*/ 0 w 508"/>
              <a:gd name="T13" fmla="*/ 11 h 407"/>
              <a:gd name="T14" fmla="*/ 1 w 508"/>
              <a:gd name="T15" fmla="*/ 14 h 407"/>
              <a:gd name="T16" fmla="*/ 5 w 508"/>
              <a:gd name="T17" fmla="*/ 15 h 407"/>
              <a:gd name="T18" fmla="*/ 7 w 508"/>
              <a:gd name="T19" fmla="*/ 14 h 407"/>
              <a:gd name="T20" fmla="*/ 11 w 508"/>
              <a:gd name="T21" fmla="*/ 13 h 407"/>
              <a:gd name="T22" fmla="*/ 12 w 508"/>
              <a:gd name="T23" fmla="*/ 12 h 407"/>
              <a:gd name="T24" fmla="*/ 14 w 508"/>
              <a:gd name="T25" fmla="*/ 11 h 407"/>
              <a:gd name="T26" fmla="*/ 15 w 508"/>
              <a:gd name="T27" fmla="*/ 10 h 407"/>
              <a:gd name="T28" fmla="*/ 17 w 508"/>
              <a:gd name="T29" fmla="*/ 6 h 407"/>
              <a:gd name="T30" fmla="*/ 18 w 508"/>
              <a:gd name="T31" fmla="*/ 6 h 407"/>
              <a:gd name="T32" fmla="*/ 19 w 508"/>
              <a:gd name="T33" fmla="*/ 4 h 407"/>
              <a:gd name="T34" fmla="*/ 18 w 508"/>
              <a:gd name="T35" fmla="*/ 2 h 407"/>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w 508"/>
              <a:gd name="T55" fmla="*/ 0 h 407"/>
              <a:gd name="T56" fmla="*/ 508 w 508"/>
              <a:gd name="T57" fmla="*/ 407 h 407"/>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T54" t="T55" r="T56" b="T57"/>
            <a:pathLst>
              <a:path w="508" h="407">
                <a:moveTo>
                  <a:pt x="483" y="41"/>
                </a:moveTo>
                <a:lnTo>
                  <a:pt x="371" y="48"/>
                </a:lnTo>
                <a:lnTo>
                  <a:pt x="258" y="0"/>
                </a:lnTo>
                <a:lnTo>
                  <a:pt x="153" y="155"/>
                </a:lnTo>
                <a:lnTo>
                  <a:pt x="84" y="199"/>
                </a:lnTo>
                <a:lnTo>
                  <a:pt x="46" y="262"/>
                </a:lnTo>
                <a:lnTo>
                  <a:pt x="0" y="293"/>
                </a:lnTo>
                <a:lnTo>
                  <a:pt x="30" y="376"/>
                </a:lnTo>
                <a:lnTo>
                  <a:pt x="122" y="407"/>
                </a:lnTo>
                <a:lnTo>
                  <a:pt x="201" y="390"/>
                </a:lnTo>
                <a:lnTo>
                  <a:pt x="293" y="356"/>
                </a:lnTo>
                <a:lnTo>
                  <a:pt x="327" y="323"/>
                </a:lnTo>
                <a:lnTo>
                  <a:pt x="368" y="307"/>
                </a:lnTo>
                <a:lnTo>
                  <a:pt x="413" y="279"/>
                </a:lnTo>
                <a:lnTo>
                  <a:pt x="465" y="172"/>
                </a:lnTo>
                <a:lnTo>
                  <a:pt x="492" y="149"/>
                </a:lnTo>
                <a:lnTo>
                  <a:pt x="508" y="110"/>
                </a:lnTo>
                <a:lnTo>
                  <a:pt x="483" y="41"/>
                </a:lnTo>
                <a:close/>
              </a:path>
            </a:pathLst>
          </a:custGeom>
          <a:gradFill rotWithShape="1">
            <a:gsLst>
              <a:gs pos="0">
                <a:srgbClr val="FF5D44"/>
              </a:gs>
              <a:gs pos="100000">
                <a:srgbClr val="FFFFFF"/>
              </a:gs>
            </a:gsLst>
            <a:lin ang="5400000" scaled="1"/>
          </a:gradFill>
          <a:ln w="11176">
            <a:solidFill>
              <a:srgbClr val="000000"/>
            </a:solidFill>
            <a:round/>
            <a:headEnd/>
            <a:tailEnd/>
          </a:ln>
        </xdr:spPr>
      </xdr:sp>
      <xdr:sp macro="" textlink="">
        <xdr:nvSpPr>
          <xdr:cNvPr id="467593" name="Freeform 541"/>
          <xdr:cNvSpPr>
            <a:spLocks/>
          </xdr:cNvSpPr>
        </xdr:nvSpPr>
        <xdr:spPr bwMode="auto">
          <a:xfrm>
            <a:off x="2133" y="1325"/>
            <a:ext cx="147" cy="67"/>
          </a:xfrm>
          <a:custGeom>
            <a:avLst/>
            <a:gdLst>
              <a:gd name="T0" fmla="*/ 0 w 441"/>
              <a:gd name="T1" fmla="*/ 1 h 201"/>
              <a:gd name="T2" fmla="*/ 3 w 441"/>
              <a:gd name="T3" fmla="*/ 0 h 201"/>
              <a:gd name="T4" fmla="*/ 4 w 441"/>
              <a:gd name="T5" fmla="*/ 0 h 201"/>
              <a:gd name="T6" fmla="*/ 6 w 441"/>
              <a:gd name="T7" fmla="*/ 1 h 201"/>
              <a:gd name="T8" fmla="*/ 8 w 441"/>
              <a:gd name="T9" fmla="*/ 2 h 201"/>
              <a:gd name="T10" fmla="*/ 9 w 441"/>
              <a:gd name="T11" fmla="*/ 2 h 201"/>
              <a:gd name="T12" fmla="*/ 16 w 441"/>
              <a:gd name="T13" fmla="*/ 6 h 201"/>
              <a:gd name="T14" fmla="*/ 16 w 441"/>
              <a:gd name="T15" fmla="*/ 7 h 201"/>
              <a:gd name="T16" fmla="*/ 16 w 441"/>
              <a:gd name="T17" fmla="*/ 7 h 201"/>
              <a:gd name="T18" fmla="*/ 13 w 441"/>
              <a:gd name="T19" fmla="*/ 7 h 201"/>
              <a:gd name="T20" fmla="*/ 12 w 441"/>
              <a:gd name="T21" fmla="*/ 7 h 201"/>
              <a:gd name="T22" fmla="*/ 10 w 441"/>
              <a:gd name="T23" fmla="*/ 6 h 201"/>
              <a:gd name="T24" fmla="*/ 8 w 441"/>
              <a:gd name="T25" fmla="*/ 5 h 201"/>
              <a:gd name="T26" fmla="*/ 7 w 441"/>
              <a:gd name="T27" fmla="*/ 4 h 201"/>
              <a:gd name="T28" fmla="*/ 4 w 441"/>
              <a:gd name="T29" fmla="*/ 3 h 201"/>
              <a:gd name="T30" fmla="*/ 2 w 441"/>
              <a:gd name="T31" fmla="*/ 2 h 201"/>
              <a:gd name="T32" fmla="*/ 0 w 441"/>
              <a:gd name="T33" fmla="*/ 2 h 201"/>
              <a:gd name="T34" fmla="*/ 0 w 441"/>
              <a:gd name="T35" fmla="*/ 1 h 201"/>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w 441"/>
              <a:gd name="T55" fmla="*/ 0 h 201"/>
              <a:gd name="T56" fmla="*/ 441 w 441"/>
              <a:gd name="T57" fmla="*/ 201 h 201"/>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T54" t="T55" r="T56" b="T57"/>
            <a:pathLst>
              <a:path w="441" h="201">
                <a:moveTo>
                  <a:pt x="0" y="16"/>
                </a:moveTo>
                <a:lnTo>
                  <a:pt x="72" y="0"/>
                </a:lnTo>
                <a:lnTo>
                  <a:pt x="111" y="2"/>
                </a:lnTo>
                <a:lnTo>
                  <a:pt x="169" y="16"/>
                </a:lnTo>
                <a:lnTo>
                  <a:pt x="206" y="49"/>
                </a:lnTo>
                <a:lnTo>
                  <a:pt x="250" y="56"/>
                </a:lnTo>
                <a:lnTo>
                  <a:pt x="429" y="153"/>
                </a:lnTo>
                <a:lnTo>
                  <a:pt x="441" y="184"/>
                </a:lnTo>
                <a:lnTo>
                  <a:pt x="429" y="201"/>
                </a:lnTo>
                <a:lnTo>
                  <a:pt x="343" y="196"/>
                </a:lnTo>
                <a:lnTo>
                  <a:pt x="311" y="177"/>
                </a:lnTo>
                <a:lnTo>
                  <a:pt x="264" y="174"/>
                </a:lnTo>
                <a:lnTo>
                  <a:pt x="223" y="130"/>
                </a:lnTo>
                <a:lnTo>
                  <a:pt x="182" y="119"/>
                </a:lnTo>
                <a:lnTo>
                  <a:pt x="120" y="90"/>
                </a:lnTo>
                <a:lnTo>
                  <a:pt x="58" y="67"/>
                </a:lnTo>
                <a:lnTo>
                  <a:pt x="0" y="46"/>
                </a:lnTo>
                <a:lnTo>
                  <a:pt x="0" y="16"/>
                </a:lnTo>
                <a:close/>
              </a:path>
            </a:pathLst>
          </a:custGeom>
          <a:gradFill rotWithShape="1">
            <a:gsLst>
              <a:gs pos="0">
                <a:srgbClr val="FF5D44"/>
              </a:gs>
              <a:gs pos="100000">
                <a:srgbClr val="FFFFFF"/>
              </a:gs>
            </a:gsLst>
            <a:lin ang="5400000" scaled="1"/>
          </a:gradFill>
          <a:ln w="11176">
            <a:solidFill>
              <a:srgbClr val="000000"/>
            </a:solidFill>
            <a:round/>
            <a:headEnd/>
            <a:tailEnd/>
          </a:ln>
        </xdr:spPr>
      </xdr:sp>
      <xdr:sp macro="" textlink="">
        <xdr:nvSpPr>
          <xdr:cNvPr id="467594" name="Freeform 542"/>
          <xdr:cNvSpPr>
            <a:spLocks/>
          </xdr:cNvSpPr>
        </xdr:nvSpPr>
        <xdr:spPr bwMode="auto">
          <a:xfrm>
            <a:off x="2067" y="1367"/>
            <a:ext cx="117" cy="47"/>
          </a:xfrm>
          <a:custGeom>
            <a:avLst/>
            <a:gdLst>
              <a:gd name="T0" fmla="*/ 0 w 353"/>
              <a:gd name="T1" fmla="*/ 2 h 143"/>
              <a:gd name="T2" fmla="*/ 1 w 353"/>
              <a:gd name="T3" fmla="*/ 1 h 143"/>
              <a:gd name="T4" fmla="*/ 2 w 353"/>
              <a:gd name="T5" fmla="*/ 0 h 143"/>
              <a:gd name="T6" fmla="*/ 9 w 353"/>
              <a:gd name="T7" fmla="*/ 0 h 143"/>
              <a:gd name="T8" fmla="*/ 13 w 353"/>
              <a:gd name="T9" fmla="*/ 3 h 143"/>
              <a:gd name="T10" fmla="*/ 12 w 353"/>
              <a:gd name="T11" fmla="*/ 5 h 143"/>
              <a:gd name="T12" fmla="*/ 10 w 353"/>
              <a:gd name="T13" fmla="*/ 5 h 143"/>
              <a:gd name="T14" fmla="*/ 8 w 353"/>
              <a:gd name="T15" fmla="*/ 4 h 143"/>
              <a:gd name="T16" fmla="*/ 5 w 353"/>
              <a:gd name="T17" fmla="*/ 2 h 143"/>
              <a:gd name="T18" fmla="*/ 2 w 353"/>
              <a:gd name="T19" fmla="*/ 3 h 143"/>
              <a:gd name="T20" fmla="*/ 1 w 353"/>
              <a:gd name="T21" fmla="*/ 3 h 143"/>
              <a:gd name="T22" fmla="*/ 0 w 353"/>
              <a:gd name="T23" fmla="*/ 2 h 143"/>
              <a:gd name="T24" fmla="*/ 0 60000 65536"/>
              <a:gd name="T25" fmla="*/ 0 60000 65536"/>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 name="T36" fmla="*/ 0 w 353"/>
              <a:gd name="T37" fmla="*/ 0 h 143"/>
              <a:gd name="T38" fmla="*/ 353 w 353"/>
              <a:gd name="T39" fmla="*/ 143 h 143"/>
            </a:gdLst>
            <a:ahLst/>
            <a:cxnLst>
              <a:cxn ang="T24">
                <a:pos x="T0" y="T1"/>
              </a:cxn>
              <a:cxn ang="T25">
                <a:pos x="T2" y="T3"/>
              </a:cxn>
              <a:cxn ang="T26">
                <a:pos x="T4" y="T5"/>
              </a:cxn>
              <a:cxn ang="T27">
                <a:pos x="T6" y="T7"/>
              </a:cxn>
              <a:cxn ang="T28">
                <a:pos x="T8" y="T9"/>
              </a:cxn>
              <a:cxn ang="T29">
                <a:pos x="T10" y="T11"/>
              </a:cxn>
              <a:cxn ang="T30">
                <a:pos x="T12" y="T13"/>
              </a:cxn>
              <a:cxn ang="T31">
                <a:pos x="T14" y="T15"/>
              </a:cxn>
              <a:cxn ang="T32">
                <a:pos x="T16" y="T17"/>
              </a:cxn>
              <a:cxn ang="T33">
                <a:pos x="T18" y="T19"/>
              </a:cxn>
              <a:cxn ang="T34">
                <a:pos x="T20" y="T21"/>
              </a:cxn>
              <a:cxn ang="T35">
                <a:pos x="T22" y="T23"/>
              </a:cxn>
            </a:cxnLst>
            <a:rect l="T36" t="T37" r="T38" b="T39"/>
            <a:pathLst>
              <a:path w="353" h="143">
                <a:moveTo>
                  <a:pt x="0" y="46"/>
                </a:moveTo>
                <a:lnTo>
                  <a:pt x="32" y="27"/>
                </a:lnTo>
                <a:lnTo>
                  <a:pt x="43" y="0"/>
                </a:lnTo>
                <a:lnTo>
                  <a:pt x="241" y="7"/>
                </a:lnTo>
                <a:lnTo>
                  <a:pt x="353" y="84"/>
                </a:lnTo>
                <a:lnTo>
                  <a:pt x="329" y="132"/>
                </a:lnTo>
                <a:lnTo>
                  <a:pt x="267" y="143"/>
                </a:lnTo>
                <a:lnTo>
                  <a:pt x="204" y="116"/>
                </a:lnTo>
                <a:lnTo>
                  <a:pt x="127" y="54"/>
                </a:lnTo>
                <a:lnTo>
                  <a:pt x="43" y="89"/>
                </a:lnTo>
                <a:lnTo>
                  <a:pt x="18" y="77"/>
                </a:lnTo>
                <a:lnTo>
                  <a:pt x="0" y="46"/>
                </a:lnTo>
                <a:close/>
              </a:path>
            </a:pathLst>
          </a:custGeom>
          <a:gradFill rotWithShape="1">
            <a:gsLst>
              <a:gs pos="0">
                <a:srgbClr val="FF5D44"/>
              </a:gs>
              <a:gs pos="100000">
                <a:srgbClr val="FFFFFF"/>
              </a:gs>
            </a:gsLst>
            <a:lin ang="5400000" scaled="1"/>
          </a:gradFill>
          <a:ln w="11176">
            <a:solidFill>
              <a:srgbClr val="000000"/>
            </a:solidFill>
            <a:round/>
            <a:headEnd/>
            <a:tailEnd/>
          </a:ln>
        </xdr:spPr>
      </xdr:sp>
      <xdr:sp macro="" textlink="">
        <xdr:nvSpPr>
          <xdr:cNvPr id="467595" name="Freeform 543"/>
          <xdr:cNvSpPr>
            <a:spLocks/>
          </xdr:cNvSpPr>
        </xdr:nvSpPr>
        <xdr:spPr bwMode="auto">
          <a:xfrm>
            <a:off x="2810" y="665"/>
            <a:ext cx="74" cy="30"/>
          </a:xfrm>
          <a:custGeom>
            <a:avLst/>
            <a:gdLst>
              <a:gd name="T0" fmla="*/ 0 w 222"/>
              <a:gd name="T1" fmla="*/ 2 h 90"/>
              <a:gd name="T2" fmla="*/ 8 w 222"/>
              <a:gd name="T3" fmla="*/ 0 h 90"/>
              <a:gd name="T4" fmla="*/ 6 w 222"/>
              <a:gd name="T5" fmla="*/ 2 h 90"/>
              <a:gd name="T6" fmla="*/ 1 w 222"/>
              <a:gd name="T7" fmla="*/ 3 h 90"/>
              <a:gd name="T8" fmla="*/ 0 w 222"/>
              <a:gd name="T9" fmla="*/ 2 h 90"/>
              <a:gd name="T10" fmla="*/ 0 60000 65536"/>
              <a:gd name="T11" fmla="*/ 0 60000 65536"/>
              <a:gd name="T12" fmla="*/ 0 60000 65536"/>
              <a:gd name="T13" fmla="*/ 0 60000 65536"/>
              <a:gd name="T14" fmla="*/ 0 60000 65536"/>
              <a:gd name="T15" fmla="*/ 0 w 222"/>
              <a:gd name="T16" fmla="*/ 0 h 90"/>
              <a:gd name="T17" fmla="*/ 222 w 222"/>
              <a:gd name="T18" fmla="*/ 90 h 90"/>
            </a:gdLst>
            <a:ahLst/>
            <a:cxnLst>
              <a:cxn ang="T10">
                <a:pos x="T0" y="T1"/>
              </a:cxn>
              <a:cxn ang="T11">
                <a:pos x="T2" y="T3"/>
              </a:cxn>
              <a:cxn ang="T12">
                <a:pos x="T4" y="T5"/>
              </a:cxn>
              <a:cxn ang="T13">
                <a:pos x="T6" y="T7"/>
              </a:cxn>
              <a:cxn ang="T14">
                <a:pos x="T8" y="T9"/>
              </a:cxn>
            </a:cxnLst>
            <a:rect l="T15" t="T16" r="T17" b="T18"/>
            <a:pathLst>
              <a:path w="222" h="90">
                <a:moveTo>
                  <a:pt x="0" y="65"/>
                </a:moveTo>
                <a:lnTo>
                  <a:pt x="222" y="0"/>
                </a:lnTo>
                <a:lnTo>
                  <a:pt x="159" y="61"/>
                </a:lnTo>
                <a:lnTo>
                  <a:pt x="37" y="90"/>
                </a:lnTo>
                <a:lnTo>
                  <a:pt x="0" y="65"/>
                </a:lnTo>
                <a:close/>
              </a:path>
            </a:pathLst>
          </a:custGeom>
          <a:gradFill rotWithShape="1">
            <a:gsLst>
              <a:gs pos="0">
                <a:srgbClr val="FF5D44"/>
              </a:gs>
              <a:gs pos="100000">
                <a:srgbClr val="FFFFFF"/>
              </a:gs>
            </a:gsLst>
            <a:lin ang="5400000" scaled="1"/>
          </a:gradFill>
          <a:ln w="11176">
            <a:solidFill>
              <a:srgbClr val="000000"/>
            </a:solidFill>
            <a:round/>
            <a:headEnd/>
            <a:tailEnd/>
          </a:ln>
        </xdr:spPr>
      </xdr:sp>
      <xdr:sp macro="" textlink="">
        <xdr:nvSpPr>
          <xdr:cNvPr id="467596" name="Freeform 544"/>
          <xdr:cNvSpPr>
            <a:spLocks/>
          </xdr:cNvSpPr>
        </xdr:nvSpPr>
        <xdr:spPr bwMode="auto">
          <a:xfrm>
            <a:off x="2387" y="821"/>
            <a:ext cx="71" cy="92"/>
          </a:xfrm>
          <a:custGeom>
            <a:avLst/>
            <a:gdLst>
              <a:gd name="T0" fmla="*/ 0 w 214"/>
              <a:gd name="T1" fmla="*/ 8 h 276"/>
              <a:gd name="T2" fmla="*/ 5 w 214"/>
              <a:gd name="T3" fmla="*/ 0 h 276"/>
              <a:gd name="T4" fmla="*/ 8 w 214"/>
              <a:gd name="T5" fmla="*/ 4 h 276"/>
              <a:gd name="T6" fmla="*/ 4 w 214"/>
              <a:gd name="T7" fmla="*/ 10 h 276"/>
              <a:gd name="T8" fmla="*/ 0 w 214"/>
              <a:gd name="T9" fmla="*/ 8 h 276"/>
              <a:gd name="T10" fmla="*/ 0 60000 65536"/>
              <a:gd name="T11" fmla="*/ 0 60000 65536"/>
              <a:gd name="T12" fmla="*/ 0 60000 65536"/>
              <a:gd name="T13" fmla="*/ 0 60000 65536"/>
              <a:gd name="T14" fmla="*/ 0 60000 65536"/>
              <a:gd name="T15" fmla="*/ 0 w 214"/>
              <a:gd name="T16" fmla="*/ 0 h 276"/>
              <a:gd name="T17" fmla="*/ 214 w 214"/>
              <a:gd name="T18" fmla="*/ 276 h 276"/>
            </a:gdLst>
            <a:ahLst/>
            <a:cxnLst>
              <a:cxn ang="T10">
                <a:pos x="T0" y="T1"/>
              </a:cxn>
              <a:cxn ang="T11">
                <a:pos x="T2" y="T3"/>
              </a:cxn>
              <a:cxn ang="T12">
                <a:pos x="T4" y="T5"/>
              </a:cxn>
              <a:cxn ang="T13">
                <a:pos x="T6" y="T7"/>
              </a:cxn>
              <a:cxn ang="T14">
                <a:pos x="T8" y="T9"/>
              </a:cxn>
            </a:cxnLst>
            <a:rect l="T15" t="T16" r="T17" b="T18"/>
            <a:pathLst>
              <a:path w="214" h="276">
                <a:moveTo>
                  <a:pt x="0" y="203"/>
                </a:moveTo>
                <a:lnTo>
                  <a:pt x="137" y="0"/>
                </a:lnTo>
                <a:lnTo>
                  <a:pt x="214" y="96"/>
                </a:lnTo>
                <a:lnTo>
                  <a:pt x="98" y="276"/>
                </a:lnTo>
                <a:lnTo>
                  <a:pt x="0" y="203"/>
                </a:lnTo>
                <a:close/>
              </a:path>
            </a:pathLst>
          </a:custGeom>
          <a:gradFill rotWithShape="1">
            <a:gsLst>
              <a:gs pos="0">
                <a:srgbClr val="FF5D44"/>
              </a:gs>
              <a:gs pos="100000">
                <a:srgbClr val="FFFFFF"/>
              </a:gs>
            </a:gsLst>
            <a:lin ang="5400000" scaled="1"/>
          </a:gradFill>
          <a:ln w="11176">
            <a:solidFill>
              <a:srgbClr val="000000"/>
            </a:solidFill>
            <a:round/>
            <a:headEnd/>
            <a:tailEnd/>
          </a:ln>
        </xdr:spPr>
      </xdr:sp>
      <xdr:sp macro="" textlink="">
        <xdr:nvSpPr>
          <xdr:cNvPr id="467597" name="Freeform 545"/>
          <xdr:cNvSpPr>
            <a:spLocks/>
          </xdr:cNvSpPr>
        </xdr:nvSpPr>
        <xdr:spPr bwMode="auto">
          <a:xfrm>
            <a:off x="2458" y="763"/>
            <a:ext cx="55" cy="44"/>
          </a:xfrm>
          <a:custGeom>
            <a:avLst/>
            <a:gdLst>
              <a:gd name="T0" fmla="*/ 0 w 165"/>
              <a:gd name="T1" fmla="*/ 4 h 131"/>
              <a:gd name="T2" fmla="*/ 5 w 165"/>
              <a:gd name="T3" fmla="*/ 0 h 131"/>
              <a:gd name="T4" fmla="*/ 6 w 165"/>
              <a:gd name="T5" fmla="*/ 1 h 131"/>
              <a:gd name="T6" fmla="*/ 1 w 165"/>
              <a:gd name="T7" fmla="*/ 5 h 131"/>
              <a:gd name="T8" fmla="*/ 0 w 165"/>
              <a:gd name="T9" fmla="*/ 4 h 131"/>
              <a:gd name="T10" fmla="*/ 0 60000 65536"/>
              <a:gd name="T11" fmla="*/ 0 60000 65536"/>
              <a:gd name="T12" fmla="*/ 0 60000 65536"/>
              <a:gd name="T13" fmla="*/ 0 60000 65536"/>
              <a:gd name="T14" fmla="*/ 0 60000 65536"/>
              <a:gd name="T15" fmla="*/ 0 w 165"/>
              <a:gd name="T16" fmla="*/ 0 h 131"/>
              <a:gd name="T17" fmla="*/ 165 w 165"/>
              <a:gd name="T18" fmla="*/ 131 h 131"/>
            </a:gdLst>
            <a:ahLst/>
            <a:cxnLst>
              <a:cxn ang="T10">
                <a:pos x="T0" y="T1"/>
              </a:cxn>
              <a:cxn ang="T11">
                <a:pos x="T2" y="T3"/>
              </a:cxn>
              <a:cxn ang="T12">
                <a:pos x="T4" y="T5"/>
              </a:cxn>
              <a:cxn ang="T13">
                <a:pos x="T6" y="T7"/>
              </a:cxn>
              <a:cxn ang="T14">
                <a:pos x="T8" y="T9"/>
              </a:cxn>
            </a:cxnLst>
            <a:rect l="T15" t="T16" r="T17" b="T18"/>
            <a:pathLst>
              <a:path w="165" h="131">
                <a:moveTo>
                  <a:pt x="0" y="105"/>
                </a:moveTo>
                <a:lnTo>
                  <a:pt x="142" y="0"/>
                </a:lnTo>
                <a:lnTo>
                  <a:pt x="165" y="17"/>
                </a:lnTo>
                <a:lnTo>
                  <a:pt x="14" y="131"/>
                </a:lnTo>
                <a:lnTo>
                  <a:pt x="0" y="105"/>
                </a:lnTo>
                <a:close/>
              </a:path>
            </a:pathLst>
          </a:custGeom>
          <a:gradFill rotWithShape="1">
            <a:gsLst>
              <a:gs pos="0">
                <a:srgbClr val="FF5D44"/>
              </a:gs>
              <a:gs pos="100000">
                <a:srgbClr val="FFFFFF"/>
              </a:gs>
            </a:gsLst>
            <a:lin ang="5400000" scaled="1"/>
          </a:gradFill>
          <a:ln w="11176">
            <a:solidFill>
              <a:srgbClr val="000000"/>
            </a:solidFill>
            <a:round/>
            <a:headEnd/>
            <a:tailEnd/>
          </a:ln>
        </xdr:spPr>
      </xdr:sp>
      <xdr:sp macro="" textlink="">
        <xdr:nvSpPr>
          <xdr:cNvPr id="467598" name="Freeform 546"/>
          <xdr:cNvSpPr>
            <a:spLocks/>
          </xdr:cNvSpPr>
        </xdr:nvSpPr>
        <xdr:spPr bwMode="auto">
          <a:xfrm>
            <a:off x="2536" y="710"/>
            <a:ext cx="97" cy="45"/>
          </a:xfrm>
          <a:custGeom>
            <a:avLst/>
            <a:gdLst>
              <a:gd name="T0" fmla="*/ 0 w 291"/>
              <a:gd name="T1" fmla="*/ 3 h 137"/>
              <a:gd name="T2" fmla="*/ 10 w 291"/>
              <a:gd name="T3" fmla="*/ 0 h 137"/>
              <a:gd name="T4" fmla="*/ 11 w 291"/>
              <a:gd name="T5" fmla="*/ 1 h 137"/>
              <a:gd name="T6" fmla="*/ 2 w 291"/>
              <a:gd name="T7" fmla="*/ 5 h 137"/>
              <a:gd name="T8" fmla="*/ 0 w 291"/>
              <a:gd name="T9" fmla="*/ 3 h 137"/>
              <a:gd name="T10" fmla="*/ 0 60000 65536"/>
              <a:gd name="T11" fmla="*/ 0 60000 65536"/>
              <a:gd name="T12" fmla="*/ 0 60000 65536"/>
              <a:gd name="T13" fmla="*/ 0 60000 65536"/>
              <a:gd name="T14" fmla="*/ 0 60000 65536"/>
              <a:gd name="T15" fmla="*/ 0 w 291"/>
              <a:gd name="T16" fmla="*/ 0 h 137"/>
              <a:gd name="T17" fmla="*/ 291 w 291"/>
              <a:gd name="T18" fmla="*/ 137 h 137"/>
            </a:gdLst>
            <a:ahLst/>
            <a:cxnLst>
              <a:cxn ang="T10">
                <a:pos x="T0" y="T1"/>
              </a:cxn>
              <a:cxn ang="T11">
                <a:pos x="T2" y="T3"/>
              </a:cxn>
              <a:cxn ang="T12">
                <a:pos x="T4" y="T5"/>
              </a:cxn>
              <a:cxn ang="T13">
                <a:pos x="T6" y="T7"/>
              </a:cxn>
              <a:cxn ang="T14">
                <a:pos x="T8" y="T9"/>
              </a:cxn>
            </a:cxnLst>
            <a:rect l="T15" t="T16" r="T17" b="T18"/>
            <a:pathLst>
              <a:path w="291" h="137">
                <a:moveTo>
                  <a:pt x="0" y="94"/>
                </a:moveTo>
                <a:lnTo>
                  <a:pt x="276" y="0"/>
                </a:lnTo>
                <a:lnTo>
                  <a:pt x="291" y="41"/>
                </a:lnTo>
                <a:lnTo>
                  <a:pt x="43" y="137"/>
                </a:lnTo>
                <a:lnTo>
                  <a:pt x="0" y="94"/>
                </a:lnTo>
                <a:close/>
              </a:path>
            </a:pathLst>
          </a:custGeom>
          <a:gradFill rotWithShape="1">
            <a:gsLst>
              <a:gs pos="0">
                <a:srgbClr val="FF5D44"/>
              </a:gs>
              <a:gs pos="100000">
                <a:srgbClr val="FFFFFF"/>
              </a:gs>
            </a:gsLst>
            <a:lin ang="5400000" scaled="1"/>
          </a:gradFill>
          <a:ln w="11176">
            <a:solidFill>
              <a:srgbClr val="000000"/>
            </a:solidFill>
            <a:round/>
            <a:headEnd/>
            <a:tailEnd/>
          </a:ln>
        </xdr:spPr>
      </xdr:sp>
      <xdr:sp macro="" textlink="">
        <xdr:nvSpPr>
          <xdr:cNvPr id="467599" name="Freeform 547"/>
          <xdr:cNvSpPr>
            <a:spLocks/>
          </xdr:cNvSpPr>
        </xdr:nvSpPr>
        <xdr:spPr bwMode="auto">
          <a:xfrm>
            <a:off x="2653" y="698"/>
            <a:ext cx="92" cy="19"/>
          </a:xfrm>
          <a:custGeom>
            <a:avLst/>
            <a:gdLst>
              <a:gd name="T0" fmla="*/ 0 w 276"/>
              <a:gd name="T1" fmla="*/ 1 h 58"/>
              <a:gd name="T2" fmla="*/ 10 w 276"/>
              <a:gd name="T3" fmla="*/ 0 h 58"/>
              <a:gd name="T4" fmla="*/ 10 w 276"/>
              <a:gd name="T5" fmla="*/ 1 h 58"/>
              <a:gd name="T6" fmla="*/ 1 w 276"/>
              <a:gd name="T7" fmla="*/ 2 h 58"/>
              <a:gd name="T8" fmla="*/ 0 w 276"/>
              <a:gd name="T9" fmla="*/ 1 h 58"/>
              <a:gd name="T10" fmla="*/ 0 60000 65536"/>
              <a:gd name="T11" fmla="*/ 0 60000 65536"/>
              <a:gd name="T12" fmla="*/ 0 60000 65536"/>
              <a:gd name="T13" fmla="*/ 0 60000 65536"/>
              <a:gd name="T14" fmla="*/ 0 60000 65536"/>
              <a:gd name="T15" fmla="*/ 0 w 276"/>
              <a:gd name="T16" fmla="*/ 0 h 58"/>
              <a:gd name="T17" fmla="*/ 276 w 276"/>
              <a:gd name="T18" fmla="*/ 58 h 58"/>
            </a:gdLst>
            <a:ahLst/>
            <a:cxnLst>
              <a:cxn ang="T10">
                <a:pos x="T0" y="T1"/>
              </a:cxn>
              <a:cxn ang="T11">
                <a:pos x="T2" y="T3"/>
              </a:cxn>
              <a:cxn ang="T12">
                <a:pos x="T4" y="T5"/>
              </a:cxn>
              <a:cxn ang="T13">
                <a:pos x="T6" y="T7"/>
              </a:cxn>
              <a:cxn ang="T14">
                <a:pos x="T8" y="T9"/>
              </a:cxn>
            </a:cxnLst>
            <a:rect l="T15" t="T16" r="T17" b="T18"/>
            <a:pathLst>
              <a:path w="276" h="58">
                <a:moveTo>
                  <a:pt x="0" y="22"/>
                </a:moveTo>
                <a:lnTo>
                  <a:pt x="276" y="0"/>
                </a:lnTo>
                <a:lnTo>
                  <a:pt x="269" y="37"/>
                </a:lnTo>
                <a:lnTo>
                  <a:pt x="19" y="58"/>
                </a:lnTo>
                <a:lnTo>
                  <a:pt x="0" y="22"/>
                </a:lnTo>
                <a:close/>
              </a:path>
            </a:pathLst>
          </a:custGeom>
          <a:gradFill rotWithShape="1">
            <a:gsLst>
              <a:gs pos="0">
                <a:srgbClr val="FF9900"/>
              </a:gs>
              <a:gs pos="100000">
                <a:srgbClr val="FFFFFF"/>
              </a:gs>
            </a:gsLst>
            <a:lin ang="5400000" scaled="1"/>
          </a:gradFill>
          <a:ln w="11176">
            <a:solidFill>
              <a:srgbClr val="000000"/>
            </a:solidFill>
            <a:round/>
            <a:headEnd/>
            <a:tailEnd/>
          </a:ln>
        </xdr:spPr>
      </xdr:sp>
      <xdr:sp macro="" textlink="">
        <xdr:nvSpPr>
          <xdr:cNvPr id="467600" name="Freeform 548"/>
          <xdr:cNvSpPr>
            <a:spLocks/>
          </xdr:cNvSpPr>
        </xdr:nvSpPr>
        <xdr:spPr bwMode="auto">
          <a:xfrm>
            <a:off x="2941" y="639"/>
            <a:ext cx="36" cy="26"/>
          </a:xfrm>
          <a:custGeom>
            <a:avLst/>
            <a:gdLst>
              <a:gd name="T0" fmla="*/ 0 w 107"/>
              <a:gd name="T1" fmla="*/ 1 h 77"/>
              <a:gd name="T2" fmla="*/ 4 w 107"/>
              <a:gd name="T3" fmla="*/ 0 h 77"/>
              <a:gd name="T4" fmla="*/ 4 w 107"/>
              <a:gd name="T5" fmla="*/ 2 h 77"/>
              <a:gd name="T6" fmla="*/ 2 w 107"/>
              <a:gd name="T7" fmla="*/ 3 h 77"/>
              <a:gd name="T8" fmla="*/ 0 w 107"/>
              <a:gd name="T9" fmla="*/ 1 h 77"/>
              <a:gd name="T10" fmla="*/ 0 60000 65536"/>
              <a:gd name="T11" fmla="*/ 0 60000 65536"/>
              <a:gd name="T12" fmla="*/ 0 60000 65536"/>
              <a:gd name="T13" fmla="*/ 0 60000 65536"/>
              <a:gd name="T14" fmla="*/ 0 60000 65536"/>
              <a:gd name="T15" fmla="*/ 0 w 107"/>
              <a:gd name="T16" fmla="*/ 0 h 77"/>
              <a:gd name="T17" fmla="*/ 107 w 107"/>
              <a:gd name="T18" fmla="*/ 77 h 77"/>
            </a:gdLst>
            <a:ahLst/>
            <a:cxnLst>
              <a:cxn ang="T10">
                <a:pos x="T0" y="T1"/>
              </a:cxn>
              <a:cxn ang="T11">
                <a:pos x="T2" y="T3"/>
              </a:cxn>
              <a:cxn ang="T12">
                <a:pos x="T4" y="T5"/>
              </a:cxn>
              <a:cxn ang="T13">
                <a:pos x="T6" y="T7"/>
              </a:cxn>
              <a:cxn ang="T14">
                <a:pos x="T8" y="T9"/>
              </a:cxn>
            </a:cxnLst>
            <a:rect l="T15" t="T16" r="T17" b="T18"/>
            <a:pathLst>
              <a:path w="107" h="77">
                <a:moveTo>
                  <a:pt x="0" y="34"/>
                </a:moveTo>
                <a:lnTo>
                  <a:pt x="107" y="0"/>
                </a:lnTo>
                <a:lnTo>
                  <a:pt x="100" y="61"/>
                </a:lnTo>
                <a:lnTo>
                  <a:pt x="43" y="77"/>
                </a:lnTo>
                <a:lnTo>
                  <a:pt x="0" y="34"/>
                </a:lnTo>
                <a:close/>
              </a:path>
            </a:pathLst>
          </a:custGeom>
          <a:gradFill rotWithShape="1">
            <a:gsLst>
              <a:gs pos="0">
                <a:srgbClr val="FF9900"/>
              </a:gs>
              <a:gs pos="100000">
                <a:srgbClr val="FFFFFF"/>
              </a:gs>
            </a:gsLst>
            <a:lin ang="5400000" scaled="1"/>
          </a:gradFill>
          <a:ln w="11176">
            <a:solidFill>
              <a:srgbClr val="000000"/>
            </a:solidFill>
            <a:round/>
            <a:headEnd/>
            <a:tailEnd/>
          </a:ln>
        </xdr:spPr>
      </xdr:sp>
      <xdr:sp macro="" textlink="">
        <xdr:nvSpPr>
          <xdr:cNvPr id="467601" name="Freeform 549"/>
          <xdr:cNvSpPr>
            <a:spLocks/>
          </xdr:cNvSpPr>
        </xdr:nvSpPr>
        <xdr:spPr bwMode="auto">
          <a:xfrm>
            <a:off x="3016" y="623"/>
            <a:ext cx="31" cy="14"/>
          </a:xfrm>
          <a:custGeom>
            <a:avLst/>
            <a:gdLst>
              <a:gd name="T0" fmla="*/ 0 w 94"/>
              <a:gd name="T1" fmla="*/ 0 h 42"/>
              <a:gd name="T2" fmla="*/ 2 w 94"/>
              <a:gd name="T3" fmla="*/ 0 h 42"/>
              <a:gd name="T4" fmla="*/ 3 w 94"/>
              <a:gd name="T5" fmla="*/ 1 h 42"/>
              <a:gd name="T6" fmla="*/ 1 w 94"/>
              <a:gd name="T7" fmla="*/ 2 h 42"/>
              <a:gd name="T8" fmla="*/ 0 w 94"/>
              <a:gd name="T9" fmla="*/ 0 h 42"/>
              <a:gd name="T10" fmla="*/ 0 60000 65536"/>
              <a:gd name="T11" fmla="*/ 0 60000 65536"/>
              <a:gd name="T12" fmla="*/ 0 60000 65536"/>
              <a:gd name="T13" fmla="*/ 0 60000 65536"/>
              <a:gd name="T14" fmla="*/ 0 60000 65536"/>
              <a:gd name="T15" fmla="*/ 0 w 94"/>
              <a:gd name="T16" fmla="*/ 0 h 42"/>
              <a:gd name="T17" fmla="*/ 94 w 94"/>
              <a:gd name="T18" fmla="*/ 42 h 42"/>
            </a:gdLst>
            <a:ahLst/>
            <a:cxnLst>
              <a:cxn ang="T10">
                <a:pos x="T0" y="T1"/>
              </a:cxn>
              <a:cxn ang="T11">
                <a:pos x="T2" y="T3"/>
              </a:cxn>
              <a:cxn ang="T12">
                <a:pos x="T4" y="T5"/>
              </a:cxn>
              <a:cxn ang="T13">
                <a:pos x="T6" y="T7"/>
              </a:cxn>
              <a:cxn ang="T14">
                <a:pos x="T8" y="T9"/>
              </a:cxn>
            </a:cxnLst>
            <a:rect l="T15" t="T16" r="T17" b="T18"/>
            <a:pathLst>
              <a:path w="94" h="42">
                <a:moveTo>
                  <a:pt x="0" y="10"/>
                </a:moveTo>
                <a:lnTo>
                  <a:pt x="66" y="0"/>
                </a:lnTo>
                <a:lnTo>
                  <a:pt x="94" y="37"/>
                </a:lnTo>
                <a:lnTo>
                  <a:pt x="37" y="42"/>
                </a:lnTo>
                <a:lnTo>
                  <a:pt x="0" y="10"/>
                </a:lnTo>
                <a:close/>
              </a:path>
            </a:pathLst>
          </a:custGeom>
          <a:gradFill rotWithShape="1">
            <a:gsLst>
              <a:gs pos="0">
                <a:srgbClr val="0033CC"/>
              </a:gs>
              <a:gs pos="100000">
                <a:srgbClr val="FFFFFF"/>
              </a:gs>
            </a:gsLst>
            <a:lin ang="5400000" scaled="1"/>
          </a:gradFill>
          <a:ln w="11176">
            <a:solidFill>
              <a:srgbClr val="000000"/>
            </a:solidFill>
            <a:round/>
            <a:headEnd/>
            <a:tailEnd/>
          </a:ln>
        </xdr:spPr>
      </xdr:sp>
    </xdr:grpSp>
    <xdr:clientData/>
  </xdr:twoCellAnchor>
  <xdr:twoCellAnchor>
    <xdr:from>
      <xdr:col>1</xdr:col>
      <xdr:colOff>3629025</xdr:colOff>
      <xdr:row>623</xdr:row>
      <xdr:rowOff>28575</xdr:rowOff>
    </xdr:from>
    <xdr:to>
      <xdr:col>1</xdr:col>
      <xdr:colOff>5448300</xdr:colOff>
      <xdr:row>631</xdr:row>
      <xdr:rowOff>19050</xdr:rowOff>
    </xdr:to>
    <xdr:sp macro="" textlink="">
      <xdr:nvSpPr>
        <xdr:cNvPr id="467564" name="Freeform 550"/>
        <xdr:cNvSpPr>
          <a:spLocks/>
        </xdr:cNvSpPr>
      </xdr:nvSpPr>
      <xdr:spPr bwMode="auto">
        <a:xfrm>
          <a:off x="4010025" y="151076025"/>
          <a:ext cx="1819275" cy="1285875"/>
        </a:xfrm>
        <a:custGeom>
          <a:avLst/>
          <a:gdLst>
            <a:gd name="T0" fmla="*/ 2147483647 w 2511"/>
            <a:gd name="T1" fmla="*/ 2147483647 h 1521"/>
            <a:gd name="T2" fmla="*/ 2147483647 w 2511"/>
            <a:gd name="T3" fmla="*/ 2147483647 h 1521"/>
            <a:gd name="T4" fmla="*/ 2147483647 w 2511"/>
            <a:gd name="T5" fmla="*/ 2147483647 h 1521"/>
            <a:gd name="T6" fmla="*/ 2147483647 w 2511"/>
            <a:gd name="T7" fmla="*/ 2147483647 h 1521"/>
            <a:gd name="T8" fmla="*/ 2147483647 w 2511"/>
            <a:gd name="T9" fmla="*/ 2147483647 h 1521"/>
            <a:gd name="T10" fmla="*/ 2147483647 w 2511"/>
            <a:gd name="T11" fmla="*/ 2147483647 h 1521"/>
            <a:gd name="T12" fmla="*/ 2147483647 w 2511"/>
            <a:gd name="T13" fmla="*/ 2147483647 h 1521"/>
            <a:gd name="T14" fmla="*/ 2147483647 w 2511"/>
            <a:gd name="T15" fmla="*/ 2147483647 h 1521"/>
            <a:gd name="T16" fmla="*/ 2147483647 w 2511"/>
            <a:gd name="T17" fmla="*/ 2147483647 h 1521"/>
            <a:gd name="T18" fmla="*/ 2147483647 w 2511"/>
            <a:gd name="T19" fmla="*/ 2147483647 h 1521"/>
            <a:gd name="T20" fmla="*/ 2147483647 w 2511"/>
            <a:gd name="T21" fmla="*/ 2147483647 h 1521"/>
            <a:gd name="T22" fmla="*/ 2147483647 w 2511"/>
            <a:gd name="T23" fmla="*/ 2147483647 h 1521"/>
            <a:gd name="T24" fmla="*/ 2147483647 w 2511"/>
            <a:gd name="T25" fmla="*/ 2147483647 h 1521"/>
            <a:gd name="T26" fmla="*/ 2147483647 w 2511"/>
            <a:gd name="T27" fmla="*/ 2147483647 h 1521"/>
            <a:gd name="T28" fmla="*/ 2147483647 w 2511"/>
            <a:gd name="T29" fmla="*/ 2147483647 h 1521"/>
            <a:gd name="T30" fmla="*/ 2147483647 w 2511"/>
            <a:gd name="T31" fmla="*/ 2147483647 h 1521"/>
            <a:gd name="T32" fmla="*/ 2147483647 w 2511"/>
            <a:gd name="T33" fmla="*/ 2147483647 h 1521"/>
            <a:gd name="T34" fmla="*/ 2147483647 w 2511"/>
            <a:gd name="T35" fmla="*/ 2147483647 h 1521"/>
            <a:gd name="T36" fmla="*/ 2147483647 w 2511"/>
            <a:gd name="T37" fmla="*/ 2147483647 h 1521"/>
            <a:gd name="T38" fmla="*/ 2147483647 w 2511"/>
            <a:gd name="T39" fmla="*/ 2147483647 h 1521"/>
            <a:gd name="T40" fmla="*/ 2147483647 w 2511"/>
            <a:gd name="T41" fmla="*/ 2147483647 h 1521"/>
            <a:gd name="T42" fmla="*/ 2147483647 w 2511"/>
            <a:gd name="T43" fmla="*/ 2147483647 h 1521"/>
            <a:gd name="T44" fmla="*/ 2147483647 w 2511"/>
            <a:gd name="T45" fmla="*/ 2147483647 h 1521"/>
            <a:gd name="T46" fmla="*/ 2147483647 w 2511"/>
            <a:gd name="T47" fmla="*/ 2147483647 h 1521"/>
            <a:gd name="T48" fmla="*/ 2147483647 w 2511"/>
            <a:gd name="T49" fmla="*/ 2147483647 h 1521"/>
            <a:gd name="T50" fmla="*/ 2147483647 w 2511"/>
            <a:gd name="T51" fmla="*/ 2147483647 h 1521"/>
            <a:gd name="T52" fmla="*/ 2147483647 w 2511"/>
            <a:gd name="T53" fmla="*/ 2147483647 h 1521"/>
            <a:gd name="T54" fmla="*/ 2147483647 w 2511"/>
            <a:gd name="T55" fmla="*/ 2147483647 h 1521"/>
            <a:gd name="T56" fmla="*/ 2147483647 w 2511"/>
            <a:gd name="T57" fmla="*/ 2147483647 h 1521"/>
            <a:gd name="T58" fmla="*/ 2147483647 w 2511"/>
            <a:gd name="T59" fmla="*/ 2147483647 h 1521"/>
            <a:gd name="T60" fmla="*/ 2147483647 w 2511"/>
            <a:gd name="T61" fmla="*/ 2147483647 h 1521"/>
            <a:gd name="T62" fmla="*/ 2147483647 w 2511"/>
            <a:gd name="T63" fmla="*/ 2147483647 h 1521"/>
            <a:gd name="T64" fmla="*/ 2147483647 w 2511"/>
            <a:gd name="T65" fmla="*/ 2147483647 h 1521"/>
            <a:gd name="T66" fmla="*/ 2147483647 w 2511"/>
            <a:gd name="T67" fmla="*/ 2147483647 h 1521"/>
            <a:gd name="T68" fmla="*/ 2147483647 w 2511"/>
            <a:gd name="T69" fmla="*/ 2147483647 h 1521"/>
            <a:gd name="T70" fmla="*/ 2147483647 w 2511"/>
            <a:gd name="T71" fmla="*/ 2147483647 h 1521"/>
            <a:gd name="T72" fmla="*/ 2147483647 w 2511"/>
            <a:gd name="T73" fmla="*/ 2147483647 h 1521"/>
            <a:gd name="T74" fmla="*/ 2147483647 w 2511"/>
            <a:gd name="T75" fmla="*/ 2147483647 h 1521"/>
            <a:gd name="T76" fmla="*/ 2147483647 w 2511"/>
            <a:gd name="T77" fmla="*/ 2147483647 h 1521"/>
            <a:gd name="T78" fmla="*/ 2147483647 w 2511"/>
            <a:gd name="T79" fmla="*/ 2147483647 h 1521"/>
            <a:gd name="T80" fmla="*/ 2147483647 w 2511"/>
            <a:gd name="T81" fmla="*/ 2147483647 h 1521"/>
            <a:gd name="T82" fmla="*/ 2147483647 w 2511"/>
            <a:gd name="T83" fmla="*/ 2147483647 h 1521"/>
            <a:gd name="T84" fmla="*/ 2147483647 w 2511"/>
            <a:gd name="T85" fmla="*/ 2147483647 h 1521"/>
            <a:gd name="T86" fmla="*/ 2147483647 w 2511"/>
            <a:gd name="T87" fmla="*/ 2147483647 h 1521"/>
            <a:gd name="T88" fmla="*/ 2147483647 w 2511"/>
            <a:gd name="T89" fmla="*/ 2147483647 h 1521"/>
            <a:gd name="T90" fmla="*/ 2147483647 w 2511"/>
            <a:gd name="T91" fmla="*/ 2147483647 h 1521"/>
            <a:gd name="T92" fmla="*/ 2147483647 w 2511"/>
            <a:gd name="T93" fmla="*/ 2147483647 h 1521"/>
            <a:gd name="T94" fmla="*/ 2147483647 w 2511"/>
            <a:gd name="T95" fmla="*/ 2147483647 h 1521"/>
            <a:gd name="T96" fmla="*/ 2147483647 w 2511"/>
            <a:gd name="T97" fmla="*/ 2147483647 h 1521"/>
            <a:gd name="T98" fmla="*/ 2147483647 w 2511"/>
            <a:gd name="T99" fmla="*/ 2147483647 h 1521"/>
            <a:gd name="T100" fmla="*/ 2147483647 w 2511"/>
            <a:gd name="T101" fmla="*/ 2147483647 h 1521"/>
            <a:gd name="T102" fmla="*/ 2147483647 w 2511"/>
            <a:gd name="T103" fmla="*/ 2147483647 h 1521"/>
            <a:gd name="T104" fmla="*/ 2147483647 w 2511"/>
            <a:gd name="T105" fmla="*/ 2147483647 h 1521"/>
            <a:gd name="T106" fmla="*/ 2147483647 w 2511"/>
            <a:gd name="T107" fmla="*/ 2147483647 h 1521"/>
            <a:gd name="T108" fmla="*/ 2147483647 w 2511"/>
            <a:gd name="T109" fmla="*/ 2147483647 h 1521"/>
            <a:gd name="T110" fmla="*/ 2147483647 w 2511"/>
            <a:gd name="T111" fmla="*/ 2147483647 h 1521"/>
            <a:gd name="T112" fmla="*/ 2147483647 w 2511"/>
            <a:gd name="T113" fmla="*/ 2147483647 h 1521"/>
            <a:gd name="T114" fmla="*/ 2147483647 w 2511"/>
            <a:gd name="T115" fmla="*/ 2147483647 h 1521"/>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 name="T174" fmla="*/ 0 w 2511"/>
            <a:gd name="T175" fmla="*/ 0 h 1521"/>
            <a:gd name="T176" fmla="*/ 2511 w 2511"/>
            <a:gd name="T177" fmla="*/ 1521 h 1521"/>
          </a:gdLst>
          <a:ahLst/>
          <a:cxnLst>
            <a:cxn ang="T116">
              <a:pos x="T0" y="T1"/>
            </a:cxn>
            <a:cxn ang="T117">
              <a:pos x="T2" y="T3"/>
            </a:cxn>
            <a:cxn ang="T118">
              <a:pos x="T4" y="T5"/>
            </a:cxn>
            <a:cxn ang="T119">
              <a:pos x="T6" y="T7"/>
            </a:cxn>
            <a:cxn ang="T120">
              <a:pos x="T8" y="T9"/>
            </a:cxn>
            <a:cxn ang="T121">
              <a:pos x="T10" y="T11"/>
            </a:cxn>
            <a:cxn ang="T122">
              <a:pos x="T12" y="T13"/>
            </a:cxn>
            <a:cxn ang="T123">
              <a:pos x="T14" y="T15"/>
            </a:cxn>
            <a:cxn ang="T124">
              <a:pos x="T16" y="T17"/>
            </a:cxn>
            <a:cxn ang="T125">
              <a:pos x="T18" y="T19"/>
            </a:cxn>
            <a:cxn ang="T126">
              <a:pos x="T20" y="T21"/>
            </a:cxn>
            <a:cxn ang="T127">
              <a:pos x="T22" y="T23"/>
            </a:cxn>
            <a:cxn ang="T128">
              <a:pos x="T24" y="T25"/>
            </a:cxn>
            <a:cxn ang="T129">
              <a:pos x="T26" y="T27"/>
            </a:cxn>
            <a:cxn ang="T130">
              <a:pos x="T28" y="T29"/>
            </a:cxn>
            <a:cxn ang="T131">
              <a:pos x="T30" y="T31"/>
            </a:cxn>
            <a:cxn ang="T132">
              <a:pos x="T32" y="T33"/>
            </a:cxn>
            <a:cxn ang="T133">
              <a:pos x="T34" y="T35"/>
            </a:cxn>
            <a:cxn ang="T134">
              <a:pos x="T36" y="T37"/>
            </a:cxn>
            <a:cxn ang="T135">
              <a:pos x="T38" y="T39"/>
            </a:cxn>
            <a:cxn ang="T136">
              <a:pos x="T40" y="T41"/>
            </a:cxn>
            <a:cxn ang="T137">
              <a:pos x="T42" y="T43"/>
            </a:cxn>
            <a:cxn ang="T138">
              <a:pos x="T44" y="T45"/>
            </a:cxn>
            <a:cxn ang="T139">
              <a:pos x="T46" y="T47"/>
            </a:cxn>
            <a:cxn ang="T140">
              <a:pos x="T48" y="T49"/>
            </a:cxn>
            <a:cxn ang="T141">
              <a:pos x="T50" y="T51"/>
            </a:cxn>
            <a:cxn ang="T142">
              <a:pos x="T52" y="T53"/>
            </a:cxn>
            <a:cxn ang="T143">
              <a:pos x="T54" y="T55"/>
            </a:cxn>
            <a:cxn ang="T144">
              <a:pos x="T56" y="T57"/>
            </a:cxn>
            <a:cxn ang="T145">
              <a:pos x="T58" y="T59"/>
            </a:cxn>
            <a:cxn ang="T146">
              <a:pos x="T60" y="T61"/>
            </a:cxn>
            <a:cxn ang="T147">
              <a:pos x="T62" y="T63"/>
            </a:cxn>
            <a:cxn ang="T148">
              <a:pos x="T64" y="T65"/>
            </a:cxn>
            <a:cxn ang="T149">
              <a:pos x="T66" y="T67"/>
            </a:cxn>
            <a:cxn ang="T150">
              <a:pos x="T68" y="T69"/>
            </a:cxn>
            <a:cxn ang="T151">
              <a:pos x="T70" y="T71"/>
            </a:cxn>
            <a:cxn ang="T152">
              <a:pos x="T72" y="T73"/>
            </a:cxn>
            <a:cxn ang="T153">
              <a:pos x="T74" y="T75"/>
            </a:cxn>
            <a:cxn ang="T154">
              <a:pos x="T76" y="T77"/>
            </a:cxn>
            <a:cxn ang="T155">
              <a:pos x="T78" y="T79"/>
            </a:cxn>
            <a:cxn ang="T156">
              <a:pos x="T80" y="T81"/>
            </a:cxn>
            <a:cxn ang="T157">
              <a:pos x="T82" y="T83"/>
            </a:cxn>
            <a:cxn ang="T158">
              <a:pos x="T84" y="T85"/>
            </a:cxn>
            <a:cxn ang="T159">
              <a:pos x="T86" y="T87"/>
            </a:cxn>
            <a:cxn ang="T160">
              <a:pos x="T88" y="T89"/>
            </a:cxn>
            <a:cxn ang="T161">
              <a:pos x="T90" y="T91"/>
            </a:cxn>
            <a:cxn ang="T162">
              <a:pos x="T92" y="T93"/>
            </a:cxn>
            <a:cxn ang="T163">
              <a:pos x="T94" y="T95"/>
            </a:cxn>
            <a:cxn ang="T164">
              <a:pos x="T96" y="T97"/>
            </a:cxn>
            <a:cxn ang="T165">
              <a:pos x="T98" y="T99"/>
            </a:cxn>
            <a:cxn ang="T166">
              <a:pos x="T100" y="T101"/>
            </a:cxn>
            <a:cxn ang="T167">
              <a:pos x="T102" y="T103"/>
            </a:cxn>
            <a:cxn ang="T168">
              <a:pos x="T104" y="T105"/>
            </a:cxn>
            <a:cxn ang="T169">
              <a:pos x="T106" y="T107"/>
            </a:cxn>
            <a:cxn ang="T170">
              <a:pos x="T108" y="T109"/>
            </a:cxn>
            <a:cxn ang="T171">
              <a:pos x="T110" y="T111"/>
            </a:cxn>
            <a:cxn ang="T172">
              <a:pos x="T112" y="T113"/>
            </a:cxn>
            <a:cxn ang="T173">
              <a:pos x="T114" y="T115"/>
            </a:cxn>
          </a:cxnLst>
          <a:rect l="T174" t="T175" r="T176" b="T177"/>
          <a:pathLst>
            <a:path w="2511" h="1521">
              <a:moveTo>
                <a:pt x="2420" y="9"/>
              </a:moveTo>
              <a:lnTo>
                <a:pt x="2407" y="0"/>
              </a:lnTo>
              <a:lnTo>
                <a:pt x="2393" y="0"/>
              </a:lnTo>
              <a:lnTo>
                <a:pt x="2384" y="1"/>
              </a:lnTo>
              <a:lnTo>
                <a:pt x="2378" y="12"/>
              </a:lnTo>
              <a:lnTo>
                <a:pt x="2367" y="9"/>
              </a:lnTo>
              <a:lnTo>
                <a:pt x="2359" y="12"/>
              </a:lnTo>
              <a:lnTo>
                <a:pt x="2353" y="27"/>
              </a:lnTo>
              <a:lnTo>
                <a:pt x="2335" y="61"/>
              </a:lnTo>
              <a:lnTo>
                <a:pt x="2344" y="82"/>
              </a:lnTo>
              <a:lnTo>
                <a:pt x="2337" y="107"/>
              </a:lnTo>
              <a:lnTo>
                <a:pt x="2343" y="118"/>
              </a:lnTo>
              <a:lnTo>
                <a:pt x="2342" y="138"/>
              </a:lnTo>
              <a:lnTo>
                <a:pt x="2339" y="156"/>
              </a:lnTo>
              <a:lnTo>
                <a:pt x="2328" y="159"/>
              </a:lnTo>
              <a:lnTo>
                <a:pt x="2319" y="149"/>
              </a:lnTo>
              <a:lnTo>
                <a:pt x="2302" y="189"/>
              </a:lnTo>
              <a:lnTo>
                <a:pt x="2269" y="197"/>
              </a:lnTo>
              <a:lnTo>
                <a:pt x="2226" y="210"/>
              </a:lnTo>
              <a:lnTo>
                <a:pt x="2195" y="218"/>
              </a:lnTo>
              <a:lnTo>
                <a:pt x="2171" y="239"/>
              </a:lnTo>
              <a:lnTo>
                <a:pt x="2154" y="262"/>
              </a:lnTo>
              <a:lnTo>
                <a:pt x="2140" y="263"/>
              </a:lnTo>
              <a:lnTo>
                <a:pt x="2124" y="288"/>
              </a:lnTo>
              <a:lnTo>
                <a:pt x="2131" y="297"/>
              </a:lnTo>
              <a:lnTo>
                <a:pt x="2135" y="317"/>
              </a:lnTo>
              <a:lnTo>
                <a:pt x="2127" y="324"/>
              </a:lnTo>
              <a:lnTo>
                <a:pt x="2116" y="339"/>
              </a:lnTo>
              <a:lnTo>
                <a:pt x="2104" y="343"/>
              </a:lnTo>
              <a:lnTo>
                <a:pt x="2100" y="353"/>
              </a:lnTo>
              <a:lnTo>
                <a:pt x="2079" y="356"/>
              </a:lnTo>
              <a:lnTo>
                <a:pt x="2050" y="357"/>
              </a:lnTo>
              <a:lnTo>
                <a:pt x="2027" y="371"/>
              </a:lnTo>
              <a:lnTo>
                <a:pt x="2030" y="393"/>
              </a:lnTo>
              <a:lnTo>
                <a:pt x="2023" y="412"/>
              </a:lnTo>
              <a:lnTo>
                <a:pt x="2004" y="437"/>
              </a:lnTo>
              <a:lnTo>
                <a:pt x="1980" y="460"/>
              </a:lnTo>
              <a:lnTo>
                <a:pt x="1956" y="469"/>
              </a:lnTo>
              <a:lnTo>
                <a:pt x="1949" y="487"/>
              </a:lnTo>
              <a:lnTo>
                <a:pt x="1900" y="507"/>
              </a:lnTo>
              <a:lnTo>
                <a:pt x="1873" y="501"/>
              </a:lnTo>
              <a:lnTo>
                <a:pt x="1868" y="495"/>
              </a:lnTo>
              <a:lnTo>
                <a:pt x="1880" y="483"/>
              </a:lnTo>
              <a:lnTo>
                <a:pt x="1881" y="467"/>
              </a:lnTo>
              <a:lnTo>
                <a:pt x="1872" y="453"/>
              </a:lnTo>
              <a:lnTo>
                <a:pt x="1882" y="446"/>
              </a:lnTo>
              <a:lnTo>
                <a:pt x="1896" y="449"/>
              </a:lnTo>
              <a:lnTo>
                <a:pt x="1894" y="419"/>
              </a:lnTo>
              <a:lnTo>
                <a:pt x="1891" y="395"/>
              </a:lnTo>
              <a:lnTo>
                <a:pt x="1883" y="373"/>
              </a:lnTo>
              <a:lnTo>
                <a:pt x="1870" y="362"/>
              </a:lnTo>
              <a:lnTo>
                <a:pt x="1852" y="357"/>
              </a:lnTo>
              <a:lnTo>
                <a:pt x="1838" y="367"/>
              </a:lnTo>
              <a:lnTo>
                <a:pt x="1825" y="385"/>
              </a:lnTo>
              <a:lnTo>
                <a:pt x="1811" y="381"/>
              </a:lnTo>
              <a:lnTo>
                <a:pt x="1816" y="372"/>
              </a:lnTo>
              <a:lnTo>
                <a:pt x="1823" y="367"/>
              </a:lnTo>
              <a:lnTo>
                <a:pt x="1832" y="361"/>
              </a:lnTo>
              <a:lnTo>
                <a:pt x="1845" y="345"/>
              </a:lnTo>
              <a:lnTo>
                <a:pt x="1835" y="314"/>
              </a:lnTo>
              <a:lnTo>
                <a:pt x="1832" y="289"/>
              </a:lnTo>
              <a:lnTo>
                <a:pt x="1811" y="285"/>
              </a:lnTo>
              <a:lnTo>
                <a:pt x="1773" y="262"/>
              </a:lnTo>
              <a:lnTo>
                <a:pt x="1751" y="272"/>
              </a:lnTo>
              <a:lnTo>
                <a:pt x="1747" y="283"/>
              </a:lnTo>
              <a:lnTo>
                <a:pt x="1752" y="292"/>
              </a:lnTo>
              <a:lnTo>
                <a:pt x="1741" y="297"/>
              </a:lnTo>
              <a:lnTo>
                <a:pt x="1740" y="315"/>
              </a:lnTo>
              <a:lnTo>
                <a:pt x="1730" y="315"/>
              </a:lnTo>
              <a:lnTo>
                <a:pt x="1714" y="330"/>
              </a:lnTo>
              <a:lnTo>
                <a:pt x="1708" y="341"/>
              </a:lnTo>
              <a:lnTo>
                <a:pt x="1703" y="353"/>
              </a:lnTo>
              <a:lnTo>
                <a:pt x="1702" y="382"/>
              </a:lnTo>
              <a:lnTo>
                <a:pt x="1699" y="414"/>
              </a:lnTo>
              <a:lnTo>
                <a:pt x="1707" y="432"/>
              </a:lnTo>
              <a:lnTo>
                <a:pt x="1718" y="462"/>
              </a:lnTo>
              <a:lnTo>
                <a:pt x="1718" y="499"/>
              </a:lnTo>
              <a:lnTo>
                <a:pt x="1708" y="540"/>
              </a:lnTo>
              <a:lnTo>
                <a:pt x="1690" y="543"/>
              </a:lnTo>
              <a:lnTo>
                <a:pt x="1678" y="536"/>
              </a:lnTo>
              <a:lnTo>
                <a:pt x="1668" y="521"/>
              </a:lnTo>
              <a:lnTo>
                <a:pt x="1657" y="499"/>
              </a:lnTo>
              <a:lnTo>
                <a:pt x="1659" y="470"/>
              </a:lnTo>
              <a:lnTo>
                <a:pt x="1659" y="451"/>
              </a:lnTo>
              <a:lnTo>
                <a:pt x="1650" y="433"/>
              </a:lnTo>
              <a:lnTo>
                <a:pt x="1652" y="397"/>
              </a:lnTo>
              <a:lnTo>
                <a:pt x="1656" y="368"/>
              </a:lnTo>
              <a:lnTo>
                <a:pt x="1658" y="353"/>
              </a:lnTo>
              <a:lnTo>
                <a:pt x="1676" y="328"/>
              </a:lnTo>
              <a:lnTo>
                <a:pt x="1666" y="317"/>
              </a:lnTo>
              <a:lnTo>
                <a:pt x="1657" y="322"/>
              </a:lnTo>
              <a:lnTo>
                <a:pt x="1651" y="336"/>
              </a:lnTo>
              <a:lnTo>
                <a:pt x="1630" y="358"/>
              </a:lnTo>
              <a:lnTo>
                <a:pt x="1642" y="340"/>
              </a:lnTo>
              <a:lnTo>
                <a:pt x="1643" y="327"/>
              </a:lnTo>
              <a:lnTo>
                <a:pt x="1639" y="312"/>
              </a:lnTo>
              <a:lnTo>
                <a:pt x="1642" y="298"/>
              </a:lnTo>
              <a:lnTo>
                <a:pt x="1651" y="285"/>
              </a:lnTo>
              <a:lnTo>
                <a:pt x="1653" y="266"/>
              </a:lnTo>
              <a:lnTo>
                <a:pt x="1657" y="256"/>
              </a:lnTo>
              <a:lnTo>
                <a:pt x="1661" y="273"/>
              </a:lnTo>
              <a:lnTo>
                <a:pt x="1679" y="274"/>
              </a:lnTo>
              <a:lnTo>
                <a:pt x="1690" y="263"/>
              </a:lnTo>
              <a:lnTo>
                <a:pt x="1708" y="255"/>
              </a:lnTo>
              <a:lnTo>
                <a:pt x="1728" y="253"/>
              </a:lnTo>
              <a:lnTo>
                <a:pt x="1736" y="260"/>
              </a:lnTo>
              <a:lnTo>
                <a:pt x="1751" y="257"/>
              </a:lnTo>
              <a:lnTo>
                <a:pt x="1774" y="252"/>
              </a:lnTo>
              <a:lnTo>
                <a:pt x="1786" y="251"/>
              </a:lnTo>
              <a:lnTo>
                <a:pt x="1788" y="241"/>
              </a:lnTo>
              <a:lnTo>
                <a:pt x="1790" y="241"/>
              </a:lnTo>
              <a:lnTo>
                <a:pt x="1780" y="230"/>
              </a:lnTo>
              <a:lnTo>
                <a:pt x="1767" y="224"/>
              </a:lnTo>
              <a:lnTo>
                <a:pt x="1745" y="217"/>
              </a:lnTo>
              <a:lnTo>
                <a:pt x="1726" y="217"/>
              </a:lnTo>
              <a:lnTo>
                <a:pt x="1714" y="215"/>
              </a:lnTo>
              <a:lnTo>
                <a:pt x="1708" y="207"/>
              </a:lnTo>
              <a:lnTo>
                <a:pt x="1686" y="204"/>
              </a:lnTo>
              <a:lnTo>
                <a:pt x="1666" y="208"/>
              </a:lnTo>
              <a:lnTo>
                <a:pt x="1652" y="210"/>
              </a:lnTo>
              <a:lnTo>
                <a:pt x="1636" y="224"/>
              </a:lnTo>
              <a:lnTo>
                <a:pt x="1616" y="215"/>
              </a:lnTo>
              <a:lnTo>
                <a:pt x="1600" y="208"/>
              </a:lnTo>
              <a:lnTo>
                <a:pt x="1581" y="217"/>
              </a:lnTo>
              <a:lnTo>
                <a:pt x="1568" y="211"/>
              </a:lnTo>
              <a:lnTo>
                <a:pt x="1582" y="191"/>
              </a:lnTo>
              <a:lnTo>
                <a:pt x="1578" y="184"/>
              </a:lnTo>
              <a:lnTo>
                <a:pt x="1570" y="187"/>
              </a:lnTo>
              <a:lnTo>
                <a:pt x="1551" y="210"/>
              </a:lnTo>
              <a:lnTo>
                <a:pt x="1536" y="228"/>
              </a:lnTo>
              <a:lnTo>
                <a:pt x="1521" y="248"/>
              </a:lnTo>
              <a:lnTo>
                <a:pt x="1500" y="246"/>
              </a:lnTo>
              <a:lnTo>
                <a:pt x="1491" y="223"/>
              </a:lnTo>
              <a:lnTo>
                <a:pt x="1483" y="224"/>
              </a:lnTo>
              <a:lnTo>
                <a:pt x="1476" y="241"/>
              </a:lnTo>
              <a:lnTo>
                <a:pt x="1451" y="242"/>
              </a:lnTo>
              <a:lnTo>
                <a:pt x="1478" y="208"/>
              </a:lnTo>
              <a:lnTo>
                <a:pt x="1541" y="169"/>
              </a:lnTo>
              <a:lnTo>
                <a:pt x="1545" y="159"/>
              </a:lnTo>
              <a:lnTo>
                <a:pt x="1510" y="161"/>
              </a:lnTo>
              <a:lnTo>
                <a:pt x="1474" y="148"/>
              </a:lnTo>
              <a:lnTo>
                <a:pt x="1461" y="165"/>
              </a:lnTo>
              <a:lnTo>
                <a:pt x="1433" y="155"/>
              </a:lnTo>
              <a:lnTo>
                <a:pt x="1415" y="162"/>
              </a:lnTo>
              <a:lnTo>
                <a:pt x="1403" y="142"/>
              </a:lnTo>
              <a:lnTo>
                <a:pt x="1372" y="143"/>
              </a:lnTo>
              <a:lnTo>
                <a:pt x="1363" y="152"/>
              </a:lnTo>
              <a:lnTo>
                <a:pt x="1328" y="130"/>
              </a:lnTo>
              <a:lnTo>
                <a:pt x="1323" y="109"/>
              </a:lnTo>
              <a:lnTo>
                <a:pt x="1283" y="101"/>
              </a:lnTo>
              <a:lnTo>
                <a:pt x="1301" y="130"/>
              </a:lnTo>
              <a:lnTo>
                <a:pt x="709" y="111"/>
              </a:lnTo>
              <a:lnTo>
                <a:pt x="673" y="102"/>
              </a:lnTo>
              <a:lnTo>
                <a:pt x="610" y="94"/>
              </a:lnTo>
              <a:lnTo>
                <a:pt x="530" y="82"/>
              </a:lnTo>
              <a:lnTo>
                <a:pt x="430" y="73"/>
              </a:lnTo>
              <a:lnTo>
                <a:pt x="392" y="66"/>
              </a:lnTo>
              <a:lnTo>
                <a:pt x="338" y="57"/>
              </a:lnTo>
              <a:lnTo>
                <a:pt x="299" y="48"/>
              </a:lnTo>
              <a:lnTo>
                <a:pt x="195" y="18"/>
              </a:lnTo>
              <a:lnTo>
                <a:pt x="188" y="21"/>
              </a:lnTo>
              <a:lnTo>
                <a:pt x="191" y="35"/>
              </a:lnTo>
              <a:lnTo>
                <a:pt x="197" y="51"/>
              </a:lnTo>
              <a:lnTo>
                <a:pt x="192" y="58"/>
              </a:lnTo>
              <a:lnTo>
                <a:pt x="185" y="65"/>
              </a:lnTo>
              <a:lnTo>
                <a:pt x="189" y="76"/>
              </a:lnTo>
              <a:lnTo>
                <a:pt x="204" y="101"/>
              </a:lnTo>
              <a:lnTo>
                <a:pt x="192" y="118"/>
              </a:lnTo>
              <a:lnTo>
                <a:pt x="185" y="139"/>
              </a:lnTo>
              <a:lnTo>
                <a:pt x="168" y="139"/>
              </a:lnTo>
              <a:lnTo>
                <a:pt x="182" y="129"/>
              </a:lnTo>
              <a:lnTo>
                <a:pt x="187" y="118"/>
              </a:lnTo>
              <a:lnTo>
                <a:pt x="184" y="107"/>
              </a:lnTo>
              <a:lnTo>
                <a:pt x="175" y="104"/>
              </a:lnTo>
              <a:lnTo>
                <a:pt x="179" y="96"/>
              </a:lnTo>
              <a:lnTo>
                <a:pt x="191" y="99"/>
              </a:lnTo>
              <a:lnTo>
                <a:pt x="191" y="93"/>
              </a:lnTo>
              <a:lnTo>
                <a:pt x="183" y="74"/>
              </a:lnTo>
              <a:lnTo>
                <a:pt x="174" y="73"/>
              </a:lnTo>
              <a:lnTo>
                <a:pt x="155" y="70"/>
              </a:lnTo>
              <a:lnTo>
                <a:pt x="140" y="56"/>
              </a:lnTo>
              <a:lnTo>
                <a:pt x="130" y="49"/>
              </a:lnTo>
              <a:lnTo>
                <a:pt x="118" y="44"/>
              </a:lnTo>
              <a:lnTo>
                <a:pt x="110" y="57"/>
              </a:lnTo>
              <a:lnTo>
                <a:pt x="115" y="78"/>
              </a:lnTo>
              <a:lnTo>
                <a:pt x="118" y="95"/>
              </a:lnTo>
              <a:lnTo>
                <a:pt x="116" y="116"/>
              </a:lnTo>
              <a:lnTo>
                <a:pt x="115" y="135"/>
              </a:lnTo>
              <a:lnTo>
                <a:pt x="118" y="142"/>
              </a:lnTo>
              <a:lnTo>
                <a:pt x="125" y="156"/>
              </a:lnTo>
              <a:lnTo>
                <a:pt x="118" y="166"/>
              </a:lnTo>
              <a:lnTo>
                <a:pt x="119" y="175"/>
              </a:lnTo>
              <a:lnTo>
                <a:pt x="120" y="190"/>
              </a:lnTo>
              <a:lnTo>
                <a:pt x="109" y="195"/>
              </a:lnTo>
              <a:lnTo>
                <a:pt x="101" y="229"/>
              </a:lnTo>
              <a:lnTo>
                <a:pt x="93" y="259"/>
              </a:lnTo>
              <a:lnTo>
                <a:pt x="81" y="290"/>
              </a:lnTo>
              <a:lnTo>
                <a:pt x="66" y="314"/>
              </a:lnTo>
              <a:lnTo>
                <a:pt x="52" y="345"/>
              </a:lnTo>
              <a:lnTo>
                <a:pt x="38" y="364"/>
              </a:lnTo>
              <a:lnTo>
                <a:pt x="38" y="411"/>
              </a:lnTo>
              <a:lnTo>
                <a:pt x="38" y="453"/>
              </a:lnTo>
              <a:lnTo>
                <a:pt x="32" y="469"/>
              </a:lnTo>
              <a:lnTo>
                <a:pt x="18" y="496"/>
              </a:lnTo>
              <a:lnTo>
                <a:pt x="0" y="525"/>
              </a:lnTo>
              <a:lnTo>
                <a:pt x="18" y="562"/>
              </a:lnTo>
              <a:lnTo>
                <a:pt x="13" y="592"/>
              </a:lnTo>
              <a:lnTo>
                <a:pt x="8" y="613"/>
              </a:lnTo>
              <a:lnTo>
                <a:pt x="23" y="650"/>
              </a:lnTo>
              <a:lnTo>
                <a:pt x="34" y="674"/>
              </a:lnTo>
              <a:lnTo>
                <a:pt x="50" y="684"/>
              </a:lnTo>
              <a:lnTo>
                <a:pt x="65" y="667"/>
              </a:lnTo>
              <a:lnTo>
                <a:pt x="70" y="678"/>
              </a:lnTo>
              <a:lnTo>
                <a:pt x="74" y="687"/>
              </a:lnTo>
              <a:lnTo>
                <a:pt x="59" y="689"/>
              </a:lnTo>
              <a:lnTo>
                <a:pt x="60" y="700"/>
              </a:lnTo>
              <a:lnTo>
                <a:pt x="46" y="693"/>
              </a:lnTo>
              <a:lnTo>
                <a:pt x="48" y="716"/>
              </a:lnTo>
              <a:lnTo>
                <a:pt x="54" y="736"/>
              </a:lnTo>
              <a:lnTo>
                <a:pt x="57" y="751"/>
              </a:lnTo>
              <a:lnTo>
                <a:pt x="76" y="748"/>
              </a:lnTo>
              <a:lnTo>
                <a:pt x="73" y="755"/>
              </a:lnTo>
              <a:lnTo>
                <a:pt x="57" y="766"/>
              </a:lnTo>
              <a:lnTo>
                <a:pt x="57" y="790"/>
              </a:lnTo>
              <a:lnTo>
                <a:pt x="79" y="814"/>
              </a:lnTo>
              <a:lnTo>
                <a:pt x="88" y="822"/>
              </a:lnTo>
              <a:lnTo>
                <a:pt x="82" y="832"/>
              </a:lnTo>
              <a:lnTo>
                <a:pt x="89" y="846"/>
              </a:lnTo>
              <a:lnTo>
                <a:pt x="93" y="863"/>
              </a:lnTo>
              <a:lnTo>
                <a:pt x="99" y="874"/>
              </a:lnTo>
              <a:lnTo>
                <a:pt x="102" y="887"/>
              </a:lnTo>
              <a:lnTo>
                <a:pt x="103" y="900"/>
              </a:lnTo>
              <a:lnTo>
                <a:pt x="99" y="909"/>
              </a:lnTo>
              <a:lnTo>
                <a:pt x="114" y="913"/>
              </a:lnTo>
              <a:lnTo>
                <a:pt x="128" y="914"/>
              </a:lnTo>
              <a:lnTo>
                <a:pt x="140" y="911"/>
              </a:lnTo>
              <a:lnTo>
                <a:pt x="155" y="913"/>
              </a:lnTo>
              <a:lnTo>
                <a:pt x="159" y="925"/>
              </a:lnTo>
              <a:lnTo>
                <a:pt x="162" y="935"/>
              </a:lnTo>
              <a:lnTo>
                <a:pt x="177" y="951"/>
              </a:lnTo>
              <a:lnTo>
                <a:pt x="184" y="958"/>
              </a:lnTo>
              <a:lnTo>
                <a:pt x="191" y="971"/>
              </a:lnTo>
              <a:lnTo>
                <a:pt x="192" y="979"/>
              </a:lnTo>
              <a:lnTo>
                <a:pt x="206" y="987"/>
              </a:lnTo>
              <a:lnTo>
                <a:pt x="218" y="998"/>
              </a:lnTo>
              <a:lnTo>
                <a:pt x="231" y="1018"/>
              </a:lnTo>
              <a:lnTo>
                <a:pt x="233" y="1042"/>
              </a:lnTo>
              <a:lnTo>
                <a:pt x="232" y="1055"/>
              </a:lnTo>
              <a:lnTo>
                <a:pt x="245" y="1057"/>
              </a:lnTo>
              <a:lnTo>
                <a:pt x="259" y="1054"/>
              </a:lnTo>
              <a:lnTo>
                <a:pt x="273" y="1053"/>
              </a:lnTo>
              <a:lnTo>
                <a:pt x="294" y="1054"/>
              </a:lnTo>
              <a:lnTo>
                <a:pt x="314" y="1055"/>
              </a:lnTo>
              <a:lnTo>
                <a:pt x="341" y="1055"/>
              </a:lnTo>
              <a:lnTo>
                <a:pt x="359" y="1057"/>
              </a:lnTo>
              <a:lnTo>
                <a:pt x="362" y="1068"/>
              </a:lnTo>
              <a:lnTo>
                <a:pt x="358" y="1079"/>
              </a:lnTo>
              <a:lnTo>
                <a:pt x="380" y="1093"/>
              </a:lnTo>
              <a:lnTo>
                <a:pt x="402" y="1104"/>
              </a:lnTo>
              <a:lnTo>
                <a:pt x="444" y="1126"/>
              </a:lnTo>
              <a:lnTo>
                <a:pt x="475" y="1143"/>
              </a:lnTo>
              <a:lnTo>
                <a:pt x="509" y="1156"/>
              </a:lnTo>
              <a:lnTo>
                <a:pt x="544" y="1168"/>
              </a:lnTo>
              <a:lnTo>
                <a:pt x="567" y="1170"/>
              </a:lnTo>
              <a:lnTo>
                <a:pt x="587" y="1167"/>
              </a:lnTo>
              <a:lnTo>
                <a:pt x="618" y="1171"/>
              </a:lnTo>
              <a:lnTo>
                <a:pt x="638" y="1174"/>
              </a:lnTo>
              <a:lnTo>
                <a:pt x="660" y="1172"/>
              </a:lnTo>
              <a:lnTo>
                <a:pt x="681" y="1177"/>
              </a:lnTo>
              <a:lnTo>
                <a:pt x="699" y="1176"/>
              </a:lnTo>
              <a:lnTo>
                <a:pt x="701" y="1151"/>
              </a:lnTo>
              <a:lnTo>
                <a:pt x="733" y="1155"/>
              </a:lnTo>
              <a:lnTo>
                <a:pt x="771" y="1156"/>
              </a:lnTo>
              <a:lnTo>
                <a:pt x="801" y="1191"/>
              </a:lnTo>
              <a:lnTo>
                <a:pt x="837" y="1221"/>
              </a:lnTo>
              <a:lnTo>
                <a:pt x="858" y="1244"/>
              </a:lnTo>
              <a:lnTo>
                <a:pt x="859" y="1264"/>
              </a:lnTo>
              <a:lnTo>
                <a:pt x="866" y="1286"/>
              </a:lnTo>
              <a:lnTo>
                <a:pt x="880" y="1301"/>
              </a:lnTo>
              <a:lnTo>
                <a:pt x="895" y="1315"/>
              </a:lnTo>
              <a:lnTo>
                <a:pt x="939" y="1342"/>
              </a:lnTo>
              <a:lnTo>
                <a:pt x="954" y="1338"/>
              </a:lnTo>
              <a:lnTo>
                <a:pt x="963" y="1330"/>
              </a:lnTo>
              <a:lnTo>
                <a:pt x="968" y="1314"/>
              </a:lnTo>
              <a:lnTo>
                <a:pt x="972" y="1301"/>
              </a:lnTo>
              <a:lnTo>
                <a:pt x="989" y="1300"/>
              </a:lnTo>
              <a:lnTo>
                <a:pt x="1008" y="1301"/>
              </a:lnTo>
              <a:lnTo>
                <a:pt x="1032" y="1306"/>
              </a:lnTo>
              <a:lnTo>
                <a:pt x="1046" y="1316"/>
              </a:lnTo>
              <a:lnTo>
                <a:pt x="1064" y="1324"/>
              </a:lnTo>
              <a:lnTo>
                <a:pt x="1070" y="1337"/>
              </a:lnTo>
              <a:lnTo>
                <a:pt x="1079" y="1358"/>
              </a:lnTo>
              <a:lnTo>
                <a:pt x="1088" y="1378"/>
              </a:lnTo>
              <a:lnTo>
                <a:pt x="1098" y="1394"/>
              </a:lnTo>
              <a:lnTo>
                <a:pt x="1116" y="1405"/>
              </a:lnTo>
              <a:lnTo>
                <a:pt x="1131" y="1421"/>
              </a:lnTo>
              <a:lnTo>
                <a:pt x="1137" y="1444"/>
              </a:lnTo>
              <a:lnTo>
                <a:pt x="1143" y="1463"/>
              </a:lnTo>
              <a:lnTo>
                <a:pt x="1155" y="1494"/>
              </a:lnTo>
              <a:lnTo>
                <a:pt x="1172" y="1497"/>
              </a:lnTo>
              <a:lnTo>
                <a:pt x="1191" y="1505"/>
              </a:lnTo>
              <a:lnTo>
                <a:pt x="1210" y="1510"/>
              </a:lnTo>
              <a:lnTo>
                <a:pt x="1235" y="1511"/>
              </a:lnTo>
              <a:lnTo>
                <a:pt x="1249" y="1521"/>
              </a:lnTo>
              <a:lnTo>
                <a:pt x="1283" y="1519"/>
              </a:lnTo>
              <a:lnTo>
                <a:pt x="1285" y="1495"/>
              </a:lnTo>
              <a:lnTo>
                <a:pt x="1266" y="1478"/>
              </a:lnTo>
              <a:lnTo>
                <a:pt x="1263" y="1452"/>
              </a:lnTo>
              <a:lnTo>
                <a:pt x="1276" y="1434"/>
              </a:lnTo>
              <a:lnTo>
                <a:pt x="1275" y="1415"/>
              </a:lnTo>
              <a:lnTo>
                <a:pt x="1280" y="1410"/>
              </a:lnTo>
              <a:lnTo>
                <a:pt x="1282" y="1396"/>
              </a:lnTo>
              <a:lnTo>
                <a:pt x="1294" y="1388"/>
              </a:lnTo>
              <a:lnTo>
                <a:pt x="1316" y="1373"/>
              </a:lnTo>
              <a:lnTo>
                <a:pt x="1328" y="1373"/>
              </a:lnTo>
              <a:lnTo>
                <a:pt x="1355" y="1356"/>
              </a:lnTo>
              <a:lnTo>
                <a:pt x="1372" y="1340"/>
              </a:lnTo>
              <a:lnTo>
                <a:pt x="1399" y="1324"/>
              </a:lnTo>
              <a:lnTo>
                <a:pt x="1392" y="1303"/>
              </a:lnTo>
              <a:lnTo>
                <a:pt x="1398" y="1298"/>
              </a:lnTo>
              <a:lnTo>
                <a:pt x="1406" y="1320"/>
              </a:lnTo>
              <a:lnTo>
                <a:pt x="1443" y="1288"/>
              </a:lnTo>
              <a:lnTo>
                <a:pt x="1473" y="1289"/>
              </a:lnTo>
              <a:lnTo>
                <a:pt x="1514" y="1298"/>
              </a:lnTo>
              <a:lnTo>
                <a:pt x="1546" y="1293"/>
              </a:lnTo>
              <a:lnTo>
                <a:pt x="1561" y="1291"/>
              </a:lnTo>
              <a:lnTo>
                <a:pt x="1553" y="1277"/>
              </a:lnTo>
              <a:lnTo>
                <a:pt x="1567" y="1279"/>
              </a:lnTo>
              <a:lnTo>
                <a:pt x="1576" y="1290"/>
              </a:lnTo>
              <a:lnTo>
                <a:pt x="1576" y="1300"/>
              </a:lnTo>
              <a:lnTo>
                <a:pt x="1606" y="1302"/>
              </a:lnTo>
              <a:lnTo>
                <a:pt x="1621" y="1303"/>
              </a:lnTo>
              <a:lnTo>
                <a:pt x="1627" y="1297"/>
              </a:lnTo>
              <a:lnTo>
                <a:pt x="1640" y="1308"/>
              </a:lnTo>
              <a:lnTo>
                <a:pt x="1650" y="1311"/>
              </a:lnTo>
              <a:lnTo>
                <a:pt x="1662" y="1308"/>
              </a:lnTo>
              <a:lnTo>
                <a:pt x="1653" y="1291"/>
              </a:lnTo>
              <a:lnTo>
                <a:pt x="1667" y="1290"/>
              </a:lnTo>
              <a:lnTo>
                <a:pt x="1676" y="1295"/>
              </a:lnTo>
              <a:lnTo>
                <a:pt x="1689" y="1305"/>
              </a:lnTo>
              <a:lnTo>
                <a:pt x="1698" y="1302"/>
              </a:lnTo>
              <a:lnTo>
                <a:pt x="1707" y="1292"/>
              </a:lnTo>
              <a:lnTo>
                <a:pt x="1701" y="1279"/>
              </a:lnTo>
              <a:lnTo>
                <a:pt x="1688" y="1274"/>
              </a:lnTo>
              <a:lnTo>
                <a:pt x="1680" y="1267"/>
              </a:lnTo>
              <a:lnTo>
                <a:pt x="1686" y="1253"/>
              </a:lnTo>
              <a:lnTo>
                <a:pt x="1685" y="1240"/>
              </a:lnTo>
              <a:lnTo>
                <a:pt x="1672" y="1240"/>
              </a:lnTo>
              <a:lnTo>
                <a:pt x="1660" y="1253"/>
              </a:lnTo>
              <a:lnTo>
                <a:pt x="1658" y="1235"/>
              </a:lnTo>
              <a:lnTo>
                <a:pt x="1642" y="1245"/>
              </a:lnTo>
              <a:lnTo>
                <a:pt x="1627" y="1250"/>
              </a:lnTo>
              <a:lnTo>
                <a:pt x="1622" y="1241"/>
              </a:lnTo>
              <a:lnTo>
                <a:pt x="1634" y="1226"/>
              </a:lnTo>
              <a:lnTo>
                <a:pt x="1676" y="1234"/>
              </a:lnTo>
              <a:lnTo>
                <a:pt x="1685" y="1218"/>
              </a:lnTo>
              <a:lnTo>
                <a:pt x="1706" y="1212"/>
              </a:lnTo>
              <a:lnTo>
                <a:pt x="1730" y="1218"/>
              </a:lnTo>
              <a:lnTo>
                <a:pt x="1739" y="1212"/>
              </a:lnTo>
              <a:lnTo>
                <a:pt x="1739" y="1192"/>
              </a:lnTo>
              <a:lnTo>
                <a:pt x="1751" y="1217"/>
              </a:lnTo>
              <a:lnTo>
                <a:pt x="1755" y="1226"/>
              </a:lnTo>
              <a:lnTo>
                <a:pt x="1773" y="1216"/>
              </a:lnTo>
              <a:lnTo>
                <a:pt x="1787" y="1200"/>
              </a:lnTo>
              <a:lnTo>
                <a:pt x="1794" y="1210"/>
              </a:lnTo>
              <a:lnTo>
                <a:pt x="1806" y="1214"/>
              </a:lnTo>
              <a:lnTo>
                <a:pt x="1825" y="1206"/>
              </a:lnTo>
              <a:lnTo>
                <a:pt x="1865" y="1199"/>
              </a:lnTo>
              <a:lnTo>
                <a:pt x="1873" y="1208"/>
              </a:lnTo>
              <a:lnTo>
                <a:pt x="1883" y="1219"/>
              </a:lnTo>
              <a:lnTo>
                <a:pt x="1899" y="1222"/>
              </a:lnTo>
              <a:lnTo>
                <a:pt x="1915" y="1224"/>
              </a:lnTo>
              <a:lnTo>
                <a:pt x="1934" y="1217"/>
              </a:lnTo>
              <a:lnTo>
                <a:pt x="1946" y="1205"/>
              </a:lnTo>
              <a:lnTo>
                <a:pt x="1957" y="1201"/>
              </a:lnTo>
              <a:lnTo>
                <a:pt x="1964" y="1206"/>
              </a:lnTo>
              <a:lnTo>
                <a:pt x="1974" y="1217"/>
              </a:lnTo>
              <a:lnTo>
                <a:pt x="1989" y="1230"/>
              </a:lnTo>
              <a:lnTo>
                <a:pt x="2003" y="1234"/>
              </a:lnTo>
              <a:lnTo>
                <a:pt x="2015" y="1236"/>
              </a:lnTo>
              <a:lnTo>
                <a:pt x="2028" y="1249"/>
              </a:lnTo>
              <a:lnTo>
                <a:pt x="2036" y="1264"/>
              </a:lnTo>
              <a:lnTo>
                <a:pt x="2046" y="1274"/>
              </a:lnTo>
              <a:lnTo>
                <a:pt x="2042" y="1295"/>
              </a:lnTo>
              <a:lnTo>
                <a:pt x="2043" y="1312"/>
              </a:lnTo>
              <a:lnTo>
                <a:pt x="2043" y="1324"/>
              </a:lnTo>
              <a:lnTo>
                <a:pt x="2047" y="1333"/>
              </a:lnTo>
              <a:lnTo>
                <a:pt x="2053" y="1335"/>
              </a:lnTo>
              <a:lnTo>
                <a:pt x="2057" y="1317"/>
              </a:lnTo>
              <a:lnTo>
                <a:pt x="2066" y="1327"/>
              </a:lnTo>
              <a:lnTo>
                <a:pt x="2059" y="1341"/>
              </a:lnTo>
              <a:lnTo>
                <a:pt x="2057" y="1353"/>
              </a:lnTo>
              <a:lnTo>
                <a:pt x="2065" y="1359"/>
              </a:lnTo>
              <a:lnTo>
                <a:pt x="2081" y="1375"/>
              </a:lnTo>
              <a:lnTo>
                <a:pt x="2094" y="1378"/>
              </a:lnTo>
              <a:lnTo>
                <a:pt x="2101" y="1398"/>
              </a:lnTo>
              <a:lnTo>
                <a:pt x="2109" y="1402"/>
              </a:lnTo>
              <a:lnTo>
                <a:pt x="2121" y="1424"/>
              </a:lnTo>
              <a:lnTo>
                <a:pt x="2137" y="1432"/>
              </a:lnTo>
              <a:lnTo>
                <a:pt x="2152" y="1438"/>
              </a:lnTo>
              <a:lnTo>
                <a:pt x="2163" y="1456"/>
              </a:lnTo>
              <a:lnTo>
                <a:pt x="2185" y="1452"/>
              </a:lnTo>
              <a:lnTo>
                <a:pt x="2215" y="1445"/>
              </a:lnTo>
              <a:lnTo>
                <a:pt x="2223" y="1412"/>
              </a:lnTo>
              <a:lnTo>
                <a:pt x="2218" y="1391"/>
              </a:lnTo>
              <a:lnTo>
                <a:pt x="2218" y="1354"/>
              </a:lnTo>
              <a:lnTo>
                <a:pt x="2210" y="1343"/>
              </a:lnTo>
              <a:lnTo>
                <a:pt x="2195" y="1325"/>
              </a:lnTo>
              <a:lnTo>
                <a:pt x="2182" y="1305"/>
              </a:lnTo>
              <a:lnTo>
                <a:pt x="2170" y="1280"/>
              </a:lnTo>
              <a:lnTo>
                <a:pt x="2158" y="1251"/>
              </a:lnTo>
              <a:lnTo>
                <a:pt x="2140" y="1224"/>
              </a:lnTo>
              <a:lnTo>
                <a:pt x="2125" y="1205"/>
              </a:lnTo>
              <a:lnTo>
                <a:pt x="2107" y="1178"/>
              </a:lnTo>
              <a:lnTo>
                <a:pt x="2094" y="1155"/>
              </a:lnTo>
              <a:lnTo>
                <a:pt x="2089" y="1135"/>
              </a:lnTo>
              <a:lnTo>
                <a:pt x="2087" y="1120"/>
              </a:lnTo>
              <a:lnTo>
                <a:pt x="2090" y="1107"/>
              </a:lnTo>
              <a:lnTo>
                <a:pt x="2093" y="1102"/>
              </a:lnTo>
              <a:lnTo>
                <a:pt x="2094" y="1070"/>
              </a:lnTo>
              <a:lnTo>
                <a:pt x="2111" y="1041"/>
              </a:lnTo>
              <a:lnTo>
                <a:pt x="2107" y="1023"/>
              </a:lnTo>
              <a:lnTo>
                <a:pt x="2133" y="1016"/>
              </a:lnTo>
              <a:lnTo>
                <a:pt x="2166" y="984"/>
              </a:lnTo>
              <a:lnTo>
                <a:pt x="2183" y="932"/>
              </a:lnTo>
              <a:lnTo>
                <a:pt x="2225" y="914"/>
              </a:lnTo>
              <a:lnTo>
                <a:pt x="2250" y="866"/>
              </a:lnTo>
              <a:lnTo>
                <a:pt x="2291" y="851"/>
              </a:lnTo>
              <a:lnTo>
                <a:pt x="2311" y="814"/>
              </a:lnTo>
              <a:lnTo>
                <a:pt x="2311" y="788"/>
              </a:lnTo>
              <a:lnTo>
                <a:pt x="2312" y="765"/>
              </a:lnTo>
              <a:lnTo>
                <a:pt x="2302" y="766"/>
              </a:lnTo>
              <a:lnTo>
                <a:pt x="2302" y="804"/>
              </a:lnTo>
              <a:lnTo>
                <a:pt x="2277" y="832"/>
              </a:lnTo>
              <a:lnTo>
                <a:pt x="2243" y="839"/>
              </a:lnTo>
              <a:lnTo>
                <a:pt x="2276" y="822"/>
              </a:lnTo>
              <a:lnTo>
                <a:pt x="2257" y="814"/>
              </a:lnTo>
              <a:lnTo>
                <a:pt x="2276" y="810"/>
              </a:lnTo>
              <a:lnTo>
                <a:pt x="2288" y="811"/>
              </a:lnTo>
              <a:lnTo>
                <a:pt x="2294" y="789"/>
              </a:lnTo>
              <a:lnTo>
                <a:pt x="2292" y="769"/>
              </a:lnTo>
              <a:lnTo>
                <a:pt x="2274" y="769"/>
              </a:lnTo>
              <a:lnTo>
                <a:pt x="2247" y="779"/>
              </a:lnTo>
              <a:lnTo>
                <a:pt x="2248" y="760"/>
              </a:lnTo>
              <a:lnTo>
                <a:pt x="2263" y="768"/>
              </a:lnTo>
              <a:lnTo>
                <a:pt x="2286" y="757"/>
              </a:lnTo>
              <a:lnTo>
                <a:pt x="2289" y="747"/>
              </a:lnTo>
              <a:lnTo>
                <a:pt x="2273" y="741"/>
              </a:lnTo>
              <a:lnTo>
                <a:pt x="2275" y="718"/>
              </a:lnTo>
              <a:lnTo>
                <a:pt x="2257" y="709"/>
              </a:lnTo>
              <a:lnTo>
                <a:pt x="2251" y="717"/>
              </a:lnTo>
              <a:lnTo>
                <a:pt x="2245" y="701"/>
              </a:lnTo>
              <a:lnTo>
                <a:pt x="2247" y="683"/>
              </a:lnTo>
              <a:lnTo>
                <a:pt x="2250" y="665"/>
              </a:lnTo>
              <a:lnTo>
                <a:pt x="2218" y="652"/>
              </a:lnTo>
              <a:lnTo>
                <a:pt x="2227" y="648"/>
              </a:lnTo>
              <a:lnTo>
                <a:pt x="2219" y="609"/>
              </a:lnTo>
              <a:lnTo>
                <a:pt x="2218" y="586"/>
              </a:lnTo>
              <a:lnTo>
                <a:pt x="2224" y="580"/>
              </a:lnTo>
              <a:lnTo>
                <a:pt x="2225" y="612"/>
              </a:lnTo>
              <a:lnTo>
                <a:pt x="2237" y="634"/>
              </a:lnTo>
              <a:lnTo>
                <a:pt x="2255" y="655"/>
              </a:lnTo>
              <a:lnTo>
                <a:pt x="2255" y="695"/>
              </a:lnTo>
              <a:lnTo>
                <a:pt x="2275" y="698"/>
              </a:lnTo>
              <a:lnTo>
                <a:pt x="2291" y="658"/>
              </a:lnTo>
              <a:lnTo>
                <a:pt x="2290" y="600"/>
              </a:lnTo>
              <a:lnTo>
                <a:pt x="2269" y="584"/>
              </a:lnTo>
              <a:lnTo>
                <a:pt x="2271" y="572"/>
              </a:lnTo>
              <a:lnTo>
                <a:pt x="2296" y="585"/>
              </a:lnTo>
              <a:lnTo>
                <a:pt x="2309" y="555"/>
              </a:lnTo>
              <a:lnTo>
                <a:pt x="2310" y="530"/>
              </a:lnTo>
              <a:lnTo>
                <a:pt x="2310" y="487"/>
              </a:lnTo>
              <a:lnTo>
                <a:pt x="2298" y="473"/>
              </a:lnTo>
              <a:lnTo>
                <a:pt x="2304" y="462"/>
              </a:lnTo>
              <a:lnTo>
                <a:pt x="2313" y="474"/>
              </a:lnTo>
              <a:lnTo>
                <a:pt x="2365" y="447"/>
              </a:lnTo>
              <a:lnTo>
                <a:pt x="2401" y="418"/>
              </a:lnTo>
              <a:lnTo>
                <a:pt x="2374" y="415"/>
              </a:lnTo>
              <a:lnTo>
                <a:pt x="2335" y="438"/>
              </a:lnTo>
              <a:lnTo>
                <a:pt x="2310" y="448"/>
              </a:lnTo>
              <a:lnTo>
                <a:pt x="2328" y="426"/>
              </a:lnTo>
              <a:lnTo>
                <a:pt x="2345" y="415"/>
              </a:lnTo>
              <a:lnTo>
                <a:pt x="2355" y="419"/>
              </a:lnTo>
              <a:lnTo>
                <a:pt x="2383" y="404"/>
              </a:lnTo>
              <a:lnTo>
                <a:pt x="2389" y="390"/>
              </a:lnTo>
              <a:lnTo>
                <a:pt x="2397" y="390"/>
              </a:lnTo>
              <a:lnTo>
                <a:pt x="2408" y="383"/>
              </a:lnTo>
              <a:lnTo>
                <a:pt x="2420" y="369"/>
              </a:lnTo>
              <a:lnTo>
                <a:pt x="2441" y="377"/>
              </a:lnTo>
              <a:lnTo>
                <a:pt x="2452" y="367"/>
              </a:lnTo>
              <a:lnTo>
                <a:pt x="2461" y="353"/>
              </a:lnTo>
              <a:lnTo>
                <a:pt x="2452" y="335"/>
              </a:lnTo>
              <a:lnTo>
                <a:pt x="2439" y="324"/>
              </a:lnTo>
              <a:lnTo>
                <a:pt x="2431" y="323"/>
              </a:lnTo>
              <a:lnTo>
                <a:pt x="2421" y="328"/>
              </a:lnTo>
              <a:lnTo>
                <a:pt x="2431" y="343"/>
              </a:lnTo>
              <a:lnTo>
                <a:pt x="2436" y="352"/>
              </a:lnTo>
              <a:lnTo>
                <a:pt x="2424" y="351"/>
              </a:lnTo>
              <a:lnTo>
                <a:pt x="2411" y="334"/>
              </a:lnTo>
              <a:lnTo>
                <a:pt x="2398" y="337"/>
              </a:lnTo>
              <a:lnTo>
                <a:pt x="2401" y="324"/>
              </a:lnTo>
              <a:lnTo>
                <a:pt x="2407" y="310"/>
              </a:lnTo>
              <a:lnTo>
                <a:pt x="2396" y="308"/>
              </a:lnTo>
              <a:lnTo>
                <a:pt x="2405" y="281"/>
              </a:lnTo>
              <a:lnTo>
                <a:pt x="2402" y="265"/>
              </a:lnTo>
              <a:lnTo>
                <a:pt x="2415" y="253"/>
              </a:lnTo>
              <a:lnTo>
                <a:pt x="2408" y="236"/>
              </a:lnTo>
              <a:lnTo>
                <a:pt x="2420" y="228"/>
              </a:lnTo>
              <a:lnTo>
                <a:pt x="2434" y="218"/>
              </a:lnTo>
              <a:lnTo>
                <a:pt x="2447" y="213"/>
              </a:lnTo>
              <a:lnTo>
                <a:pt x="2452" y="186"/>
              </a:lnTo>
              <a:lnTo>
                <a:pt x="2466" y="186"/>
              </a:lnTo>
              <a:lnTo>
                <a:pt x="2485" y="173"/>
              </a:lnTo>
              <a:lnTo>
                <a:pt x="2495" y="159"/>
              </a:lnTo>
              <a:lnTo>
                <a:pt x="2511" y="146"/>
              </a:lnTo>
              <a:lnTo>
                <a:pt x="2509" y="128"/>
              </a:lnTo>
              <a:lnTo>
                <a:pt x="2487" y="119"/>
              </a:lnTo>
              <a:lnTo>
                <a:pt x="2474" y="101"/>
              </a:lnTo>
              <a:lnTo>
                <a:pt x="2450" y="101"/>
              </a:lnTo>
              <a:lnTo>
                <a:pt x="2440" y="80"/>
              </a:lnTo>
              <a:lnTo>
                <a:pt x="2437" y="57"/>
              </a:lnTo>
              <a:lnTo>
                <a:pt x="2430" y="36"/>
              </a:lnTo>
              <a:lnTo>
                <a:pt x="2420" y="9"/>
              </a:lnTo>
              <a:close/>
            </a:path>
          </a:pathLst>
        </a:custGeom>
        <a:gradFill rotWithShape="1">
          <a:gsLst>
            <a:gs pos="0">
              <a:srgbClr val="66CC66"/>
            </a:gs>
            <a:gs pos="100000">
              <a:srgbClr val="FFFFFF"/>
            </a:gs>
          </a:gsLst>
          <a:lin ang="5400000" scaled="1"/>
        </a:gradFill>
        <a:ln w="12700">
          <a:solidFill>
            <a:srgbClr val="000000"/>
          </a:solidFill>
          <a:round/>
          <a:headEnd/>
          <a:tailEnd/>
        </a:ln>
      </xdr:spPr>
    </xdr:sp>
    <xdr:clientData/>
  </xdr:twoCellAnchor>
  <xdr:twoCellAnchor>
    <xdr:from>
      <xdr:col>1</xdr:col>
      <xdr:colOff>2190750</xdr:colOff>
      <xdr:row>626</xdr:row>
      <xdr:rowOff>104775</xdr:rowOff>
    </xdr:from>
    <xdr:to>
      <xdr:col>1</xdr:col>
      <xdr:colOff>3914775</xdr:colOff>
      <xdr:row>628</xdr:row>
      <xdr:rowOff>85725</xdr:rowOff>
    </xdr:to>
    <xdr:sp macro="" textlink="">
      <xdr:nvSpPr>
        <xdr:cNvPr id="467565" name="AutoShape 551"/>
        <xdr:cNvSpPr>
          <a:spLocks noChangeArrowheads="1"/>
        </xdr:cNvSpPr>
      </xdr:nvSpPr>
      <xdr:spPr bwMode="auto">
        <a:xfrm>
          <a:off x="2571750" y="151638000"/>
          <a:ext cx="1724025" cy="304800"/>
        </a:xfrm>
        <a:custGeom>
          <a:avLst/>
          <a:gdLst>
            <a:gd name="T0" fmla="*/ 2147483647 w 21600"/>
            <a:gd name="T1" fmla="*/ 0 h 21600"/>
            <a:gd name="T2" fmla="*/ 0 w 21600"/>
            <a:gd name="T3" fmla="*/ 28848061 h 21600"/>
            <a:gd name="T4" fmla="*/ 2147483647 w 21600"/>
            <a:gd name="T5" fmla="*/ 57696121 h 21600"/>
            <a:gd name="T6" fmla="*/ 2147483647 w 21600"/>
            <a:gd name="T7" fmla="*/ 28848061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999999"/>
        </a:solidFill>
        <a:ln w="9525">
          <a:noFill/>
          <a:miter lim="800000"/>
          <a:headEnd/>
          <a:tailEnd/>
        </a:ln>
      </xdr:spPr>
    </xdr:sp>
    <xdr:clientData/>
  </xdr:twoCellAnchor>
  <xdr:twoCellAnchor>
    <xdr:from>
      <xdr:col>1</xdr:col>
      <xdr:colOff>1343025</xdr:colOff>
      <xdr:row>621</xdr:row>
      <xdr:rowOff>57150</xdr:rowOff>
    </xdr:from>
    <xdr:to>
      <xdr:col>1</xdr:col>
      <xdr:colOff>1352550</xdr:colOff>
      <xdr:row>634</xdr:row>
      <xdr:rowOff>57150</xdr:rowOff>
    </xdr:to>
    <xdr:sp macro="" textlink="">
      <xdr:nvSpPr>
        <xdr:cNvPr id="467566" name="Line 555"/>
        <xdr:cNvSpPr>
          <a:spLocks noChangeShapeType="1"/>
        </xdr:cNvSpPr>
      </xdr:nvSpPr>
      <xdr:spPr bwMode="auto">
        <a:xfrm flipH="1">
          <a:off x="1724025" y="150780750"/>
          <a:ext cx="9525" cy="2105025"/>
        </a:xfrm>
        <a:prstGeom prst="line">
          <a:avLst/>
        </a:prstGeom>
        <a:noFill/>
        <a:ln w="19050">
          <a:solidFill>
            <a:srgbClr val="000000"/>
          </a:solidFill>
          <a:prstDash val="dash"/>
          <a:round/>
          <a:headEnd/>
          <a:tailEnd/>
        </a:ln>
      </xdr:spPr>
    </xdr:sp>
    <xdr:clientData/>
  </xdr:twoCellAnchor>
  <xdr:twoCellAnchor>
    <xdr:from>
      <xdr:col>1</xdr:col>
      <xdr:colOff>66675</xdr:colOff>
      <xdr:row>647</xdr:row>
      <xdr:rowOff>114300</xdr:rowOff>
    </xdr:from>
    <xdr:to>
      <xdr:col>1</xdr:col>
      <xdr:colOff>1219200</xdr:colOff>
      <xdr:row>661</xdr:row>
      <xdr:rowOff>9525</xdr:rowOff>
    </xdr:to>
    <xdr:grpSp>
      <xdr:nvGrpSpPr>
        <xdr:cNvPr id="467567" name="Group 5"/>
        <xdr:cNvGrpSpPr>
          <a:grpSpLocks/>
        </xdr:cNvGrpSpPr>
      </xdr:nvGrpSpPr>
      <xdr:grpSpPr bwMode="auto">
        <a:xfrm>
          <a:off x="447675" y="155047950"/>
          <a:ext cx="1152525" cy="2162175"/>
          <a:chOff x="5074" y="8184"/>
          <a:chExt cx="1530" cy="1920"/>
        </a:xfrm>
      </xdr:grpSpPr>
      <xdr:sp macro="" textlink="">
        <xdr:nvSpPr>
          <xdr:cNvPr id="467501" name="Freeform 6"/>
          <xdr:cNvSpPr>
            <a:spLocks/>
          </xdr:cNvSpPr>
        </xdr:nvSpPr>
        <xdr:spPr bwMode="auto">
          <a:xfrm>
            <a:off x="6376" y="8370"/>
            <a:ext cx="63" cy="59"/>
          </a:xfrm>
          <a:custGeom>
            <a:avLst/>
            <a:gdLst>
              <a:gd name="T0" fmla="*/ 2 w 24"/>
              <a:gd name="T1" fmla="*/ 0 h 22"/>
              <a:gd name="T2" fmla="*/ 0 w 24"/>
              <a:gd name="T3" fmla="*/ 4 h 22"/>
              <a:gd name="T4" fmla="*/ 2 w 24"/>
              <a:gd name="T5" fmla="*/ 15 h 22"/>
              <a:gd name="T6" fmla="*/ 15 w 24"/>
              <a:gd name="T7" fmla="*/ 22 h 22"/>
              <a:gd name="T8" fmla="*/ 24 w 24"/>
              <a:gd name="T9" fmla="*/ 13 h 22"/>
              <a:gd name="T10" fmla="*/ 2 w 24"/>
              <a:gd name="T11" fmla="*/ 0 h 22"/>
              <a:gd name="T12" fmla="*/ 0 60000 65536"/>
              <a:gd name="T13" fmla="*/ 0 60000 65536"/>
              <a:gd name="T14" fmla="*/ 0 60000 65536"/>
              <a:gd name="T15" fmla="*/ 0 60000 65536"/>
              <a:gd name="T16" fmla="*/ 0 60000 65536"/>
              <a:gd name="T17" fmla="*/ 0 60000 65536"/>
              <a:gd name="T18" fmla="*/ 0 w 24"/>
              <a:gd name="T19" fmla="*/ 0 h 22"/>
              <a:gd name="T20" fmla="*/ 24 w 24"/>
              <a:gd name="T21" fmla="*/ 22 h 22"/>
            </a:gdLst>
            <a:ahLst/>
            <a:cxnLst>
              <a:cxn ang="T12">
                <a:pos x="T0" y="T1"/>
              </a:cxn>
              <a:cxn ang="T13">
                <a:pos x="T2" y="T3"/>
              </a:cxn>
              <a:cxn ang="T14">
                <a:pos x="T4" y="T5"/>
              </a:cxn>
              <a:cxn ang="T15">
                <a:pos x="T6" y="T7"/>
              </a:cxn>
              <a:cxn ang="T16">
                <a:pos x="T8" y="T9"/>
              </a:cxn>
              <a:cxn ang="T17">
                <a:pos x="T10" y="T11"/>
              </a:cxn>
            </a:cxnLst>
            <a:rect l="T18" t="T19" r="T20" b="T21"/>
            <a:pathLst>
              <a:path w="24" h="22">
                <a:moveTo>
                  <a:pt x="2" y="0"/>
                </a:moveTo>
                <a:lnTo>
                  <a:pt x="0" y="4"/>
                </a:lnTo>
                <a:lnTo>
                  <a:pt x="2" y="15"/>
                </a:lnTo>
                <a:lnTo>
                  <a:pt x="15" y="22"/>
                </a:lnTo>
                <a:lnTo>
                  <a:pt x="24" y="13"/>
                </a:lnTo>
                <a:lnTo>
                  <a:pt x="2" y="0"/>
                </a:lnTo>
                <a:close/>
              </a:path>
            </a:pathLst>
          </a:custGeom>
          <a:gradFill rotWithShape="1">
            <a:gsLst>
              <a:gs pos="0">
                <a:srgbClr val="66CCFF"/>
              </a:gs>
              <a:gs pos="100000">
                <a:srgbClr val="FFFFFF"/>
              </a:gs>
            </a:gsLst>
            <a:lin ang="5400000" scaled="1"/>
          </a:gradFill>
          <a:ln w="12700">
            <a:solidFill>
              <a:srgbClr val="000000"/>
            </a:solidFill>
            <a:round/>
            <a:headEnd/>
            <a:tailEnd/>
          </a:ln>
          <a:effectLs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defRPr sz="1000"/>
            </a:pPr>
            <a:endParaRPr lang="de-DE" sz="2000" b="0" i="0" u="none" strike="noStrike" baseline="0">
              <a:solidFill>
                <a:srgbClr val="000000"/>
              </a:solidFill>
              <a:latin typeface="MetaNormalLF-Roman"/>
            </a:endParaRPr>
          </a:p>
        </xdr:txBody>
      </xdr:sp>
      <xdr:sp macro="" textlink="">
        <xdr:nvSpPr>
          <xdr:cNvPr id="467502" name="Freeform 7"/>
          <xdr:cNvSpPr>
            <a:spLocks/>
          </xdr:cNvSpPr>
        </xdr:nvSpPr>
        <xdr:spPr bwMode="auto">
          <a:xfrm>
            <a:off x="5074" y="8184"/>
            <a:ext cx="1530" cy="1920"/>
          </a:xfrm>
          <a:custGeom>
            <a:avLst/>
            <a:gdLst>
              <a:gd name="T0" fmla="*/ 201 w 512"/>
              <a:gd name="T1" fmla="*/ 15 h 684"/>
              <a:gd name="T2" fmla="*/ 207 w 512"/>
              <a:gd name="T3" fmla="*/ 48 h 684"/>
              <a:gd name="T4" fmla="*/ 203 w 512"/>
              <a:gd name="T5" fmla="*/ 72 h 684"/>
              <a:gd name="T6" fmla="*/ 231 w 512"/>
              <a:gd name="T7" fmla="*/ 107 h 684"/>
              <a:gd name="T8" fmla="*/ 190 w 512"/>
              <a:gd name="T9" fmla="*/ 96 h 684"/>
              <a:gd name="T10" fmla="*/ 158 w 512"/>
              <a:gd name="T11" fmla="*/ 122 h 684"/>
              <a:gd name="T12" fmla="*/ 136 w 512"/>
              <a:gd name="T13" fmla="*/ 100 h 684"/>
              <a:gd name="T14" fmla="*/ 95 w 512"/>
              <a:gd name="T15" fmla="*/ 122 h 684"/>
              <a:gd name="T16" fmla="*/ 103 w 512"/>
              <a:gd name="T17" fmla="*/ 157 h 684"/>
              <a:gd name="T18" fmla="*/ 82 w 512"/>
              <a:gd name="T19" fmla="*/ 176 h 684"/>
              <a:gd name="T20" fmla="*/ 86 w 512"/>
              <a:gd name="T21" fmla="*/ 209 h 684"/>
              <a:gd name="T22" fmla="*/ 58 w 512"/>
              <a:gd name="T23" fmla="*/ 244 h 684"/>
              <a:gd name="T24" fmla="*/ 28 w 512"/>
              <a:gd name="T25" fmla="*/ 272 h 684"/>
              <a:gd name="T26" fmla="*/ 19 w 512"/>
              <a:gd name="T27" fmla="*/ 326 h 684"/>
              <a:gd name="T28" fmla="*/ 15 w 512"/>
              <a:gd name="T29" fmla="*/ 350 h 684"/>
              <a:gd name="T30" fmla="*/ 2 w 512"/>
              <a:gd name="T31" fmla="*/ 400 h 684"/>
              <a:gd name="T32" fmla="*/ 19 w 512"/>
              <a:gd name="T33" fmla="*/ 424 h 684"/>
              <a:gd name="T34" fmla="*/ 0 w 512"/>
              <a:gd name="T35" fmla="*/ 455 h 684"/>
              <a:gd name="T36" fmla="*/ 28 w 512"/>
              <a:gd name="T37" fmla="*/ 489 h 684"/>
              <a:gd name="T38" fmla="*/ 81 w 512"/>
              <a:gd name="T39" fmla="*/ 496 h 684"/>
              <a:gd name="T40" fmla="*/ 90 w 512"/>
              <a:gd name="T41" fmla="*/ 520 h 684"/>
              <a:gd name="T42" fmla="*/ 66 w 512"/>
              <a:gd name="T43" fmla="*/ 553 h 684"/>
              <a:gd name="T44" fmla="*/ 45 w 512"/>
              <a:gd name="T45" fmla="*/ 608 h 684"/>
              <a:gd name="T46" fmla="*/ 73 w 512"/>
              <a:gd name="T47" fmla="*/ 641 h 684"/>
              <a:gd name="T48" fmla="*/ 99 w 512"/>
              <a:gd name="T49" fmla="*/ 628 h 684"/>
              <a:gd name="T50" fmla="*/ 125 w 512"/>
              <a:gd name="T51" fmla="*/ 638 h 684"/>
              <a:gd name="T52" fmla="*/ 149 w 512"/>
              <a:gd name="T53" fmla="*/ 660 h 684"/>
              <a:gd name="T54" fmla="*/ 197 w 512"/>
              <a:gd name="T55" fmla="*/ 667 h 684"/>
              <a:gd name="T56" fmla="*/ 229 w 512"/>
              <a:gd name="T57" fmla="*/ 673 h 684"/>
              <a:gd name="T58" fmla="*/ 277 w 512"/>
              <a:gd name="T59" fmla="*/ 673 h 684"/>
              <a:gd name="T60" fmla="*/ 308 w 512"/>
              <a:gd name="T61" fmla="*/ 669 h 684"/>
              <a:gd name="T62" fmla="*/ 342 w 512"/>
              <a:gd name="T63" fmla="*/ 669 h 684"/>
              <a:gd name="T64" fmla="*/ 382 w 512"/>
              <a:gd name="T65" fmla="*/ 678 h 684"/>
              <a:gd name="T66" fmla="*/ 373 w 512"/>
              <a:gd name="T67" fmla="*/ 649 h 684"/>
              <a:gd name="T68" fmla="*/ 432 w 512"/>
              <a:gd name="T69" fmla="*/ 593 h 684"/>
              <a:gd name="T70" fmla="*/ 403 w 512"/>
              <a:gd name="T71" fmla="*/ 567 h 684"/>
              <a:gd name="T72" fmla="*/ 347 w 512"/>
              <a:gd name="T73" fmla="*/ 511 h 684"/>
              <a:gd name="T74" fmla="*/ 333 w 512"/>
              <a:gd name="T75" fmla="*/ 461 h 684"/>
              <a:gd name="T76" fmla="*/ 352 w 512"/>
              <a:gd name="T77" fmla="*/ 449 h 684"/>
              <a:gd name="T78" fmla="*/ 463 w 512"/>
              <a:gd name="T79" fmla="*/ 400 h 684"/>
              <a:gd name="T80" fmla="*/ 503 w 512"/>
              <a:gd name="T81" fmla="*/ 397 h 684"/>
              <a:gd name="T82" fmla="*/ 512 w 512"/>
              <a:gd name="T83" fmla="*/ 363 h 684"/>
              <a:gd name="T84" fmla="*/ 501 w 512"/>
              <a:gd name="T85" fmla="*/ 300 h 684"/>
              <a:gd name="T86" fmla="*/ 492 w 512"/>
              <a:gd name="T87" fmla="*/ 256 h 684"/>
              <a:gd name="T88" fmla="*/ 479 w 512"/>
              <a:gd name="T89" fmla="*/ 207 h 684"/>
              <a:gd name="T90" fmla="*/ 458 w 512"/>
              <a:gd name="T91" fmla="*/ 130 h 684"/>
              <a:gd name="T92" fmla="*/ 414 w 512"/>
              <a:gd name="T93" fmla="*/ 85 h 684"/>
              <a:gd name="T94" fmla="*/ 379 w 512"/>
              <a:gd name="T95" fmla="*/ 83 h 684"/>
              <a:gd name="T96" fmla="*/ 319 w 512"/>
              <a:gd name="T97" fmla="*/ 106 h 684"/>
              <a:gd name="T98" fmla="*/ 314 w 512"/>
              <a:gd name="T99" fmla="*/ 87 h 684"/>
              <a:gd name="T100" fmla="*/ 284 w 512"/>
              <a:gd name="T101" fmla="*/ 59 h 684"/>
              <a:gd name="T102" fmla="*/ 260 w 512"/>
              <a:gd name="T103" fmla="*/ 15 h 684"/>
              <a:gd name="T104" fmla="*/ 225 w 512"/>
              <a:gd name="T105" fmla="*/ 2 h 684"/>
              <a:gd name="T106" fmla="*/ 0 60000 65536"/>
              <a:gd name="T107" fmla="*/ 0 60000 65536"/>
              <a:gd name="T108" fmla="*/ 0 60000 65536"/>
              <a:gd name="T109" fmla="*/ 0 60000 65536"/>
              <a:gd name="T110" fmla="*/ 0 60000 65536"/>
              <a:gd name="T111" fmla="*/ 0 60000 65536"/>
              <a:gd name="T112" fmla="*/ 0 60000 65536"/>
              <a:gd name="T113" fmla="*/ 0 60000 65536"/>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w 512"/>
              <a:gd name="T160" fmla="*/ 0 h 684"/>
              <a:gd name="T161" fmla="*/ 512 w 512"/>
              <a:gd name="T162" fmla="*/ 684 h 684"/>
            </a:gdLst>
            <a:ahLst/>
            <a:cxnLst>
              <a:cxn ang="T106">
                <a:pos x="T0" y="T1"/>
              </a:cxn>
              <a:cxn ang="T107">
                <a:pos x="T2" y="T3"/>
              </a:cxn>
              <a:cxn ang="T108">
                <a:pos x="T4" y="T5"/>
              </a:cxn>
              <a:cxn ang="T109">
                <a:pos x="T6" y="T7"/>
              </a:cxn>
              <a:cxn ang="T110">
                <a:pos x="T8" y="T9"/>
              </a:cxn>
              <a:cxn ang="T111">
                <a:pos x="T10" y="T11"/>
              </a:cxn>
              <a:cxn ang="T112">
                <a:pos x="T12" y="T13"/>
              </a:cxn>
              <a:cxn ang="T113">
                <a:pos x="T14" y="T15"/>
              </a:cxn>
              <a:cxn ang="T114">
                <a:pos x="T16" y="T17"/>
              </a:cxn>
              <a:cxn ang="T115">
                <a:pos x="T18" y="T19"/>
              </a:cxn>
              <a:cxn ang="T116">
                <a:pos x="T20" y="T21"/>
              </a:cxn>
              <a:cxn ang="T117">
                <a:pos x="T22" y="T23"/>
              </a:cxn>
              <a:cxn ang="T118">
                <a:pos x="T24" y="T25"/>
              </a:cxn>
              <a:cxn ang="T119">
                <a:pos x="T26" y="T27"/>
              </a:cxn>
              <a:cxn ang="T120">
                <a:pos x="T28" y="T29"/>
              </a:cxn>
              <a:cxn ang="T121">
                <a:pos x="T30" y="T31"/>
              </a:cxn>
              <a:cxn ang="T122">
                <a:pos x="T32" y="T33"/>
              </a:cxn>
              <a:cxn ang="T123">
                <a:pos x="T34" y="T35"/>
              </a:cxn>
              <a:cxn ang="T124">
                <a:pos x="T36" y="T37"/>
              </a:cxn>
              <a:cxn ang="T125">
                <a:pos x="T38" y="T39"/>
              </a:cxn>
              <a:cxn ang="T126">
                <a:pos x="T40" y="T41"/>
              </a:cxn>
              <a:cxn ang="T127">
                <a:pos x="T42" y="T43"/>
              </a:cxn>
              <a:cxn ang="T128">
                <a:pos x="T44" y="T45"/>
              </a:cxn>
              <a:cxn ang="T129">
                <a:pos x="T46" y="T47"/>
              </a:cxn>
              <a:cxn ang="T130">
                <a:pos x="T48" y="T49"/>
              </a:cxn>
              <a:cxn ang="T131">
                <a:pos x="T50" y="T51"/>
              </a:cxn>
              <a:cxn ang="T132">
                <a:pos x="T52" y="T53"/>
              </a:cxn>
              <a:cxn ang="T133">
                <a:pos x="T54" y="T55"/>
              </a:cxn>
              <a:cxn ang="T134">
                <a:pos x="T56" y="T57"/>
              </a:cxn>
              <a:cxn ang="T135">
                <a:pos x="T58" y="T59"/>
              </a:cxn>
              <a:cxn ang="T136">
                <a:pos x="T60" y="T61"/>
              </a:cxn>
              <a:cxn ang="T137">
                <a:pos x="T62" y="T63"/>
              </a:cxn>
              <a:cxn ang="T138">
                <a:pos x="T64" y="T65"/>
              </a:cxn>
              <a:cxn ang="T139">
                <a:pos x="T66" y="T67"/>
              </a:cxn>
              <a:cxn ang="T140">
                <a:pos x="T68" y="T69"/>
              </a:cxn>
              <a:cxn ang="T141">
                <a:pos x="T70" y="T71"/>
              </a:cxn>
              <a:cxn ang="T142">
                <a:pos x="T72" y="T73"/>
              </a:cxn>
              <a:cxn ang="T143">
                <a:pos x="T74" y="T75"/>
              </a:cxn>
              <a:cxn ang="T144">
                <a:pos x="T76" y="T77"/>
              </a:cxn>
              <a:cxn ang="T145">
                <a:pos x="T78" y="T79"/>
              </a:cxn>
              <a:cxn ang="T146">
                <a:pos x="T80" y="T81"/>
              </a:cxn>
              <a:cxn ang="T147">
                <a:pos x="T82" y="T83"/>
              </a:cxn>
              <a:cxn ang="T148">
                <a:pos x="T84" y="T85"/>
              </a:cxn>
              <a:cxn ang="T149">
                <a:pos x="T86" y="T87"/>
              </a:cxn>
              <a:cxn ang="T150">
                <a:pos x="T88" y="T89"/>
              </a:cxn>
              <a:cxn ang="T151">
                <a:pos x="T90" y="T91"/>
              </a:cxn>
              <a:cxn ang="T152">
                <a:pos x="T92" y="T93"/>
              </a:cxn>
              <a:cxn ang="T153">
                <a:pos x="T94" y="T95"/>
              </a:cxn>
              <a:cxn ang="T154">
                <a:pos x="T96" y="T97"/>
              </a:cxn>
              <a:cxn ang="T155">
                <a:pos x="T98" y="T99"/>
              </a:cxn>
              <a:cxn ang="T156">
                <a:pos x="T100" y="T101"/>
              </a:cxn>
              <a:cxn ang="T157">
                <a:pos x="T102" y="T103"/>
              </a:cxn>
              <a:cxn ang="T158">
                <a:pos x="T104" y="T105"/>
              </a:cxn>
            </a:cxnLst>
            <a:rect l="T159" t="T160" r="T161" b="T162"/>
            <a:pathLst>
              <a:path w="512" h="684">
                <a:moveTo>
                  <a:pt x="212" y="0"/>
                </a:moveTo>
                <a:lnTo>
                  <a:pt x="201" y="7"/>
                </a:lnTo>
                <a:lnTo>
                  <a:pt x="201" y="15"/>
                </a:lnTo>
                <a:lnTo>
                  <a:pt x="203" y="22"/>
                </a:lnTo>
                <a:lnTo>
                  <a:pt x="205" y="33"/>
                </a:lnTo>
                <a:lnTo>
                  <a:pt x="207" y="48"/>
                </a:lnTo>
                <a:lnTo>
                  <a:pt x="201" y="54"/>
                </a:lnTo>
                <a:lnTo>
                  <a:pt x="201" y="63"/>
                </a:lnTo>
                <a:lnTo>
                  <a:pt x="203" y="72"/>
                </a:lnTo>
                <a:lnTo>
                  <a:pt x="218" y="85"/>
                </a:lnTo>
                <a:lnTo>
                  <a:pt x="227" y="87"/>
                </a:lnTo>
                <a:lnTo>
                  <a:pt x="231" y="107"/>
                </a:lnTo>
                <a:lnTo>
                  <a:pt x="210" y="102"/>
                </a:lnTo>
                <a:lnTo>
                  <a:pt x="199" y="91"/>
                </a:lnTo>
                <a:lnTo>
                  <a:pt x="190" y="96"/>
                </a:lnTo>
                <a:lnTo>
                  <a:pt x="173" y="117"/>
                </a:lnTo>
                <a:lnTo>
                  <a:pt x="166" y="124"/>
                </a:lnTo>
                <a:lnTo>
                  <a:pt x="158" y="122"/>
                </a:lnTo>
                <a:lnTo>
                  <a:pt x="157" y="113"/>
                </a:lnTo>
                <a:lnTo>
                  <a:pt x="151" y="106"/>
                </a:lnTo>
                <a:lnTo>
                  <a:pt x="136" y="100"/>
                </a:lnTo>
                <a:lnTo>
                  <a:pt x="114" y="100"/>
                </a:lnTo>
                <a:lnTo>
                  <a:pt x="107" y="109"/>
                </a:lnTo>
                <a:lnTo>
                  <a:pt x="95" y="122"/>
                </a:lnTo>
                <a:lnTo>
                  <a:pt x="105" y="131"/>
                </a:lnTo>
                <a:lnTo>
                  <a:pt x="105" y="148"/>
                </a:lnTo>
                <a:lnTo>
                  <a:pt x="103" y="157"/>
                </a:lnTo>
                <a:lnTo>
                  <a:pt x="99" y="165"/>
                </a:lnTo>
                <a:lnTo>
                  <a:pt x="86" y="174"/>
                </a:lnTo>
                <a:lnTo>
                  <a:pt x="82" y="176"/>
                </a:lnTo>
                <a:lnTo>
                  <a:pt x="84" y="189"/>
                </a:lnTo>
                <a:lnTo>
                  <a:pt x="90" y="198"/>
                </a:lnTo>
                <a:lnTo>
                  <a:pt x="86" y="209"/>
                </a:lnTo>
                <a:lnTo>
                  <a:pt x="77" y="222"/>
                </a:lnTo>
                <a:lnTo>
                  <a:pt x="66" y="235"/>
                </a:lnTo>
                <a:lnTo>
                  <a:pt x="58" y="244"/>
                </a:lnTo>
                <a:lnTo>
                  <a:pt x="45" y="254"/>
                </a:lnTo>
                <a:lnTo>
                  <a:pt x="35" y="257"/>
                </a:lnTo>
                <a:lnTo>
                  <a:pt x="28" y="272"/>
                </a:lnTo>
                <a:lnTo>
                  <a:pt x="26" y="294"/>
                </a:lnTo>
                <a:lnTo>
                  <a:pt x="19" y="307"/>
                </a:lnTo>
                <a:lnTo>
                  <a:pt x="19" y="326"/>
                </a:lnTo>
                <a:lnTo>
                  <a:pt x="11" y="335"/>
                </a:lnTo>
                <a:lnTo>
                  <a:pt x="9" y="341"/>
                </a:lnTo>
                <a:lnTo>
                  <a:pt x="15" y="350"/>
                </a:lnTo>
                <a:lnTo>
                  <a:pt x="19" y="365"/>
                </a:lnTo>
                <a:lnTo>
                  <a:pt x="28" y="378"/>
                </a:lnTo>
                <a:lnTo>
                  <a:pt x="2" y="400"/>
                </a:lnTo>
                <a:lnTo>
                  <a:pt x="7" y="413"/>
                </a:lnTo>
                <a:lnTo>
                  <a:pt x="17" y="422"/>
                </a:lnTo>
                <a:lnTo>
                  <a:pt x="19" y="424"/>
                </a:lnTo>
                <a:lnTo>
                  <a:pt x="19" y="433"/>
                </a:lnTo>
                <a:lnTo>
                  <a:pt x="6" y="442"/>
                </a:lnTo>
                <a:lnTo>
                  <a:pt x="0" y="455"/>
                </a:lnTo>
                <a:lnTo>
                  <a:pt x="6" y="472"/>
                </a:lnTo>
                <a:lnTo>
                  <a:pt x="13" y="483"/>
                </a:lnTo>
                <a:lnTo>
                  <a:pt x="28" y="489"/>
                </a:lnTo>
                <a:lnTo>
                  <a:pt x="47" y="492"/>
                </a:lnTo>
                <a:lnTo>
                  <a:pt x="66" y="494"/>
                </a:lnTo>
                <a:lnTo>
                  <a:pt x="81" y="496"/>
                </a:lnTo>
                <a:lnTo>
                  <a:pt x="92" y="504"/>
                </a:lnTo>
                <a:lnTo>
                  <a:pt x="103" y="513"/>
                </a:lnTo>
                <a:lnTo>
                  <a:pt x="90" y="520"/>
                </a:lnTo>
                <a:lnTo>
                  <a:pt x="79" y="531"/>
                </a:lnTo>
                <a:lnTo>
                  <a:pt x="68" y="541"/>
                </a:lnTo>
                <a:lnTo>
                  <a:pt x="66" y="553"/>
                </a:lnTo>
                <a:lnTo>
                  <a:pt x="60" y="580"/>
                </a:lnTo>
                <a:lnTo>
                  <a:pt x="51" y="597"/>
                </a:lnTo>
                <a:lnTo>
                  <a:pt x="45" y="608"/>
                </a:lnTo>
                <a:lnTo>
                  <a:pt x="60" y="628"/>
                </a:lnTo>
                <a:lnTo>
                  <a:pt x="64" y="634"/>
                </a:lnTo>
                <a:lnTo>
                  <a:pt x="73" y="641"/>
                </a:lnTo>
                <a:lnTo>
                  <a:pt x="82" y="640"/>
                </a:lnTo>
                <a:lnTo>
                  <a:pt x="94" y="634"/>
                </a:lnTo>
                <a:lnTo>
                  <a:pt x="99" y="628"/>
                </a:lnTo>
                <a:lnTo>
                  <a:pt x="101" y="625"/>
                </a:lnTo>
                <a:lnTo>
                  <a:pt x="118" y="628"/>
                </a:lnTo>
                <a:lnTo>
                  <a:pt x="125" y="638"/>
                </a:lnTo>
                <a:lnTo>
                  <a:pt x="131" y="649"/>
                </a:lnTo>
                <a:lnTo>
                  <a:pt x="138" y="658"/>
                </a:lnTo>
                <a:lnTo>
                  <a:pt x="149" y="660"/>
                </a:lnTo>
                <a:lnTo>
                  <a:pt x="171" y="658"/>
                </a:lnTo>
                <a:lnTo>
                  <a:pt x="182" y="656"/>
                </a:lnTo>
                <a:lnTo>
                  <a:pt x="197" y="667"/>
                </a:lnTo>
                <a:lnTo>
                  <a:pt x="208" y="662"/>
                </a:lnTo>
                <a:lnTo>
                  <a:pt x="219" y="665"/>
                </a:lnTo>
                <a:lnTo>
                  <a:pt x="229" y="673"/>
                </a:lnTo>
                <a:lnTo>
                  <a:pt x="247" y="665"/>
                </a:lnTo>
                <a:lnTo>
                  <a:pt x="264" y="665"/>
                </a:lnTo>
                <a:lnTo>
                  <a:pt x="277" y="673"/>
                </a:lnTo>
                <a:lnTo>
                  <a:pt x="286" y="677"/>
                </a:lnTo>
                <a:lnTo>
                  <a:pt x="297" y="669"/>
                </a:lnTo>
                <a:lnTo>
                  <a:pt x="308" y="669"/>
                </a:lnTo>
                <a:lnTo>
                  <a:pt x="327" y="665"/>
                </a:lnTo>
                <a:lnTo>
                  <a:pt x="340" y="673"/>
                </a:lnTo>
                <a:lnTo>
                  <a:pt x="342" y="669"/>
                </a:lnTo>
                <a:lnTo>
                  <a:pt x="356" y="678"/>
                </a:lnTo>
                <a:lnTo>
                  <a:pt x="368" y="684"/>
                </a:lnTo>
                <a:lnTo>
                  <a:pt x="382" y="678"/>
                </a:lnTo>
                <a:lnTo>
                  <a:pt x="384" y="669"/>
                </a:lnTo>
                <a:lnTo>
                  <a:pt x="375" y="656"/>
                </a:lnTo>
                <a:lnTo>
                  <a:pt x="373" y="649"/>
                </a:lnTo>
                <a:lnTo>
                  <a:pt x="368" y="627"/>
                </a:lnTo>
                <a:lnTo>
                  <a:pt x="419" y="593"/>
                </a:lnTo>
                <a:lnTo>
                  <a:pt x="432" y="593"/>
                </a:lnTo>
                <a:lnTo>
                  <a:pt x="434" y="588"/>
                </a:lnTo>
                <a:lnTo>
                  <a:pt x="416" y="581"/>
                </a:lnTo>
                <a:lnTo>
                  <a:pt x="403" y="567"/>
                </a:lnTo>
                <a:lnTo>
                  <a:pt x="370" y="538"/>
                </a:lnTo>
                <a:lnTo>
                  <a:pt x="366" y="515"/>
                </a:lnTo>
                <a:lnTo>
                  <a:pt x="347" y="511"/>
                </a:lnTo>
                <a:lnTo>
                  <a:pt x="345" y="489"/>
                </a:lnTo>
                <a:lnTo>
                  <a:pt x="341" y="470"/>
                </a:lnTo>
                <a:lnTo>
                  <a:pt x="333" y="461"/>
                </a:lnTo>
                <a:lnTo>
                  <a:pt x="338" y="452"/>
                </a:lnTo>
                <a:lnTo>
                  <a:pt x="342" y="448"/>
                </a:lnTo>
                <a:lnTo>
                  <a:pt x="352" y="449"/>
                </a:lnTo>
                <a:lnTo>
                  <a:pt x="383" y="440"/>
                </a:lnTo>
                <a:lnTo>
                  <a:pt x="449" y="406"/>
                </a:lnTo>
                <a:lnTo>
                  <a:pt x="463" y="400"/>
                </a:lnTo>
                <a:lnTo>
                  <a:pt x="477" y="391"/>
                </a:lnTo>
                <a:lnTo>
                  <a:pt x="488" y="403"/>
                </a:lnTo>
                <a:lnTo>
                  <a:pt x="503" y="397"/>
                </a:lnTo>
                <a:lnTo>
                  <a:pt x="507" y="382"/>
                </a:lnTo>
                <a:lnTo>
                  <a:pt x="506" y="373"/>
                </a:lnTo>
                <a:lnTo>
                  <a:pt x="512" y="363"/>
                </a:lnTo>
                <a:lnTo>
                  <a:pt x="504" y="351"/>
                </a:lnTo>
                <a:lnTo>
                  <a:pt x="495" y="330"/>
                </a:lnTo>
                <a:lnTo>
                  <a:pt x="501" y="300"/>
                </a:lnTo>
                <a:lnTo>
                  <a:pt x="491" y="285"/>
                </a:lnTo>
                <a:lnTo>
                  <a:pt x="487" y="270"/>
                </a:lnTo>
                <a:lnTo>
                  <a:pt x="492" y="256"/>
                </a:lnTo>
                <a:lnTo>
                  <a:pt x="489" y="244"/>
                </a:lnTo>
                <a:lnTo>
                  <a:pt x="468" y="221"/>
                </a:lnTo>
                <a:lnTo>
                  <a:pt x="479" y="207"/>
                </a:lnTo>
                <a:lnTo>
                  <a:pt x="479" y="183"/>
                </a:lnTo>
                <a:lnTo>
                  <a:pt x="481" y="155"/>
                </a:lnTo>
                <a:lnTo>
                  <a:pt x="458" y="130"/>
                </a:lnTo>
                <a:lnTo>
                  <a:pt x="447" y="115"/>
                </a:lnTo>
                <a:lnTo>
                  <a:pt x="434" y="102"/>
                </a:lnTo>
                <a:lnTo>
                  <a:pt x="414" y="85"/>
                </a:lnTo>
                <a:lnTo>
                  <a:pt x="401" y="76"/>
                </a:lnTo>
                <a:lnTo>
                  <a:pt x="392" y="74"/>
                </a:lnTo>
                <a:lnTo>
                  <a:pt x="379" y="83"/>
                </a:lnTo>
                <a:lnTo>
                  <a:pt x="369" y="89"/>
                </a:lnTo>
                <a:lnTo>
                  <a:pt x="340" y="111"/>
                </a:lnTo>
                <a:lnTo>
                  <a:pt x="319" y="106"/>
                </a:lnTo>
                <a:lnTo>
                  <a:pt x="310" y="106"/>
                </a:lnTo>
                <a:lnTo>
                  <a:pt x="310" y="98"/>
                </a:lnTo>
                <a:lnTo>
                  <a:pt x="314" y="87"/>
                </a:lnTo>
                <a:lnTo>
                  <a:pt x="319" y="78"/>
                </a:lnTo>
                <a:lnTo>
                  <a:pt x="292" y="61"/>
                </a:lnTo>
                <a:lnTo>
                  <a:pt x="284" y="59"/>
                </a:lnTo>
                <a:lnTo>
                  <a:pt x="271" y="48"/>
                </a:lnTo>
                <a:lnTo>
                  <a:pt x="266" y="28"/>
                </a:lnTo>
                <a:lnTo>
                  <a:pt x="260" y="15"/>
                </a:lnTo>
                <a:lnTo>
                  <a:pt x="251" y="17"/>
                </a:lnTo>
                <a:lnTo>
                  <a:pt x="240" y="4"/>
                </a:lnTo>
                <a:lnTo>
                  <a:pt x="225" y="2"/>
                </a:lnTo>
                <a:lnTo>
                  <a:pt x="212" y="0"/>
                </a:lnTo>
                <a:close/>
              </a:path>
            </a:pathLst>
          </a:custGeom>
          <a:gradFill rotWithShape="1">
            <a:gsLst>
              <a:gs pos="0">
                <a:srgbClr val="66CCFF"/>
              </a:gs>
              <a:gs pos="100000">
                <a:srgbClr val="FFFFFF"/>
              </a:gs>
            </a:gsLst>
            <a:lin ang="5400000" scaled="1"/>
          </a:gradFill>
          <a:ln w="12700">
            <a:solidFill>
              <a:srgbClr val="000000"/>
            </a:solidFill>
            <a:round/>
            <a:headEnd/>
            <a:tailEnd/>
          </a:ln>
          <a:effectLst/>
          <a:extLst/>
        </xdr:spPr>
        <xdr:txBody>
          <a:bodyPr vertOverflow="clip" wrap="square" lIns="91440" tIns="45720" rIns="91440" bIns="45720" anchor="t"/>
          <a:lstStyle/>
          <a:p>
            <a:pPr algn="l" rtl="0">
              <a:lnSpc>
                <a:spcPts val="2200"/>
              </a:lnSpc>
              <a:defRPr sz="1000"/>
            </a:pPr>
            <a:endParaRPr lang="de-DE" sz="2000" b="0" i="0" u="none" strike="noStrike" baseline="0">
              <a:solidFill>
                <a:srgbClr val="000000"/>
              </a:solidFill>
              <a:latin typeface="MetaNormalLF-Roman"/>
            </a:endParaRPr>
          </a:p>
          <a:p>
            <a:pPr algn="l" rtl="0">
              <a:lnSpc>
                <a:spcPts val="2200"/>
              </a:lnSpc>
              <a:defRPr sz="1000"/>
            </a:pPr>
            <a:endParaRPr lang="de-DE" sz="2000" b="0" i="0" u="none" strike="noStrike" baseline="0">
              <a:solidFill>
                <a:srgbClr val="000000"/>
              </a:solidFill>
              <a:latin typeface="MetaNormalLF-Roman"/>
            </a:endParaRPr>
          </a:p>
        </xdr:txBody>
      </xdr:sp>
    </xdr:grpSp>
    <xdr:clientData/>
  </xdr:twoCellAnchor>
  <xdr:twoCellAnchor>
    <xdr:from>
      <xdr:col>1</xdr:col>
      <xdr:colOff>647700</xdr:colOff>
      <xdr:row>653</xdr:row>
      <xdr:rowOff>38100</xdr:rowOff>
    </xdr:from>
    <xdr:to>
      <xdr:col>1</xdr:col>
      <xdr:colOff>2066925</xdr:colOff>
      <xdr:row>655</xdr:row>
      <xdr:rowOff>38100</xdr:rowOff>
    </xdr:to>
    <xdr:sp macro="" textlink="">
      <xdr:nvSpPr>
        <xdr:cNvPr id="467568" name="AutoShape 560"/>
        <xdr:cNvSpPr>
          <a:spLocks noChangeArrowheads="1"/>
        </xdr:cNvSpPr>
      </xdr:nvSpPr>
      <xdr:spPr bwMode="auto">
        <a:xfrm flipH="1">
          <a:off x="1028700" y="155943300"/>
          <a:ext cx="1419225" cy="323850"/>
        </a:xfrm>
        <a:custGeom>
          <a:avLst/>
          <a:gdLst>
            <a:gd name="T0" fmla="*/ 2147483647 w 21600"/>
            <a:gd name="T1" fmla="*/ 0 h 21600"/>
            <a:gd name="T2" fmla="*/ 0 w 21600"/>
            <a:gd name="T3" fmla="*/ 35547967 h 21600"/>
            <a:gd name="T4" fmla="*/ 2147483647 w 21600"/>
            <a:gd name="T5" fmla="*/ 71095934 h 21600"/>
            <a:gd name="T6" fmla="*/ 2147483647 w 21600"/>
            <a:gd name="T7" fmla="*/ 35547967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333366"/>
        </a:solidFill>
        <a:ln w="9525">
          <a:noFill/>
          <a:miter lim="800000"/>
          <a:headEnd/>
          <a:tailEnd/>
        </a:ln>
      </xdr:spPr>
    </xdr:sp>
    <xdr:clientData/>
  </xdr:twoCellAnchor>
  <xdr:oneCellAnchor>
    <xdr:from>
      <xdr:col>1</xdr:col>
      <xdr:colOff>800100</xdr:colOff>
      <xdr:row>651</xdr:row>
      <xdr:rowOff>0</xdr:rowOff>
    </xdr:from>
    <xdr:ext cx="724862" cy="857809"/>
    <xdr:sp macro="" textlink="">
      <xdr:nvSpPr>
        <xdr:cNvPr id="467505" name="Text Box 561"/>
        <xdr:cNvSpPr txBox="1">
          <a:spLocks noChangeArrowheads="1"/>
        </xdr:cNvSpPr>
      </xdr:nvSpPr>
      <xdr:spPr bwMode="auto">
        <a:xfrm>
          <a:off x="1188720" y="152742900"/>
          <a:ext cx="715324" cy="619529"/>
        </a:xfrm>
        <a:prstGeom prst="rect">
          <a:avLst/>
        </a:prstGeom>
        <a:noFill/>
        <a:ln>
          <a:noFill/>
        </a:ln>
        <a:effectLst/>
        <a:extLst/>
      </xdr:spPr>
      <xdr:txBody>
        <a:bodyPr wrap="none" lIns="91440" tIns="45720" rIns="91440" bIns="45720" anchor="t" upright="1">
          <a:spAutoFit/>
        </a:bodyPr>
        <a:lstStyle/>
        <a:p>
          <a:pPr algn="l" rtl="0">
            <a:lnSpc>
              <a:spcPts val="1300"/>
            </a:lnSpc>
            <a:defRPr sz="1000"/>
          </a:pPr>
          <a:r>
            <a:rPr lang="de-DE" sz="1200" b="0" i="0" u="none" strike="noStrike" baseline="0">
              <a:solidFill>
                <a:srgbClr val="000000"/>
              </a:solidFill>
              <a:latin typeface="MetaMediumLF-Roman"/>
            </a:rPr>
            <a:t>Eingang</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clientData/>
  </xdr:oneCellAnchor>
  <xdr:oneCellAnchor>
    <xdr:from>
      <xdr:col>1</xdr:col>
      <xdr:colOff>2788920</xdr:colOff>
      <xdr:row>654</xdr:row>
      <xdr:rowOff>30480</xdr:rowOff>
    </xdr:from>
    <xdr:ext cx="656975" cy="857809"/>
    <xdr:sp macro="" textlink="">
      <xdr:nvSpPr>
        <xdr:cNvPr id="467506" name="Text Box 562"/>
        <xdr:cNvSpPr txBox="1">
          <a:spLocks noChangeArrowheads="1"/>
        </xdr:cNvSpPr>
      </xdr:nvSpPr>
      <xdr:spPr bwMode="auto">
        <a:xfrm>
          <a:off x="3177540" y="153253440"/>
          <a:ext cx="656975" cy="619529"/>
        </a:xfrm>
        <a:prstGeom prst="rect">
          <a:avLst/>
        </a:prstGeom>
        <a:noFill/>
        <a:ln>
          <a:noFill/>
        </a:ln>
        <a:effectLst/>
        <a:extLst/>
      </xdr:spPr>
      <xdr:txBody>
        <a:bodyPr wrap="none" lIns="91440" tIns="45720" rIns="91440" bIns="45720" anchor="t" upright="1">
          <a:spAutoFit/>
        </a:bodyPr>
        <a:lstStyle/>
        <a:p>
          <a:pPr algn="l" rtl="0">
            <a:lnSpc>
              <a:spcPts val="1300"/>
            </a:lnSpc>
            <a:defRPr sz="1000"/>
          </a:pPr>
          <a:r>
            <a:rPr lang="de-DE" sz="1200" b="0" i="0" u="none" strike="noStrike" baseline="0">
              <a:solidFill>
                <a:srgbClr val="000000"/>
              </a:solidFill>
              <a:latin typeface="MetaMediumLF-Roman"/>
            </a:rPr>
            <a:t>Einfuhr</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clientData/>
  </xdr:oneCellAnchor>
  <xdr:twoCellAnchor editAs="oneCell">
    <xdr:from>
      <xdr:col>1</xdr:col>
      <xdr:colOff>838200</xdr:colOff>
      <xdr:row>662</xdr:row>
      <xdr:rowOff>15240</xdr:rowOff>
    </xdr:from>
    <xdr:to>
      <xdr:col>1</xdr:col>
      <xdr:colOff>3482340</xdr:colOff>
      <xdr:row>665</xdr:row>
      <xdr:rowOff>15240</xdr:rowOff>
    </xdr:to>
    <xdr:sp macro="" textlink="">
      <xdr:nvSpPr>
        <xdr:cNvPr id="467507" name="Text Box 563"/>
        <xdr:cNvSpPr txBox="1">
          <a:spLocks noChangeArrowheads="1"/>
        </xdr:cNvSpPr>
      </xdr:nvSpPr>
      <xdr:spPr bwMode="auto">
        <a:xfrm>
          <a:off x="1226820" y="154518360"/>
          <a:ext cx="2644140" cy="480060"/>
        </a:xfrm>
        <a:prstGeom prst="rect">
          <a:avLst/>
        </a:prstGeom>
        <a:solidFill>
          <a:srgbClr val="CCCCCC"/>
        </a:solidFill>
        <a:ln>
          <a:noFill/>
        </a:ln>
        <a:effectLst/>
        <a:extLst/>
      </xdr:spPr>
      <xdr:txBody>
        <a:bodyPr vertOverflow="clip" wrap="square" lIns="91440" tIns="45720" rIns="91440" bIns="45720" anchor="t" upright="1"/>
        <a:lstStyle/>
        <a:p>
          <a:pPr algn="l" rtl="0">
            <a:defRPr sz="1000"/>
          </a:pPr>
          <a:r>
            <a:rPr lang="de-DE" sz="1200" b="0" i="0" u="none" strike="noStrike" baseline="0">
              <a:solidFill>
                <a:srgbClr val="000000"/>
              </a:solidFill>
              <a:latin typeface="MetaMediumLF-Roman"/>
            </a:rPr>
            <a:t>Intrahandel = deutsche Grenze</a:t>
          </a:r>
          <a:endParaRPr lang="de-DE" sz="2400" b="0" i="0" u="none" strike="noStrike" baseline="0">
            <a:solidFill>
              <a:srgbClr val="000000"/>
            </a:solidFill>
            <a:latin typeface="MetaMediumLF-Roman"/>
          </a:endParaRPr>
        </a:p>
        <a:p>
          <a:pPr algn="l" rtl="0">
            <a:defRPr sz="1000"/>
          </a:pPr>
          <a:endParaRPr lang="de-DE" sz="2400" b="0" i="0" u="none" strike="noStrike" baseline="0">
            <a:solidFill>
              <a:srgbClr val="000000"/>
            </a:solidFill>
            <a:latin typeface="MetaMediumLF-Roman"/>
          </a:endParaRPr>
        </a:p>
      </xdr:txBody>
    </xdr:sp>
    <xdr:clientData/>
  </xdr:twoCellAnchor>
  <xdr:twoCellAnchor>
    <xdr:from>
      <xdr:col>1</xdr:col>
      <xdr:colOff>1828800</xdr:colOff>
      <xdr:row>650</xdr:row>
      <xdr:rowOff>66675</xdr:rowOff>
    </xdr:from>
    <xdr:to>
      <xdr:col>1</xdr:col>
      <xdr:colOff>2514600</xdr:colOff>
      <xdr:row>657</xdr:row>
      <xdr:rowOff>57150</xdr:rowOff>
    </xdr:to>
    <xdr:grpSp>
      <xdr:nvGrpSpPr>
        <xdr:cNvPr id="467572" name="Group 564"/>
        <xdr:cNvGrpSpPr>
          <a:grpSpLocks noChangeAspect="1"/>
        </xdr:cNvGrpSpPr>
      </xdr:nvGrpSpPr>
      <xdr:grpSpPr bwMode="auto">
        <a:xfrm>
          <a:off x="2209800" y="155486100"/>
          <a:ext cx="685800" cy="1123950"/>
          <a:chOff x="1927" y="618"/>
          <a:chExt cx="1257" cy="1155"/>
        </a:xfrm>
      </xdr:grpSpPr>
      <xdr:sp macro="" textlink="">
        <xdr:nvSpPr>
          <xdr:cNvPr id="467576" name="AutoShape 565"/>
          <xdr:cNvSpPr>
            <a:spLocks noChangeAspect="1" noChangeArrowheads="1"/>
          </xdr:cNvSpPr>
        </xdr:nvSpPr>
        <xdr:spPr bwMode="auto">
          <a:xfrm>
            <a:off x="1927" y="618"/>
            <a:ext cx="1257" cy="1155"/>
          </a:xfrm>
          <a:prstGeom prst="rect">
            <a:avLst/>
          </a:prstGeom>
          <a:noFill/>
          <a:ln w="9525">
            <a:noFill/>
            <a:miter lim="800000"/>
            <a:headEnd/>
            <a:tailEnd/>
          </a:ln>
        </xdr:spPr>
      </xdr:sp>
      <xdr:sp macro="" textlink="">
        <xdr:nvSpPr>
          <xdr:cNvPr id="467577" name="Freeform 566"/>
          <xdr:cNvSpPr>
            <a:spLocks/>
          </xdr:cNvSpPr>
        </xdr:nvSpPr>
        <xdr:spPr bwMode="auto">
          <a:xfrm>
            <a:off x="1934" y="695"/>
            <a:ext cx="1241" cy="1068"/>
          </a:xfrm>
          <a:custGeom>
            <a:avLst/>
            <a:gdLst>
              <a:gd name="T0" fmla="*/ 107 w 3723"/>
              <a:gd name="T1" fmla="*/ 3 h 3205"/>
              <a:gd name="T2" fmla="*/ 97 w 3723"/>
              <a:gd name="T3" fmla="*/ 3 h 3205"/>
              <a:gd name="T4" fmla="*/ 87 w 3723"/>
              <a:gd name="T5" fmla="*/ 5 h 3205"/>
              <a:gd name="T6" fmla="*/ 77 w 3723"/>
              <a:gd name="T7" fmla="*/ 10 h 3205"/>
              <a:gd name="T8" fmla="*/ 74 w 3723"/>
              <a:gd name="T9" fmla="*/ 15 h 3205"/>
              <a:gd name="T10" fmla="*/ 76 w 3723"/>
              <a:gd name="T11" fmla="*/ 23 h 3205"/>
              <a:gd name="T12" fmla="*/ 76 w 3723"/>
              <a:gd name="T13" fmla="*/ 28 h 3205"/>
              <a:gd name="T14" fmla="*/ 78 w 3723"/>
              <a:gd name="T15" fmla="*/ 34 h 3205"/>
              <a:gd name="T16" fmla="*/ 92 w 3723"/>
              <a:gd name="T17" fmla="*/ 35 h 3205"/>
              <a:gd name="T18" fmla="*/ 84 w 3723"/>
              <a:gd name="T19" fmla="*/ 49 h 3205"/>
              <a:gd name="T20" fmla="*/ 71 w 3723"/>
              <a:gd name="T21" fmla="*/ 52 h 3205"/>
              <a:gd name="T22" fmla="*/ 62 w 3723"/>
              <a:gd name="T23" fmla="*/ 49 h 3205"/>
              <a:gd name="T24" fmla="*/ 62 w 3723"/>
              <a:gd name="T25" fmla="*/ 37 h 3205"/>
              <a:gd name="T26" fmla="*/ 68 w 3723"/>
              <a:gd name="T27" fmla="*/ 34 h 3205"/>
              <a:gd name="T28" fmla="*/ 67 w 3723"/>
              <a:gd name="T29" fmla="*/ 29 h 3205"/>
              <a:gd name="T30" fmla="*/ 61 w 3723"/>
              <a:gd name="T31" fmla="*/ 25 h 3205"/>
              <a:gd name="T32" fmla="*/ 54 w 3723"/>
              <a:gd name="T33" fmla="*/ 28 h 3205"/>
              <a:gd name="T34" fmla="*/ 32 w 3723"/>
              <a:gd name="T35" fmla="*/ 63 h 3205"/>
              <a:gd name="T36" fmla="*/ 34 w 3723"/>
              <a:gd name="T37" fmla="*/ 71 h 3205"/>
              <a:gd name="T38" fmla="*/ 52 w 3723"/>
              <a:gd name="T39" fmla="*/ 75 h 3205"/>
              <a:gd name="T40" fmla="*/ 51 w 3723"/>
              <a:gd name="T41" fmla="*/ 76 h 3205"/>
              <a:gd name="T42" fmla="*/ 37 w 3723"/>
              <a:gd name="T43" fmla="*/ 81 h 3205"/>
              <a:gd name="T44" fmla="*/ 29 w 3723"/>
              <a:gd name="T45" fmla="*/ 82 h 3205"/>
              <a:gd name="T46" fmla="*/ 33 w 3723"/>
              <a:gd name="T47" fmla="*/ 84 h 3205"/>
              <a:gd name="T48" fmla="*/ 34 w 3723"/>
              <a:gd name="T49" fmla="*/ 88 h 3205"/>
              <a:gd name="T50" fmla="*/ 24 w 3723"/>
              <a:gd name="T51" fmla="*/ 85 h 3205"/>
              <a:gd name="T52" fmla="*/ 4 w 3723"/>
              <a:gd name="T53" fmla="*/ 82 h 3205"/>
              <a:gd name="T54" fmla="*/ 20 w 3723"/>
              <a:gd name="T55" fmla="*/ 87 h 3205"/>
              <a:gd name="T56" fmla="*/ 31 w 3723"/>
              <a:gd name="T57" fmla="*/ 90 h 3205"/>
              <a:gd name="T58" fmla="*/ 37 w 3723"/>
              <a:gd name="T59" fmla="*/ 94 h 3205"/>
              <a:gd name="T60" fmla="*/ 19 w 3723"/>
              <a:gd name="T61" fmla="*/ 92 h 3205"/>
              <a:gd name="T62" fmla="*/ 13 w 3723"/>
              <a:gd name="T63" fmla="*/ 93 h 3205"/>
              <a:gd name="T64" fmla="*/ 0 w 3723"/>
              <a:gd name="T65" fmla="*/ 93 h 3205"/>
              <a:gd name="T66" fmla="*/ 13 w 3723"/>
              <a:gd name="T67" fmla="*/ 98 h 3205"/>
              <a:gd name="T68" fmla="*/ 28 w 3723"/>
              <a:gd name="T69" fmla="*/ 97 h 3205"/>
              <a:gd name="T70" fmla="*/ 42 w 3723"/>
              <a:gd name="T71" fmla="*/ 93 h 3205"/>
              <a:gd name="T72" fmla="*/ 48 w 3723"/>
              <a:gd name="T73" fmla="*/ 91 h 3205"/>
              <a:gd name="T74" fmla="*/ 53 w 3723"/>
              <a:gd name="T75" fmla="*/ 88 h 3205"/>
              <a:gd name="T76" fmla="*/ 53 w 3723"/>
              <a:gd name="T77" fmla="*/ 91 h 3205"/>
              <a:gd name="T78" fmla="*/ 61 w 3723"/>
              <a:gd name="T79" fmla="*/ 91 h 3205"/>
              <a:gd name="T80" fmla="*/ 66 w 3723"/>
              <a:gd name="T81" fmla="*/ 90 h 3205"/>
              <a:gd name="T82" fmla="*/ 71 w 3723"/>
              <a:gd name="T83" fmla="*/ 96 h 3205"/>
              <a:gd name="T84" fmla="*/ 85 w 3723"/>
              <a:gd name="T85" fmla="*/ 96 h 3205"/>
              <a:gd name="T86" fmla="*/ 94 w 3723"/>
              <a:gd name="T87" fmla="*/ 102 h 3205"/>
              <a:gd name="T88" fmla="*/ 90 w 3723"/>
              <a:gd name="T89" fmla="*/ 115 h 3205"/>
              <a:gd name="T90" fmla="*/ 100 w 3723"/>
              <a:gd name="T91" fmla="*/ 117 h 3205"/>
              <a:gd name="T92" fmla="*/ 99 w 3723"/>
              <a:gd name="T93" fmla="*/ 107 h 3205"/>
              <a:gd name="T94" fmla="*/ 104 w 3723"/>
              <a:gd name="T95" fmla="*/ 99 h 3205"/>
              <a:gd name="T96" fmla="*/ 108 w 3723"/>
              <a:gd name="T97" fmla="*/ 91 h 3205"/>
              <a:gd name="T98" fmla="*/ 104 w 3723"/>
              <a:gd name="T99" fmla="*/ 85 h 3205"/>
              <a:gd name="T100" fmla="*/ 98 w 3723"/>
              <a:gd name="T101" fmla="*/ 71 h 3205"/>
              <a:gd name="T102" fmla="*/ 116 w 3723"/>
              <a:gd name="T103" fmla="*/ 71 h 3205"/>
              <a:gd name="T104" fmla="*/ 124 w 3723"/>
              <a:gd name="T105" fmla="*/ 59 h 3205"/>
              <a:gd name="T106" fmla="*/ 133 w 3723"/>
              <a:gd name="T107" fmla="*/ 51 h 3205"/>
              <a:gd name="T108" fmla="*/ 127 w 3723"/>
              <a:gd name="T109" fmla="*/ 44 h 3205"/>
              <a:gd name="T110" fmla="*/ 123 w 3723"/>
              <a:gd name="T111" fmla="*/ 36 h 3205"/>
              <a:gd name="T112" fmla="*/ 132 w 3723"/>
              <a:gd name="T113" fmla="*/ 33 h 3205"/>
              <a:gd name="T114" fmla="*/ 135 w 3723"/>
              <a:gd name="T115" fmla="*/ 25 h 3205"/>
              <a:gd name="T116" fmla="*/ 137 w 3723"/>
              <a:gd name="T117" fmla="*/ 14 h 3205"/>
              <a:gd name="T118" fmla="*/ 133 w 3723"/>
              <a:gd name="T119" fmla="*/ 7 h 3205"/>
              <a:gd name="T120" fmla="*/ 120 w 3723"/>
              <a:gd name="T121" fmla="*/ 2 h 3205"/>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 name="T174" fmla="*/ 0 60000 65536"/>
              <a:gd name="T175" fmla="*/ 0 60000 65536"/>
              <a:gd name="T176" fmla="*/ 0 60000 65536"/>
              <a:gd name="T177" fmla="*/ 0 60000 65536"/>
              <a:gd name="T178" fmla="*/ 0 60000 65536"/>
              <a:gd name="T179" fmla="*/ 0 60000 65536"/>
              <a:gd name="T180" fmla="*/ 0 60000 65536"/>
              <a:gd name="T181" fmla="*/ 0 60000 65536"/>
              <a:gd name="T182" fmla="*/ 0 60000 65536"/>
              <a:gd name="T183" fmla="*/ 0 w 3723"/>
              <a:gd name="T184" fmla="*/ 0 h 3205"/>
              <a:gd name="T185" fmla="*/ 3723 w 3723"/>
              <a:gd name="T186" fmla="*/ 3205 h 3205"/>
            </a:gdLst>
            <a:ahLst/>
            <a:cxnLst>
              <a:cxn ang="T122">
                <a:pos x="T0" y="T1"/>
              </a:cxn>
              <a:cxn ang="T123">
                <a:pos x="T2" y="T3"/>
              </a:cxn>
              <a:cxn ang="T124">
                <a:pos x="T4" y="T5"/>
              </a:cxn>
              <a:cxn ang="T125">
                <a:pos x="T6" y="T7"/>
              </a:cxn>
              <a:cxn ang="T126">
                <a:pos x="T8" y="T9"/>
              </a:cxn>
              <a:cxn ang="T127">
                <a:pos x="T10" y="T11"/>
              </a:cxn>
              <a:cxn ang="T128">
                <a:pos x="T12" y="T13"/>
              </a:cxn>
              <a:cxn ang="T129">
                <a:pos x="T14" y="T15"/>
              </a:cxn>
              <a:cxn ang="T130">
                <a:pos x="T16" y="T17"/>
              </a:cxn>
              <a:cxn ang="T131">
                <a:pos x="T18" y="T19"/>
              </a:cxn>
              <a:cxn ang="T132">
                <a:pos x="T20" y="T21"/>
              </a:cxn>
              <a:cxn ang="T133">
                <a:pos x="T22" y="T23"/>
              </a:cxn>
              <a:cxn ang="T134">
                <a:pos x="T24" y="T25"/>
              </a:cxn>
              <a:cxn ang="T135">
                <a:pos x="T26" y="T27"/>
              </a:cxn>
              <a:cxn ang="T136">
                <a:pos x="T28" y="T29"/>
              </a:cxn>
              <a:cxn ang="T137">
                <a:pos x="T30" y="T31"/>
              </a:cxn>
              <a:cxn ang="T138">
                <a:pos x="T32" y="T33"/>
              </a:cxn>
              <a:cxn ang="T139">
                <a:pos x="T34" y="T35"/>
              </a:cxn>
              <a:cxn ang="T140">
                <a:pos x="T36" y="T37"/>
              </a:cxn>
              <a:cxn ang="T141">
                <a:pos x="T38" y="T39"/>
              </a:cxn>
              <a:cxn ang="T142">
                <a:pos x="T40" y="T41"/>
              </a:cxn>
              <a:cxn ang="T143">
                <a:pos x="T42" y="T43"/>
              </a:cxn>
              <a:cxn ang="T144">
                <a:pos x="T44" y="T45"/>
              </a:cxn>
              <a:cxn ang="T145">
                <a:pos x="T46" y="T47"/>
              </a:cxn>
              <a:cxn ang="T146">
                <a:pos x="T48" y="T49"/>
              </a:cxn>
              <a:cxn ang="T147">
                <a:pos x="T50" y="T51"/>
              </a:cxn>
              <a:cxn ang="T148">
                <a:pos x="T52" y="T53"/>
              </a:cxn>
              <a:cxn ang="T149">
                <a:pos x="T54" y="T55"/>
              </a:cxn>
              <a:cxn ang="T150">
                <a:pos x="T56" y="T57"/>
              </a:cxn>
              <a:cxn ang="T151">
                <a:pos x="T58" y="T59"/>
              </a:cxn>
              <a:cxn ang="T152">
                <a:pos x="T60" y="T61"/>
              </a:cxn>
              <a:cxn ang="T153">
                <a:pos x="T62" y="T63"/>
              </a:cxn>
              <a:cxn ang="T154">
                <a:pos x="T64" y="T65"/>
              </a:cxn>
              <a:cxn ang="T155">
                <a:pos x="T66" y="T67"/>
              </a:cxn>
              <a:cxn ang="T156">
                <a:pos x="T68" y="T69"/>
              </a:cxn>
              <a:cxn ang="T157">
                <a:pos x="T70" y="T71"/>
              </a:cxn>
              <a:cxn ang="T158">
                <a:pos x="T72" y="T73"/>
              </a:cxn>
              <a:cxn ang="T159">
                <a:pos x="T74" y="T75"/>
              </a:cxn>
              <a:cxn ang="T160">
                <a:pos x="T76" y="T77"/>
              </a:cxn>
              <a:cxn ang="T161">
                <a:pos x="T78" y="T79"/>
              </a:cxn>
              <a:cxn ang="T162">
                <a:pos x="T80" y="T81"/>
              </a:cxn>
              <a:cxn ang="T163">
                <a:pos x="T82" y="T83"/>
              </a:cxn>
              <a:cxn ang="T164">
                <a:pos x="T84" y="T85"/>
              </a:cxn>
              <a:cxn ang="T165">
                <a:pos x="T86" y="T87"/>
              </a:cxn>
              <a:cxn ang="T166">
                <a:pos x="T88" y="T89"/>
              </a:cxn>
              <a:cxn ang="T167">
                <a:pos x="T90" y="T91"/>
              </a:cxn>
              <a:cxn ang="T168">
                <a:pos x="T92" y="T93"/>
              </a:cxn>
              <a:cxn ang="T169">
                <a:pos x="T94" y="T95"/>
              </a:cxn>
              <a:cxn ang="T170">
                <a:pos x="T96" y="T97"/>
              </a:cxn>
              <a:cxn ang="T171">
                <a:pos x="T98" y="T99"/>
              </a:cxn>
              <a:cxn ang="T172">
                <a:pos x="T100" y="T101"/>
              </a:cxn>
              <a:cxn ang="T173">
                <a:pos x="T102" y="T103"/>
              </a:cxn>
              <a:cxn ang="T174">
                <a:pos x="T104" y="T105"/>
              </a:cxn>
              <a:cxn ang="T175">
                <a:pos x="T106" y="T107"/>
              </a:cxn>
              <a:cxn ang="T176">
                <a:pos x="T108" y="T109"/>
              </a:cxn>
              <a:cxn ang="T177">
                <a:pos x="T110" y="T111"/>
              </a:cxn>
              <a:cxn ang="T178">
                <a:pos x="T112" y="T113"/>
              </a:cxn>
              <a:cxn ang="T179">
                <a:pos x="T114" y="T115"/>
              </a:cxn>
              <a:cxn ang="T180">
                <a:pos x="T116" y="T117"/>
              </a:cxn>
              <a:cxn ang="T181">
                <a:pos x="T118" y="T119"/>
              </a:cxn>
              <a:cxn ang="T182">
                <a:pos x="T120" y="T121"/>
              </a:cxn>
            </a:cxnLst>
            <a:rect l="T183" t="T184" r="T185" b="T186"/>
            <a:pathLst>
              <a:path w="3723" h="3205">
                <a:moveTo>
                  <a:pt x="3169" y="0"/>
                </a:moveTo>
                <a:lnTo>
                  <a:pt x="3094" y="19"/>
                </a:lnTo>
                <a:lnTo>
                  <a:pt x="3030" y="19"/>
                </a:lnTo>
                <a:lnTo>
                  <a:pt x="2950" y="56"/>
                </a:lnTo>
                <a:lnTo>
                  <a:pt x="2882" y="80"/>
                </a:lnTo>
                <a:lnTo>
                  <a:pt x="2857" y="114"/>
                </a:lnTo>
                <a:lnTo>
                  <a:pt x="2861" y="139"/>
                </a:lnTo>
                <a:lnTo>
                  <a:pt x="2813" y="135"/>
                </a:lnTo>
                <a:lnTo>
                  <a:pt x="2625" y="116"/>
                </a:lnTo>
                <a:lnTo>
                  <a:pt x="2622" y="81"/>
                </a:lnTo>
                <a:lnTo>
                  <a:pt x="2615" y="60"/>
                </a:lnTo>
                <a:lnTo>
                  <a:pt x="2575" y="62"/>
                </a:lnTo>
                <a:lnTo>
                  <a:pt x="2522" y="87"/>
                </a:lnTo>
                <a:lnTo>
                  <a:pt x="2450" y="100"/>
                </a:lnTo>
                <a:lnTo>
                  <a:pt x="2362" y="124"/>
                </a:lnTo>
                <a:lnTo>
                  <a:pt x="2259" y="157"/>
                </a:lnTo>
                <a:lnTo>
                  <a:pt x="2191" y="198"/>
                </a:lnTo>
                <a:lnTo>
                  <a:pt x="2157" y="225"/>
                </a:lnTo>
                <a:lnTo>
                  <a:pt x="2112" y="257"/>
                </a:lnTo>
                <a:lnTo>
                  <a:pt x="2068" y="279"/>
                </a:lnTo>
                <a:lnTo>
                  <a:pt x="2018" y="294"/>
                </a:lnTo>
                <a:lnTo>
                  <a:pt x="1992" y="322"/>
                </a:lnTo>
                <a:lnTo>
                  <a:pt x="1744" y="556"/>
                </a:lnTo>
                <a:lnTo>
                  <a:pt x="1788" y="566"/>
                </a:lnTo>
                <a:lnTo>
                  <a:pt x="1995" y="396"/>
                </a:lnTo>
                <a:lnTo>
                  <a:pt x="2051" y="414"/>
                </a:lnTo>
                <a:lnTo>
                  <a:pt x="2032" y="541"/>
                </a:lnTo>
                <a:lnTo>
                  <a:pt x="2024" y="575"/>
                </a:lnTo>
                <a:lnTo>
                  <a:pt x="2044" y="601"/>
                </a:lnTo>
                <a:lnTo>
                  <a:pt x="2040" y="634"/>
                </a:lnTo>
                <a:lnTo>
                  <a:pt x="1973" y="691"/>
                </a:lnTo>
                <a:lnTo>
                  <a:pt x="1961" y="730"/>
                </a:lnTo>
                <a:lnTo>
                  <a:pt x="1982" y="756"/>
                </a:lnTo>
                <a:lnTo>
                  <a:pt x="2027" y="759"/>
                </a:lnTo>
                <a:lnTo>
                  <a:pt x="2054" y="769"/>
                </a:lnTo>
                <a:lnTo>
                  <a:pt x="2108" y="769"/>
                </a:lnTo>
                <a:lnTo>
                  <a:pt x="2112" y="793"/>
                </a:lnTo>
                <a:lnTo>
                  <a:pt x="2071" y="813"/>
                </a:lnTo>
                <a:lnTo>
                  <a:pt x="2064" y="843"/>
                </a:lnTo>
                <a:lnTo>
                  <a:pt x="2112" y="924"/>
                </a:lnTo>
                <a:lnTo>
                  <a:pt x="2178" y="948"/>
                </a:lnTo>
                <a:lnTo>
                  <a:pt x="2207" y="970"/>
                </a:lnTo>
                <a:lnTo>
                  <a:pt x="2287" y="968"/>
                </a:lnTo>
                <a:lnTo>
                  <a:pt x="2352" y="958"/>
                </a:lnTo>
                <a:lnTo>
                  <a:pt x="2474" y="958"/>
                </a:lnTo>
                <a:lnTo>
                  <a:pt x="2439" y="1031"/>
                </a:lnTo>
                <a:lnTo>
                  <a:pt x="2396" y="1123"/>
                </a:lnTo>
                <a:lnTo>
                  <a:pt x="2384" y="1169"/>
                </a:lnTo>
                <a:lnTo>
                  <a:pt x="2288" y="1303"/>
                </a:lnTo>
                <a:lnTo>
                  <a:pt x="2263" y="1328"/>
                </a:lnTo>
                <a:lnTo>
                  <a:pt x="2249" y="1355"/>
                </a:lnTo>
                <a:lnTo>
                  <a:pt x="2172" y="1389"/>
                </a:lnTo>
                <a:lnTo>
                  <a:pt x="2065" y="1415"/>
                </a:lnTo>
                <a:lnTo>
                  <a:pt x="1977" y="1429"/>
                </a:lnTo>
                <a:lnTo>
                  <a:pt x="1930" y="1416"/>
                </a:lnTo>
                <a:lnTo>
                  <a:pt x="1874" y="1391"/>
                </a:lnTo>
                <a:lnTo>
                  <a:pt x="1826" y="1378"/>
                </a:lnTo>
                <a:lnTo>
                  <a:pt x="1802" y="1357"/>
                </a:lnTo>
                <a:lnTo>
                  <a:pt x="1744" y="1328"/>
                </a:lnTo>
                <a:lnTo>
                  <a:pt x="1668" y="1324"/>
                </a:lnTo>
                <a:lnTo>
                  <a:pt x="1661" y="1270"/>
                </a:lnTo>
                <a:lnTo>
                  <a:pt x="1696" y="1177"/>
                </a:lnTo>
                <a:lnTo>
                  <a:pt x="1714" y="1163"/>
                </a:lnTo>
                <a:lnTo>
                  <a:pt x="1705" y="1115"/>
                </a:lnTo>
                <a:lnTo>
                  <a:pt x="1685" y="1008"/>
                </a:lnTo>
                <a:lnTo>
                  <a:pt x="1686" y="931"/>
                </a:lnTo>
                <a:lnTo>
                  <a:pt x="1740" y="933"/>
                </a:lnTo>
                <a:lnTo>
                  <a:pt x="1798" y="975"/>
                </a:lnTo>
                <a:lnTo>
                  <a:pt x="1820" y="960"/>
                </a:lnTo>
                <a:lnTo>
                  <a:pt x="1847" y="924"/>
                </a:lnTo>
                <a:lnTo>
                  <a:pt x="1877" y="917"/>
                </a:lnTo>
                <a:lnTo>
                  <a:pt x="1919" y="894"/>
                </a:lnTo>
                <a:lnTo>
                  <a:pt x="1919" y="870"/>
                </a:lnTo>
                <a:lnTo>
                  <a:pt x="1870" y="836"/>
                </a:lnTo>
                <a:lnTo>
                  <a:pt x="1816" y="789"/>
                </a:lnTo>
                <a:lnTo>
                  <a:pt x="1764" y="722"/>
                </a:lnTo>
                <a:lnTo>
                  <a:pt x="1754" y="698"/>
                </a:lnTo>
                <a:lnTo>
                  <a:pt x="1775" y="676"/>
                </a:lnTo>
                <a:lnTo>
                  <a:pt x="1723" y="660"/>
                </a:lnTo>
                <a:lnTo>
                  <a:pt x="1638" y="666"/>
                </a:lnTo>
                <a:lnTo>
                  <a:pt x="1604" y="683"/>
                </a:lnTo>
                <a:lnTo>
                  <a:pt x="1566" y="698"/>
                </a:lnTo>
                <a:lnTo>
                  <a:pt x="1553" y="715"/>
                </a:lnTo>
                <a:lnTo>
                  <a:pt x="1529" y="757"/>
                </a:lnTo>
                <a:lnTo>
                  <a:pt x="1470" y="763"/>
                </a:lnTo>
                <a:lnTo>
                  <a:pt x="1419" y="702"/>
                </a:lnTo>
                <a:lnTo>
                  <a:pt x="1330" y="671"/>
                </a:lnTo>
                <a:lnTo>
                  <a:pt x="1106" y="1470"/>
                </a:lnTo>
                <a:lnTo>
                  <a:pt x="962" y="1616"/>
                </a:lnTo>
                <a:lnTo>
                  <a:pt x="864" y="1706"/>
                </a:lnTo>
                <a:lnTo>
                  <a:pt x="842" y="1766"/>
                </a:lnTo>
                <a:lnTo>
                  <a:pt x="918" y="1851"/>
                </a:lnTo>
                <a:lnTo>
                  <a:pt x="822" y="1884"/>
                </a:lnTo>
                <a:lnTo>
                  <a:pt x="842" y="1915"/>
                </a:lnTo>
                <a:lnTo>
                  <a:pt x="918" y="1925"/>
                </a:lnTo>
                <a:lnTo>
                  <a:pt x="1002" y="1962"/>
                </a:lnTo>
                <a:lnTo>
                  <a:pt x="1051" y="1969"/>
                </a:lnTo>
                <a:lnTo>
                  <a:pt x="1161" y="1988"/>
                </a:lnTo>
                <a:lnTo>
                  <a:pt x="1291" y="2026"/>
                </a:lnTo>
                <a:lnTo>
                  <a:pt x="1399" y="2026"/>
                </a:lnTo>
                <a:lnTo>
                  <a:pt x="1480" y="1964"/>
                </a:lnTo>
                <a:lnTo>
                  <a:pt x="1477" y="2032"/>
                </a:lnTo>
                <a:lnTo>
                  <a:pt x="1478" y="2062"/>
                </a:lnTo>
                <a:lnTo>
                  <a:pt x="1443" y="2096"/>
                </a:lnTo>
                <a:lnTo>
                  <a:pt x="1386" y="2066"/>
                </a:lnTo>
                <a:lnTo>
                  <a:pt x="1317" y="2072"/>
                </a:lnTo>
                <a:lnTo>
                  <a:pt x="1216" y="2061"/>
                </a:lnTo>
                <a:lnTo>
                  <a:pt x="1155" y="2049"/>
                </a:lnTo>
                <a:lnTo>
                  <a:pt x="1048" y="2168"/>
                </a:lnTo>
                <a:lnTo>
                  <a:pt x="990" y="2197"/>
                </a:lnTo>
                <a:lnTo>
                  <a:pt x="914" y="2215"/>
                </a:lnTo>
                <a:lnTo>
                  <a:pt x="912" y="2234"/>
                </a:lnTo>
                <a:lnTo>
                  <a:pt x="873" y="2235"/>
                </a:lnTo>
                <a:lnTo>
                  <a:pt x="836" y="2207"/>
                </a:lnTo>
                <a:lnTo>
                  <a:pt x="785" y="2207"/>
                </a:lnTo>
                <a:lnTo>
                  <a:pt x="710" y="2191"/>
                </a:lnTo>
                <a:lnTo>
                  <a:pt x="709" y="2227"/>
                </a:lnTo>
                <a:lnTo>
                  <a:pt x="753" y="2271"/>
                </a:lnTo>
                <a:lnTo>
                  <a:pt x="832" y="2295"/>
                </a:lnTo>
                <a:lnTo>
                  <a:pt x="894" y="2279"/>
                </a:lnTo>
                <a:lnTo>
                  <a:pt x="976" y="2279"/>
                </a:lnTo>
                <a:lnTo>
                  <a:pt x="1002" y="2292"/>
                </a:lnTo>
                <a:lnTo>
                  <a:pt x="1001" y="2339"/>
                </a:lnTo>
                <a:lnTo>
                  <a:pt x="976" y="2380"/>
                </a:lnTo>
                <a:lnTo>
                  <a:pt x="922" y="2386"/>
                </a:lnTo>
                <a:lnTo>
                  <a:pt x="855" y="2375"/>
                </a:lnTo>
                <a:lnTo>
                  <a:pt x="801" y="2350"/>
                </a:lnTo>
                <a:lnTo>
                  <a:pt x="739" y="2336"/>
                </a:lnTo>
                <a:lnTo>
                  <a:pt x="667" y="2295"/>
                </a:lnTo>
                <a:lnTo>
                  <a:pt x="637" y="2295"/>
                </a:lnTo>
                <a:lnTo>
                  <a:pt x="613" y="2269"/>
                </a:lnTo>
                <a:lnTo>
                  <a:pt x="555" y="2254"/>
                </a:lnTo>
                <a:lnTo>
                  <a:pt x="516" y="2236"/>
                </a:lnTo>
                <a:lnTo>
                  <a:pt x="320" y="2201"/>
                </a:lnTo>
                <a:lnTo>
                  <a:pt x="111" y="2215"/>
                </a:lnTo>
                <a:lnTo>
                  <a:pt x="183" y="2336"/>
                </a:lnTo>
                <a:lnTo>
                  <a:pt x="249" y="2328"/>
                </a:lnTo>
                <a:lnTo>
                  <a:pt x="363" y="2409"/>
                </a:lnTo>
                <a:lnTo>
                  <a:pt x="458" y="2409"/>
                </a:lnTo>
                <a:lnTo>
                  <a:pt x="544" y="2355"/>
                </a:lnTo>
                <a:lnTo>
                  <a:pt x="641" y="2332"/>
                </a:lnTo>
                <a:lnTo>
                  <a:pt x="683" y="2366"/>
                </a:lnTo>
                <a:lnTo>
                  <a:pt x="729" y="2382"/>
                </a:lnTo>
                <a:lnTo>
                  <a:pt x="788" y="2404"/>
                </a:lnTo>
                <a:lnTo>
                  <a:pt x="848" y="2419"/>
                </a:lnTo>
                <a:lnTo>
                  <a:pt x="931" y="2424"/>
                </a:lnTo>
                <a:lnTo>
                  <a:pt x="1002" y="2443"/>
                </a:lnTo>
                <a:lnTo>
                  <a:pt x="1028" y="2463"/>
                </a:lnTo>
                <a:lnTo>
                  <a:pt x="1045" y="2535"/>
                </a:lnTo>
                <a:lnTo>
                  <a:pt x="991" y="2541"/>
                </a:lnTo>
                <a:lnTo>
                  <a:pt x="864" y="2504"/>
                </a:lnTo>
                <a:lnTo>
                  <a:pt x="778" y="2473"/>
                </a:lnTo>
                <a:lnTo>
                  <a:pt x="734" y="2457"/>
                </a:lnTo>
                <a:lnTo>
                  <a:pt x="610" y="2493"/>
                </a:lnTo>
                <a:lnTo>
                  <a:pt x="525" y="2497"/>
                </a:lnTo>
                <a:lnTo>
                  <a:pt x="516" y="2541"/>
                </a:lnTo>
                <a:lnTo>
                  <a:pt x="484" y="2537"/>
                </a:lnTo>
                <a:lnTo>
                  <a:pt x="450" y="2551"/>
                </a:lnTo>
                <a:lnTo>
                  <a:pt x="414" y="2515"/>
                </a:lnTo>
                <a:lnTo>
                  <a:pt x="350" y="2504"/>
                </a:lnTo>
                <a:lnTo>
                  <a:pt x="281" y="2473"/>
                </a:lnTo>
                <a:lnTo>
                  <a:pt x="185" y="2481"/>
                </a:lnTo>
                <a:lnTo>
                  <a:pt x="124" y="2472"/>
                </a:lnTo>
                <a:lnTo>
                  <a:pt x="69" y="2483"/>
                </a:lnTo>
                <a:lnTo>
                  <a:pt x="11" y="2515"/>
                </a:lnTo>
                <a:lnTo>
                  <a:pt x="0" y="2537"/>
                </a:lnTo>
                <a:lnTo>
                  <a:pt x="44" y="2584"/>
                </a:lnTo>
                <a:lnTo>
                  <a:pt x="116" y="2627"/>
                </a:lnTo>
                <a:lnTo>
                  <a:pt x="236" y="2638"/>
                </a:lnTo>
                <a:lnTo>
                  <a:pt x="346" y="2646"/>
                </a:lnTo>
                <a:lnTo>
                  <a:pt x="458" y="2658"/>
                </a:lnTo>
                <a:lnTo>
                  <a:pt x="562" y="2690"/>
                </a:lnTo>
                <a:lnTo>
                  <a:pt x="667" y="2698"/>
                </a:lnTo>
                <a:lnTo>
                  <a:pt x="699" y="2680"/>
                </a:lnTo>
                <a:lnTo>
                  <a:pt x="767" y="2630"/>
                </a:lnTo>
                <a:lnTo>
                  <a:pt x="836" y="2605"/>
                </a:lnTo>
                <a:lnTo>
                  <a:pt x="918" y="2588"/>
                </a:lnTo>
                <a:lnTo>
                  <a:pt x="1049" y="2552"/>
                </a:lnTo>
                <a:lnTo>
                  <a:pt x="1109" y="2545"/>
                </a:lnTo>
                <a:lnTo>
                  <a:pt x="1132" y="2512"/>
                </a:lnTo>
                <a:lnTo>
                  <a:pt x="1123" y="2438"/>
                </a:lnTo>
                <a:lnTo>
                  <a:pt x="1189" y="2392"/>
                </a:lnTo>
                <a:lnTo>
                  <a:pt x="1233" y="2397"/>
                </a:lnTo>
                <a:lnTo>
                  <a:pt x="1257" y="2426"/>
                </a:lnTo>
                <a:lnTo>
                  <a:pt x="1286" y="2455"/>
                </a:lnTo>
                <a:lnTo>
                  <a:pt x="1340" y="2454"/>
                </a:lnTo>
                <a:lnTo>
                  <a:pt x="1349" y="2443"/>
                </a:lnTo>
                <a:lnTo>
                  <a:pt x="1386" y="2429"/>
                </a:lnTo>
                <a:lnTo>
                  <a:pt x="1399" y="2392"/>
                </a:lnTo>
                <a:lnTo>
                  <a:pt x="1444" y="2371"/>
                </a:lnTo>
                <a:lnTo>
                  <a:pt x="1502" y="2386"/>
                </a:lnTo>
                <a:lnTo>
                  <a:pt x="1546" y="2409"/>
                </a:lnTo>
                <a:lnTo>
                  <a:pt x="1496" y="2429"/>
                </a:lnTo>
                <a:lnTo>
                  <a:pt x="1475" y="2450"/>
                </a:lnTo>
                <a:lnTo>
                  <a:pt x="1420" y="2457"/>
                </a:lnTo>
                <a:lnTo>
                  <a:pt x="1409" y="2474"/>
                </a:lnTo>
                <a:lnTo>
                  <a:pt x="1442" y="2530"/>
                </a:lnTo>
                <a:lnTo>
                  <a:pt x="1527" y="2525"/>
                </a:lnTo>
                <a:lnTo>
                  <a:pt x="1568" y="2517"/>
                </a:lnTo>
                <a:lnTo>
                  <a:pt x="1639" y="2470"/>
                </a:lnTo>
                <a:lnTo>
                  <a:pt x="1684" y="2424"/>
                </a:lnTo>
                <a:lnTo>
                  <a:pt x="1758" y="2367"/>
                </a:lnTo>
                <a:lnTo>
                  <a:pt x="1794" y="2386"/>
                </a:lnTo>
                <a:lnTo>
                  <a:pt x="1769" y="2399"/>
                </a:lnTo>
                <a:lnTo>
                  <a:pt x="1787" y="2440"/>
                </a:lnTo>
                <a:lnTo>
                  <a:pt x="1759" y="2450"/>
                </a:lnTo>
                <a:lnTo>
                  <a:pt x="1689" y="2497"/>
                </a:lnTo>
                <a:lnTo>
                  <a:pt x="1690" y="2554"/>
                </a:lnTo>
                <a:lnTo>
                  <a:pt x="1801" y="2574"/>
                </a:lnTo>
                <a:lnTo>
                  <a:pt x="1916" y="2599"/>
                </a:lnTo>
                <a:lnTo>
                  <a:pt x="1982" y="2588"/>
                </a:lnTo>
                <a:lnTo>
                  <a:pt x="2013" y="2598"/>
                </a:lnTo>
                <a:lnTo>
                  <a:pt x="2229" y="2541"/>
                </a:lnTo>
                <a:lnTo>
                  <a:pt x="2277" y="2545"/>
                </a:lnTo>
                <a:lnTo>
                  <a:pt x="2308" y="2584"/>
                </a:lnTo>
                <a:lnTo>
                  <a:pt x="2362" y="2620"/>
                </a:lnTo>
                <a:lnTo>
                  <a:pt x="2464" y="2658"/>
                </a:lnTo>
                <a:lnTo>
                  <a:pt x="2497" y="2677"/>
                </a:lnTo>
                <a:lnTo>
                  <a:pt x="2513" y="2706"/>
                </a:lnTo>
                <a:lnTo>
                  <a:pt x="2550" y="2743"/>
                </a:lnTo>
                <a:lnTo>
                  <a:pt x="2511" y="2823"/>
                </a:lnTo>
                <a:lnTo>
                  <a:pt x="2530" y="2958"/>
                </a:lnTo>
                <a:lnTo>
                  <a:pt x="2468" y="2997"/>
                </a:lnTo>
                <a:lnTo>
                  <a:pt x="2450" y="3065"/>
                </a:lnTo>
                <a:lnTo>
                  <a:pt x="2439" y="3098"/>
                </a:lnTo>
                <a:lnTo>
                  <a:pt x="2462" y="3198"/>
                </a:lnTo>
                <a:lnTo>
                  <a:pt x="2525" y="3190"/>
                </a:lnTo>
                <a:lnTo>
                  <a:pt x="2575" y="3205"/>
                </a:lnTo>
                <a:lnTo>
                  <a:pt x="2644" y="3192"/>
                </a:lnTo>
                <a:lnTo>
                  <a:pt x="2706" y="3173"/>
                </a:lnTo>
                <a:lnTo>
                  <a:pt x="2758" y="3078"/>
                </a:lnTo>
                <a:lnTo>
                  <a:pt x="2764" y="2989"/>
                </a:lnTo>
                <a:lnTo>
                  <a:pt x="2715" y="2965"/>
                </a:lnTo>
                <a:lnTo>
                  <a:pt x="2774" y="2897"/>
                </a:lnTo>
                <a:lnTo>
                  <a:pt x="2666" y="2900"/>
                </a:lnTo>
                <a:lnTo>
                  <a:pt x="2606" y="2832"/>
                </a:lnTo>
                <a:lnTo>
                  <a:pt x="2639" y="2771"/>
                </a:lnTo>
                <a:lnTo>
                  <a:pt x="2683" y="2821"/>
                </a:lnTo>
                <a:lnTo>
                  <a:pt x="2788" y="2687"/>
                </a:lnTo>
                <a:lnTo>
                  <a:pt x="2804" y="2669"/>
                </a:lnTo>
                <a:lnTo>
                  <a:pt x="2810" y="2661"/>
                </a:lnTo>
                <a:lnTo>
                  <a:pt x="2750" y="2644"/>
                </a:lnTo>
                <a:lnTo>
                  <a:pt x="2831" y="2579"/>
                </a:lnTo>
                <a:lnTo>
                  <a:pt x="2872" y="2530"/>
                </a:lnTo>
                <a:lnTo>
                  <a:pt x="2923" y="2459"/>
                </a:lnTo>
                <a:lnTo>
                  <a:pt x="2923" y="2409"/>
                </a:lnTo>
                <a:lnTo>
                  <a:pt x="2910" y="2371"/>
                </a:lnTo>
                <a:lnTo>
                  <a:pt x="2863" y="2345"/>
                </a:lnTo>
                <a:lnTo>
                  <a:pt x="2831" y="2283"/>
                </a:lnTo>
                <a:lnTo>
                  <a:pt x="2817" y="2285"/>
                </a:lnTo>
                <a:lnTo>
                  <a:pt x="2783" y="2212"/>
                </a:lnTo>
                <a:lnTo>
                  <a:pt x="2735" y="2147"/>
                </a:lnTo>
                <a:lnTo>
                  <a:pt x="2702" y="2093"/>
                </a:lnTo>
                <a:lnTo>
                  <a:pt x="2618" y="1973"/>
                </a:lnTo>
                <a:lnTo>
                  <a:pt x="2652" y="1920"/>
                </a:lnTo>
                <a:lnTo>
                  <a:pt x="2682" y="1907"/>
                </a:lnTo>
                <a:lnTo>
                  <a:pt x="2760" y="1950"/>
                </a:lnTo>
                <a:lnTo>
                  <a:pt x="2731" y="1866"/>
                </a:lnTo>
                <a:lnTo>
                  <a:pt x="2755" y="1837"/>
                </a:lnTo>
                <a:lnTo>
                  <a:pt x="3138" y="1919"/>
                </a:lnTo>
                <a:lnTo>
                  <a:pt x="3335" y="1755"/>
                </a:lnTo>
                <a:lnTo>
                  <a:pt x="3390" y="1729"/>
                </a:lnTo>
                <a:lnTo>
                  <a:pt x="3412" y="1674"/>
                </a:lnTo>
                <a:lnTo>
                  <a:pt x="3376" y="1627"/>
                </a:lnTo>
                <a:lnTo>
                  <a:pt x="3346" y="1598"/>
                </a:lnTo>
                <a:lnTo>
                  <a:pt x="3362" y="1564"/>
                </a:lnTo>
                <a:lnTo>
                  <a:pt x="3407" y="1527"/>
                </a:lnTo>
                <a:lnTo>
                  <a:pt x="3516" y="1439"/>
                </a:lnTo>
                <a:lnTo>
                  <a:pt x="3551" y="1421"/>
                </a:lnTo>
                <a:lnTo>
                  <a:pt x="3595" y="1389"/>
                </a:lnTo>
                <a:lnTo>
                  <a:pt x="3630" y="1342"/>
                </a:lnTo>
                <a:lnTo>
                  <a:pt x="3609" y="1290"/>
                </a:lnTo>
                <a:lnTo>
                  <a:pt x="3552" y="1155"/>
                </a:lnTo>
                <a:lnTo>
                  <a:pt x="3512" y="1210"/>
                </a:lnTo>
                <a:lnTo>
                  <a:pt x="3417" y="1200"/>
                </a:lnTo>
                <a:lnTo>
                  <a:pt x="3305" y="1179"/>
                </a:lnTo>
                <a:lnTo>
                  <a:pt x="3288" y="1128"/>
                </a:lnTo>
                <a:lnTo>
                  <a:pt x="3333" y="1072"/>
                </a:lnTo>
                <a:lnTo>
                  <a:pt x="3281" y="1031"/>
                </a:lnTo>
                <a:lnTo>
                  <a:pt x="3310" y="968"/>
                </a:lnTo>
                <a:lnTo>
                  <a:pt x="3349" y="956"/>
                </a:lnTo>
                <a:lnTo>
                  <a:pt x="3436" y="962"/>
                </a:lnTo>
                <a:lnTo>
                  <a:pt x="3484" y="975"/>
                </a:lnTo>
                <a:lnTo>
                  <a:pt x="3556" y="948"/>
                </a:lnTo>
                <a:lnTo>
                  <a:pt x="3570" y="904"/>
                </a:lnTo>
                <a:lnTo>
                  <a:pt x="3560" y="875"/>
                </a:lnTo>
                <a:lnTo>
                  <a:pt x="3547" y="831"/>
                </a:lnTo>
                <a:lnTo>
                  <a:pt x="3584" y="789"/>
                </a:lnTo>
                <a:lnTo>
                  <a:pt x="3618" y="692"/>
                </a:lnTo>
                <a:lnTo>
                  <a:pt x="3635" y="666"/>
                </a:lnTo>
                <a:lnTo>
                  <a:pt x="3614" y="634"/>
                </a:lnTo>
                <a:lnTo>
                  <a:pt x="3652" y="571"/>
                </a:lnTo>
                <a:lnTo>
                  <a:pt x="3711" y="518"/>
                </a:lnTo>
                <a:lnTo>
                  <a:pt x="3699" y="420"/>
                </a:lnTo>
                <a:lnTo>
                  <a:pt x="3711" y="386"/>
                </a:lnTo>
                <a:lnTo>
                  <a:pt x="3723" y="342"/>
                </a:lnTo>
                <a:lnTo>
                  <a:pt x="3720" y="262"/>
                </a:lnTo>
                <a:lnTo>
                  <a:pt x="3680" y="217"/>
                </a:lnTo>
                <a:lnTo>
                  <a:pt x="3659" y="179"/>
                </a:lnTo>
                <a:lnTo>
                  <a:pt x="3584" y="178"/>
                </a:lnTo>
                <a:lnTo>
                  <a:pt x="3526" y="174"/>
                </a:lnTo>
                <a:lnTo>
                  <a:pt x="3458" y="139"/>
                </a:lnTo>
                <a:lnTo>
                  <a:pt x="3324" y="116"/>
                </a:lnTo>
                <a:lnTo>
                  <a:pt x="3254" y="111"/>
                </a:lnTo>
                <a:lnTo>
                  <a:pt x="3252" y="66"/>
                </a:lnTo>
                <a:lnTo>
                  <a:pt x="3231" y="60"/>
                </a:lnTo>
                <a:lnTo>
                  <a:pt x="3241" y="23"/>
                </a:lnTo>
                <a:lnTo>
                  <a:pt x="3169" y="0"/>
                </a:lnTo>
                <a:close/>
              </a:path>
            </a:pathLst>
          </a:custGeom>
          <a:gradFill rotWithShape="1">
            <a:gsLst>
              <a:gs pos="0">
                <a:srgbClr val="FF5D44"/>
              </a:gs>
              <a:gs pos="100000">
                <a:srgbClr val="FFFFFF"/>
              </a:gs>
            </a:gsLst>
            <a:lin ang="5400000" scaled="1"/>
          </a:gradFill>
          <a:ln w="11176">
            <a:solidFill>
              <a:srgbClr val="000000"/>
            </a:solidFill>
            <a:round/>
            <a:headEnd/>
            <a:tailEnd/>
          </a:ln>
        </xdr:spPr>
      </xdr:sp>
      <xdr:sp macro="" textlink="">
        <xdr:nvSpPr>
          <xdr:cNvPr id="467578" name="Freeform 567"/>
          <xdr:cNvSpPr>
            <a:spLocks/>
          </xdr:cNvSpPr>
        </xdr:nvSpPr>
        <xdr:spPr bwMode="auto">
          <a:xfrm>
            <a:off x="2552" y="1023"/>
            <a:ext cx="169" cy="136"/>
          </a:xfrm>
          <a:custGeom>
            <a:avLst/>
            <a:gdLst>
              <a:gd name="T0" fmla="*/ 18 w 508"/>
              <a:gd name="T1" fmla="*/ 2 h 407"/>
              <a:gd name="T2" fmla="*/ 14 w 508"/>
              <a:gd name="T3" fmla="*/ 2 h 407"/>
              <a:gd name="T4" fmla="*/ 10 w 508"/>
              <a:gd name="T5" fmla="*/ 0 h 407"/>
              <a:gd name="T6" fmla="*/ 6 w 508"/>
              <a:gd name="T7" fmla="*/ 6 h 407"/>
              <a:gd name="T8" fmla="*/ 3 w 508"/>
              <a:gd name="T9" fmla="*/ 7 h 407"/>
              <a:gd name="T10" fmla="*/ 2 w 508"/>
              <a:gd name="T11" fmla="*/ 10 h 407"/>
              <a:gd name="T12" fmla="*/ 0 w 508"/>
              <a:gd name="T13" fmla="*/ 11 h 407"/>
              <a:gd name="T14" fmla="*/ 1 w 508"/>
              <a:gd name="T15" fmla="*/ 14 h 407"/>
              <a:gd name="T16" fmla="*/ 5 w 508"/>
              <a:gd name="T17" fmla="*/ 15 h 407"/>
              <a:gd name="T18" fmla="*/ 7 w 508"/>
              <a:gd name="T19" fmla="*/ 14 h 407"/>
              <a:gd name="T20" fmla="*/ 11 w 508"/>
              <a:gd name="T21" fmla="*/ 13 h 407"/>
              <a:gd name="T22" fmla="*/ 12 w 508"/>
              <a:gd name="T23" fmla="*/ 12 h 407"/>
              <a:gd name="T24" fmla="*/ 14 w 508"/>
              <a:gd name="T25" fmla="*/ 11 h 407"/>
              <a:gd name="T26" fmla="*/ 15 w 508"/>
              <a:gd name="T27" fmla="*/ 10 h 407"/>
              <a:gd name="T28" fmla="*/ 17 w 508"/>
              <a:gd name="T29" fmla="*/ 6 h 407"/>
              <a:gd name="T30" fmla="*/ 18 w 508"/>
              <a:gd name="T31" fmla="*/ 6 h 407"/>
              <a:gd name="T32" fmla="*/ 19 w 508"/>
              <a:gd name="T33" fmla="*/ 4 h 407"/>
              <a:gd name="T34" fmla="*/ 18 w 508"/>
              <a:gd name="T35" fmla="*/ 2 h 407"/>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w 508"/>
              <a:gd name="T55" fmla="*/ 0 h 407"/>
              <a:gd name="T56" fmla="*/ 508 w 508"/>
              <a:gd name="T57" fmla="*/ 407 h 407"/>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T54" t="T55" r="T56" b="T57"/>
            <a:pathLst>
              <a:path w="508" h="407">
                <a:moveTo>
                  <a:pt x="483" y="41"/>
                </a:moveTo>
                <a:lnTo>
                  <a:pt x="371" y="48"/>
                </a:lnTo>
                <a:lnTo>
                  <a:pt x="258" y="0"/>
                </a:lnTo>
                <a:lnTo>
                  <a:pt x="153" y="155"/>
                </a:lnTo>
                <a:lnTo>
                  <a:pt x="84" y="199"/>
                </a:lnTo>
                <a:lnTo>
                  <a:pt x="46" y="262"/>
                </a:lnTo>
                <a:lnTo>
                  <a:pt x="0" y="293"/>
                </a:lnTo>
                <a:lnTo>
                  <a:pt x="30" y="376"/>
                </a:lnTo>
                <a:lnTo>
                  <a:pt x="122" y="407"/>
                </a:lnTo>
                <a:lnTo>
                  <a:pt x="201" y="390"/>
                </a:lnTo>
                <a:lnTo>
                  <a:pt x="293" y="356"/>
                </a:lnTo>
                <a:lnTo>
                  <a:pt x="327" y="323"/>
                </a:lnTo>
                <a:lnTo>
                  <a:pt x="368" y="307"/>
                </a:lnTo>
                <a:lnTo>
                  <a:pt x="413" y="279"/>
                </a:lnTo>
                <a:lnTo>
                  <a:pt x="465" y="172"/>
                </a:lnTo>
                <a:lnTo>
                  <a:pt x="492" y="149"/>
                </a:lnTo>
                <a:lnTo>
                  <a:pt x="508" y="110"/>
                </a:lnTo>
                <a:lnTo>
                  <a:pt x="483" y="41"/>
                </a:lnTo>
                <a:close/>
              </a:path>
            </a:pathLst>
          </a:custGeom>
          <a:gradFill rotWithShape="1">
            <a:gsLst>
              <a:gs pos="0">
                <a:srgbClr val="FF5D44"/>
              </a:gs>
              <a:gs pos="100000">
                <a:srgbClr val="FFFFFF"/>
              </a:gs>
            </a:gsLst>
            <a:lin ang="5400000" scaled="1"/>
          </a:gradFill>
          <a:ln w="11176">
            <a:solidFill>
              <a:srgbClr val="000000"/>
            </a:solidFill>
            <a:round/>
            <a:headEnd/>
            <a:tailEnd/>
          </a:ln>
        </xdr:spPr>
      </xdr:sp>
      <xdr:sp macro="" textlink="">
        <xdr:nvSpPr>
          <xdr:cNvPr id="467579" name="Freeform 568"/>
          <xdr:cNvSpPr>
            <a:spLocks/>
          </xdr:cNvSpPr>
        </xdr:nvSpPr>
        <xdr:spPr bwMode="auto">
          <a:xfrm>
            <a:off x="2133" y="1325"/>
            <a:ext cx="147" cy="67"/>
          </a:xfrm>
          <a:custGeom>
            <a:avLst/>
            <a:gdLst>
              <a:gd name="T0" fmla="*/ 0 w 441"/>
              <a:gd name="T1" fmla="*/ 1 h 201"/>
              <a:gd name="T2" fmla="*/ 3 w 441"/>
              <a:gd name="T3" fmla="*/ 0 h 201"/>
              <a:gd name="T4" fmla="*/ 4 w 441"/>
              <a:gd name="T5" fmla="*/ 0 h 201"/>
              <a:gd name="T6" fmla="*/ 6 w 441"/>
              <a:gd name="T7" fmla="*/ 1 h 201"/>
              <a:gd name="T8" fmla="*/ 8 w 441"/>
              <a:gd name="T9" fmla="*/ 2 h 201"/>
              <a:gd name="T10" fmla="*/ 9 w 441"/>
              <a:gd name="T11" fmla="*/ 2 h 201"/>
              <a:gd name="T12" fmla="*/ 16 w 441"/>
              <a:gd name="T13" fmla="*/ 6 h 201"/>
              <a:gd name="T14" fmla="*/ 16 w 441"/>
              <a:gd name="T15" fmla="*/ 7 h 201"/>
              <a:gd name="T16" fmla="*/ 16 w 441"/>
              <a:gd name="T17" fmla="*/ 7 h 201"/>
              <a:gd name="T18" fmla="*/ 13 w 441"/>
              <a:gd name="T19" fmla="*/ 7 h 201"/>
              <a:gd name="T20" fmla="*/ 12 w 441"/>
              <a:gd name="T21" fmla="*/ 7 h 201"/>
              <a:gd name="T22" fmla="*/ 10 w 441"/>
              <a:gd name="T23" fmla="*/ 6 h 201"/>
              <a:gd name="T24" fmla="*/ 8 w 441"/>
              <a:gd name="T25" fmla="*/ 5 h 201"/>
              <a:gd name="T26" fmla="*/ 7 w 441"/>
              <a:gd name="T27" fmla="*/ 4 h 201"/>
              <a:gd name="T28" fmla="*/ 4 w 441"/>
              <a:gd name="T29" fmla="*/ 3 h 201"/>
              <a:gd name="T30" fmla="*/ 2 w 441"/>
              <a:gd name="T31" fmla="*/ 2 h 201"/>
              <a:gd name="T32" fmla="*/ 0 w 441"/>
              <a:gd name="T33" fmla="*/ 2 h 201"/>
              <a:gd name="T34" fmla="*/ 0 w 441"/>
              <a:gd name="T35" fmla="*/ 1 h 201"/>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w 441"/>
              <a:gd name="T55" fmla="*/ 0 h 201"/>
              <a:gd name="T56" fmla="*/ 441 w 441"/>
              <a:gd name="T57" fmla="*/ 201 h 201"/>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T54" t="T55" r="T56" b="T57"/>
            <a:pathLst>
              <a:path w="441" h="201">
                <a:moveTo>
                  <a:pt x="0" y="16"/>
                </a:moveTo>
                <a:lnTo>
                  <a:pt x="72" y="0"/>
                </a:lnTo>
                <a:lnTo>
                  <a:pt x="111" y="2"/>
                </a:lnTo>
                <a:lnTo>
                  <a:pt x="169" y="16"/>
                </a:lnTo>
                <a:lnTo>
                  <a:pt x="206" y="49"/>
                </a:lnTo>
                <a:lnTo>
                  <a:pt x="250" y="56"/>
                </a:lnTo>
                <a:lnTo>
                  <a:pt x="429" y="153"/>
                </a:lnTo>
                <a:lnTo>
                  <a:pt x="441" y="184"/>
                </a:lnTo>
                <a:lnTo>
                  <a:pt x="429" y="201"/>
                </a:lnTo>
                <a:lnTo>
                  <a:pt x="343" y="196"/>
                </a:lnTo>
                <a:lnTo>
                  <a:pt x="311" y="177"/>
                </a:lnTo>
                <a:lnTo>
                  <a:pt x="264" y="174"/>
                </a:lnTo>
                <a:lnTo>
                  <a:pt x="223" y="130"/>
                </a:lnTo>
                <a:lnTo>
                  <a:pt x="182" y="119"/>
                </a:lnTo>
                <a:lnTo>
                  <a:pt x="120" y="90"/>
                </a:lnTo>
                <a:lnTo>
                  <a:pt x="58" y="67"/>
                </a:lnTo>
                <a:lnTo>
                  <a:pt x="0" y="46"/>
                </a:lnTo>
                <a:lnTo>
                  <a:pt x="0" y="16"/>
                </a:lnTo>
                <a:close/>
              </a:path>
            </a:pathLst>
          </a:custGeom>
          <a:gradFill rotWithShape="1">
            <a:gsLst>
              <a:gs pos="0">
                <a:srgbClr val="FF5D44"/>
              </a:gs>
              <a:gs pos="100000">
                <a:srgbClr val="FFFFFF"/>
              </a:gs>
            </a:gsLst>
            <a:lin ang="5400000" scaled="1"/>
          </a:gradFill>
          <a:ln w="11176">
            <a:solidFill>
              <a:srgbClr val="000000"/>
            </a:solidFill>
            <a:round/>
            <a:headEnd/>
            <a:tailEnd/>
          </a:ln>
        </xdr:spPr>
      </xdr:sp>
      <xdr:sp macro="" textlink="">
        <xdr:nvSpPr>
          <xdr:cNvPr id="467580" name="Freeform 569"/>
          <xdr:cNvSpPr>
            <a:spLocks/>
          </xdr:cNvSpPr>
        </xdr:nvSpPr>
        <xdr:spPr bwMode="auto">
          <a:xfrm>
            <a:off x="2067" y="1367"/>
            <a:ext cx="117" cy="47"/>
          </a:xfrm>
          <a:custGeom>
            <a:avLst/>
            <a:gdLst>
              <a:gd name="T0" fmla="*/ 0 w 353"/>
              <a:gd name="T1" fmla="*/ 2 h 143"/>
              <a:gd name="T2" fmla="*/ 1 w 353"/>
              <a:gd name="T3" fmla="*/ 1 h 143"/>
              <a:gd name="T4" fmla="*/ 2 w 353"/>
              <a:gd name="T5" fmla="*/ 0 h 143"/>
              <a:gd name="T6" fmla="*/ 9 w 353"/>
              <a:gd name="T7" fmla="*/ 0 h 143"/>
              <a:gd name="T8" fmla="*/ 13 w 353"/>
              <a:gd name="T9" fmla="*/ 3 h 143"/>
              <a:gd name="T10" fmla="*/ 12 w 353"/>
              <a:gd name="T11" fmla="*/ 5 h 143"/>
              <a:gd name="T12" fmla="*/ 10 w 353"/>
              <a:gd name="T13" fmla="*/ 5 h 143"/>
              <a:gd name="T14" fmla="*/ 8 w 353"/>
              <a:gd name="T15" fmla="*/ 4 h 143"/>
              <a:gd name="T16" fmla="*/ 5 w 353"/>
              <a:gd name="T17" fmla="*/ 2 h 143"/>
              <a:gd name="T18" fmla="*/ 2 w 353"/>
              <a:gd name="T19" fmla="*/ 3 h 143"/>
              <a:gd name="T20" fmla="*/ 1 w 353"/>
              <a:gd name="T21" fmla="*/ 3 h 143"/>
              <a:gd name="T22" fmla="*/ 0 w 353"/>
              <a:gd name="T23" fmla="*/ 2 h 143"/>
              <a:gd name="T24" fmla="*/ 0 60000 65536"/>
              <a:gd name="T25" fmla="*/ 0 60000 65536"/>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 name="T36" fmla="*/ 0 w 353"/>
              <a:gd name="T37" fmla="*/ 0 h 143"/>
              <a:gd name="T38" fmla="*/ 353 w 353"/>
              <a:gd name="T39" fmla="*/ 143 h 143"/>
            </a:gdLst>
            <a:ahLst/>
            <a:cxnLst>
              <a:cxn ang="T24">
                <a:pos x="T0" y="T1"/>
              </a:cxn>
              <a:cxn ang="T25">
                <a:pos x="T2" y="T3"/>
              </a:cxn>
              <a:cxn ang="T26">
                <a:pos x="T4" y="T5"/>
              </a:cxn>
              <a:cxn ang="T27">
                <a:pos x="T6" y="T7"/>
              </a:cxn>
              <a:cxn ang="T28">
                <a:pos x="T8" y="T9"/>
              </a:cxn>
              <a:cxn ang="T29">
                <a:pos x="T10" y="T11"/>
              </a:cxn>
              <a:cxn ang="T30">
                <a:pos x="T12" y="T13"/>
              </a:cxn>
              <a:cxn ang="T31">
                <a:pos x="T14" y="T15"/>
              </a:cxn>
              <a:cxn ang="T32">
                <a:pos x="T16" y="T17"/>
              </a:cxn>
              <a:cxn ang="T33">
                <a:pos x="T18" y="T19"/>
              </a:cxn>
              <a:cxn ang="T34">
                <a:pos x="T20" y="T21"/>
              </a:cxn>
              <a:cxn ang="T35">
                <a:pos x="T22" y="T23"/>
              </a:cxn>
            </a:cxnLst>
            <a:rect l="T36" t="T37" r="T38" b="T39"/>
            <a:pathLst>
              <a:path w="353" h="143">
                <a:moveTo>
                  <a:pt x="0" y="46"/>
                </a:moveTo>
                <a:lnTo>
                  <a:pt x="32" y="27"/>
                </a:lnTo>
                <a:lnTo>
                  <a:pt x="43" y="0"/>
                </a:lnTo>
                <a:lnTo>
                  <a:pt x="241" y="7"/>
                </a:lnTo>
                <a:lnTo>
                  <a:pt x="353" y="84"/>
                </a:lnTo>
                <a:lnTo>
                  <a:pt x="329" y="132"/>
                </a:lnTo>
                <a:lnTo>
                  <a:pt x="267" y="143"/>
                </a:lnTo>
                <a:lnTo>
                  <a:pt x="204" y="116"/>
                </a:lnTo>
                <a:lnTo>
                  <a:pt x="127" y="54"/>
                </a:lnTo>
                <a:lnTo>
                  <a:pt x="43" y="89"/>
                </a:lnTo>
                <a:lnTo>
                  <a:pt x="18" y="77"/>
                </a:lnTo>
                <a:lnTo>
                  <a:pt x="0" y="46"/>
                </a:lnTo>
                <a:close/>
              </a:path>
            </a:pathLst>
          </a:custGeom>
          <a:gradFill rotWithShape="1">
            <a:gsLst>
              <a:gs pos="0">
                <a:srgbClr val="FF5D44"/>
              </a:gs>
              <a:gs pos="100000">
                <a:srgbClr val="FFFFFF"/>
              </a:gs>
            </a:gsLst>
            <a:lin ang="5400000" scaled="1"/>
          </a:gradFill>
          <a:ln w="11176">
            <a:solidFill>
              <a:srgbClr val="000000"/>
            </a:solidFill>
            <a:round/>
            <a:headEnd/>
            <a:tailEnd/>
          </a:ln>
        </xdr:spPr>
      </xdr:sp>
      <xdr:sp macro="" textlink="">
        <xdr:nvSpPr>
          <xdr:cNvPr id="467581" name="Freeform 570"/>
          <xdr:cNvSpPr>
            <a:spLocks/>
          </xdr:cNvSpPr>
        </xdr:nvSpPr>
        <xdr:spPr bwMode="auto">
          <a:xfrm>
            <a:off x="2810" y="665"/>
            <a:ext cx="74" cy="30"/>
          </a:xfrm>
          <a:custGeom>
            <a:avLst/>
            <a:gdLst>
              <a:gd name="T0" fmla="*/ 0 w 222"/>
              <a:gd name="T1" fmla="*/ 2 h 90"/>
              <a:gd name="T2" fmla="*/ 8 w 222"/>
              <a:gd name="T3" fmla="*/ 0 h 90"/>
              <a:gd name="T4" fmla="*/ 6 w 222"/>
              <a:gd name="T5" fmla="*/ 2 h 90"/>
              <a:gd name="T6" fmla="*/ 1 w 222"/>
              <a:gd name="T7" fmla="*/ 3 h 90"/>
              <a:gd name="T8" fmla="*/ 0 w 222"/>
              <a:gd name="T9" fmla="*/ 2 h 90"/>
              <a:gd name="T10" fmla="*/ 0 60000 65536"/>
              <a:gd name="T11" fmla="*/ 0 60000 65536"/>
              <a:gd name="T12" fmla="*/ 0 60000 65536"/>
              <a:gd name="T13" fmla="*/ 0 60000 65536"/>
              <a:gd name="T14" fmla="*/ 0 60000 65536"/>
              <a:gd name="T15" fmla="*/ 0 w 222"/>
              <a:gd name="T16" fmla="*/ 0 h 90"/>
              <a:gd name="T17" fmla="*/ 222 w 222"/>
              <a:gd name="T18" fmla="*/ 90 h 90"/>
            </a:gdLst>
            <a:ahLst/>
            <a:cxnLst>
              <a:cxn ang="T10">
                <a:pos x="T0" y="T1"/>
              </a:cxn>
              <a:cxn ang="T11">
                <a:pos x="T2" y="T3"/>
              </a:cxn>
              <a:cxn ang="T12">
                <a:pos x="T4" y="T5"/>
              </a:cxn>
              <a:cxn ang="T13">
                <a:pos x="T6" y="T7"/>
              </a:cxn>
              <a:cxn ang="T14">
                <a:pos x="T8" y="T9"/>
              </a:cxn>
            </a:cxnLst>
            <a:rect l="T15" t="T16" r="T17" b="T18"/>
            <a:pathLst>
              <a:path w="222" h="90">
                <a:moveTo>
                  <a:pt x="0" y="65"/>
                </a:moveTo>
                <a:lnTo>
                  <a:pt x="222" y="0"/>
                </a:lnTo>
                <a:lnTo>
                  <a:pt x="159" y="61"/>
                </a:lnTo>
                <a:lnTo>
                  <a:pt x="37" y="90"/>
                </a:lnTo>
                <a:lnTo>
                  <a:pt x="0" y="65"/>
                </a:lnTo>
                <a:close/>
              </a:path>
            </a:pathLst>
          </a:custGeom>
          <a:gradFill rotWithShape="1">
            <a:gsLst>
              <a:gs pos="0">
                <a:srgbClr val="FF5D44"/>
              </a:gs>
              <a:gs pos="100000">
                <a:srgbClr val="FFFFFF"/>
              </a:gs>
            </a:gsLst>
            <a:lin ang="5400000" scaled="1"/>
          </a:gradFill>
          <a:ln w="11176">
            <a:solidFill>
              <a:srgbClr val="000000"/>
            </a:solidFill>
            <a:round/>
            <a:headEnd/>
            <a:tailEnd/>
          </a:ln>
        </xdr:spPr>
      </xdr:sp>
      <xdr:sp macro="" textlink="">
        <xdr:nvSpPr>
          <xdr:cNvPr id="467582" name="Freeform 571"/>
          <xdr:cNvSpPr>
            <a:spLocks/>
          </xdr:cNvSpPr>
        </xdr:nvSpPr>
        <xdr:spPr bwMode="auto">
          <a:xfrm>
            <a:off x="2387" y="821"/>
            <a:ext cx="71" cy="92"/>
          </a:xfrm>
          <a:custGeom>
            <a:avLst/>
            <a:gdLst>
              <a:gd name="T0" fmla="*/ 0 w 214"/>
              <a:gd name="T1" fmla="*/ 8 h 276"/>
              <a:gd name="T2" fmla="*/ 5 w 214"/>
              <a:gd name="T3" fmla="*/ 0 h 276"/>
              <a:gd name="T4" fmla="*/ 8 w 214"/>
              <a:gd name="T5" fmla="*/ 4 h 276"/>
              <a:gd name="T6" fmla="*/ 4 w 214"/>
              <a:gd name="T7" fmla="*/ 10 h 276"/>
              <a:gd name="T8" fmla="*/ 0 w 214"/>
              <a:gd name="T9" fmla="*/ 8 h 276"/>
              <a:gd name="T10" fmla="*/ 0 60000 65536"/>
              <a:gd name="T11" fmla="*/ 0 60000 65536"/>
              <a:gd name="T12" fmla="*/ 0 60000 65536"/>
              <a:gd name="T13" fmla="*/ 0 60000 65536"/>
              <a:gd name="T14" fmla="*/ 0 60000 65536"/>
              <a:gd name="T15" fmla="*/ 0 w 214"/>
              <a:gd name="T16" fmla="*/ 0 h 276"/>
              <a:gd name="T17" fmla="*/ 214 w 214"/>
              <a:gd name="T18" fmla="*/ 276 h 276"/>
            </a:gdLst>
            <a:ahLst/>
            <a:cxnLst>
              <a:cxn ang="T10">
                <a:pos x="T0" y="T1"/>
              </a:cxn>
              <a:cxn ang="T11">
                <a:pos x="T2" y="T3"/>
              </a:cxn>
              <a:cxn ang="T12">
                <a:pos x="T4" y="T5"/>
              </a:cxn>
              <a:cxn ang="T13">
                <a:pos x="T6" y="T7"/>
              </a:cxn>
              <a:cxn ang="T14">
                <a:pos x="T8" y="T9"/>
              </a:cxn>
            </a:cxnLst>
            <a:rect l="T15" t="T16" r="T17" b="T18"/>
            <a:pathLst>
              <a:path w="214" h="276">
                <a:moveTo>
                  <a:pt x="0" y="203"/>
                </a:moveTo>
                <a:lnTo>
                  <a:pt x="137" y="0"/>
                </a:lnTo>
                <a:lnTo>
                  <a:pt x="214" y="96"/>
                </a:lnTo>
                <a:lnTo>
                  <a:pt x="98" y="276"/>
                </a:lnTo>
                <a:lnTo>
                  <a:pt x="0" y="203"/>
                </a:lnTo>
                <a:close/>
              </a:path>
            </a:pathLst>
          </a:custGeom>
          <a:gradFill rotWithShape="1">
            <a:gsLst>
              <a:gs pos="0">
                <a:srgbClr val="FF5D44"/>
              </a:gs>
              <a:gs pos="100000">
                <a:srgbClr val="FFFFFF"/>
              </a:gs>
            </a:gsLst>
            <a:lin ang="5400000" scaled="1"/>
          </a:gradFill>
          <a:ln w="11176">
            <a:solidFill>
              <a:srgbClr val="000000"/>
            </a:solidFill>
            <a:round/>
            <a:headEnd/>
            <a:tailEnd/>
          </a:ln>
        </xdr:spPr>
      </xdr:sp>
      <xdr:sp macro="" textlink="">
        <xdr:nvSpPr>
          <xdr:cNvPr id="467583" name="Freeform 572"/>
          <xdr:cNvSpPr>
            <a:spLocks/>
          </xdr:cNvSpPr>
        </xdr:nvSpPr>
        <xdr:spPr bwMode="auto">
          <a:xfrm>
            <a:off x="2458" y="763"/>
            <a:ext cx="55" cy="44"/>
          </a:xfrm>
          <a:custGeom>
            <a:avLst/>
            <a:gdLst>
              <a:gd name="T0" fmla="*/ 0 w 165"/>
              <a:gd name="T1" fmla="*/ 4 h 131"/>
              <a:gd name="T2" fmla="*/ 5 w 165"/>
              <a:gd name="T3" fmla="*/ 0 h 131"/>
              <a:gd name="T4" fmla="*/ 6 w 165"/>
              <a:gd name="T5" fmla="*/ 1 h 131"/>
              <a:gd name="T6" fmla="*/ 1 w 165"/>
              <a:gd name="T7" fmla="*/ 5 h 131"/>
              <a:gd name="T8" fmla="*/ 0 w 165"/>
              <a:gd name="T9" fmla="*/ 4 h 131"/>
              <a:gd name="T10" fmla="*/ 0 60000 65536"/>
              <a:gd name="T11" fmla="*/ 0 60000 65536"/>
              <a:gd name="T12" fmla="*/ 0 60000 65536"/>
              <a:gd name="T13" fmla="*/ 0 60000 65536"/>
              <a:gd name="T14" fmla="*/ 0 60000 65536"/>
              <a:gd name="T15" fmla="*/ 0 w 165"/>
              <a:gd name="T16" fmla="*/ 0 h 131"/>
              <a:gd name="T17" fmla="*/ 165 w 165"/>
              <a:gd name="T18" fmla="*/ 131 h 131"/>
            </a:gdLst>
            <a:ahLst/>
            <a:cxnLst>
              <a:cxn ang="T10">
                <a:pos x="T0" y="T1"/>
              </a:cxn>
              <a:cxn ang="T11">
                <a:pos x="T2" y="T3"/>
              </a:cxn>
              <a:cxn ang="T12">
                <a:pos x="T4" y="T5"/>
              </a:cxn>
              <a:cxn ang="T13">
                <a:pos x="T6" y="T7"/>
              </a:cxn>
              <a:cxn ang="T14">
                <a:pos x="T8" y="T9"/>
              </a:cxn>
            </a:cxnLst>
            <a:rect l="T15" t="T16" r="T17" b="T18"/>
            <a:pathLst>
              <a:path w="165" h="131">
                <a:moveTo>
                  <a:pt x="0" y="105"/>
                </a:moveTo>
                <a:lnTo>
                  <a:pt x="142" y="0"/>
                </a:lnTo>
                <a:lnTo>
                  <a:pt x="165" y="17"/>
                </a:lnTo>
                <a:lnTo>
                  <a:pt x="14" y="131"/>
                </a:lnTo>
                <a:lnTo>
                  <a:pt x="0" y="105"/>
                </a:lnTo>
                <a:close/>
              </a:path>
            </a:pathLst>
          </a:custGeom>
          <a:gradFill rotWithShape="1">
            <a:gsLst>
              <a:gs pos="0">
                <a:srgbClr val="FF5D44"/>
              </a:gs>
              <a:gs pos="100000">
                <a:srgbClr val="FFFFFF"/>
              </a:gs>
            </a:gsLst>
            <a:lin ang="5400000" scaled="1"/>
          </a:gradFill>
          <a:ln w="11176">
            <a:solidFill>
              <a:srgbClr val="000000"/>
            </a:solidFill>
            <a:round/>
            <a:headEnd/>
            <a:tailEnd/>
          </a:ln>
        </xdr:spPr>
      </xdr:sp>
      <xdr:sp macro="" textlink="">
        <xdr:nvSpPr>
          <xdr:cNvPr id="467584" name="Freeform 573"/>
          <xdr:cNvSpPr>
            <a:spLocks/>
          </xdr:cNvSpPr>
        </xdr:nvSpPr>
        <xdr:spPr bwMode="auto">
          <a:xfrm>
            <a:off x="2536" y="710"/>
            <a:ext cx="97" cy="45"/>
          </a:xfrm>
          <a:custGeom>
            <a:avLst/>
            <a:gdLst>
              <a:gd name="T0" fmla="*/ 0 w 291"/>
              <a:gd name="T1" fmla="*/ 3 h 137"/>
              <a:gd name="T2" fmla="*/ 10 w 291"/>
              <a:gd name="T3" fmla="*/ 0 h 137"/>
              <a:gd name="T4" fmla="*/ 11 w 291"/>
              <a:gd name="T5" fmla="*/ 1 h 137"/>
              <a:gd name="T6" fmla="*/ 2 w 291"/>
              <a:gd name="T7" fmla="*/ 5 h 137"/>
              <a:gd name="T8" fmla="*/ 0 w 291"/>
              <a:gd name="T9" fmla="*/ 3 h 137"/>
              <a:gd name="T10" fmla="*/ 0 60000 65536"/>
              <a:gd name="T11" fmla="*/ 0 60000 65536"/>
              <a:gd name="T12" fmla="*/ 0 60000 65536"/>
              <a:gd name="T13" fmla="*/ 0 60000 65536"/>
              <a:gd name="T14" fmla="*/ 0 60000 65536"/>
              <a:gd name="T15" fmla="*/ 0 w 291"/>
              <a:gd name="T16" fmla="*/ 0 h 137"/>
              <a:gd name="T17" fmla="*/ 291 w 291"/>
              <a:gd name="T18" fmla="*/ 137 h 137"/>
            </a:gdLst>
            <a:ahLst/>
            <a:cxnLst>
              <a:cxn ang="T10">
                <a:pos x="T0" y="T1"/>
              </a:cxn>
              <a:cxn ang="T11">
                <a:pos x="T2" y="T3"/>
              </a:cxn>
              <a:cxn ang="T12">
                <a:pos x="T4" y="T5"/>
              </a:cxn>
              <a:cxn ang="T13">
                <a:pos x="T6" y="T7"/>
              </a:cxn>
              <a:cxn ang="T14">
                <a:pos x="T8" y="T9"/>
              </a:cxn>
            </a:cxnLst>
            <a:rect l="T15" t="T16" r="T17" b="T18"/>
            <a:pathLst>
              <a:path w="291" h="137">
                <a:moveTo>
                  <a:pt x="0" y="94"/>
                </a:moveTo>
                <a:lnTo>
                  <a:pt x="276" y="0"/>
                </a:lnTo>
                <a:lnTo>
                  <a:pt x="291" y="41"/>
                </a:lnTo>
                <a:lnTo>
                  <a:pt x="43" y="137"/>
                </a:lnTo>
                <a:lnTo>
                  <a:pt x="0" y="94"/>
                </a:lnTo>
                <a:close/>
              </a:path>
            </a:pathLst>
          </a:custGeom>
          <a:gradFill rotWithShape="1">
            <a:gsLst>
              <a:gs pos="0">
                <a:srgbClr val="FF9900"/>
              </a:gs>
              <a:gs pos="100000">
                <a:srgbClr val="FFFFFF"/>
              </a:gs>
            </a:gsLst>
            <a:lin ang="5400000" scaled="1"/>
          </a:gradFill>
          <a:ln w="11176">
            <a:solidFill>
              <a:srgbClr val="000000"/>
            </a:solidFill>
            <a:round/>
            <a:headEnd/>
            <a:tailEnd/>
          </a:ln>
        </xdr:spPr>
      </xdr:sp>
      <xdr:sp macro="" textlink="">
        <xdr:nvSpPr>
          <xdr:cNvPr id="467585" name="Freeform 574"/>
          <xdr:cNvSpPr>
            <a:spLocks/>
          </xdr:cNvSpPr>
        </xdr:nvSpPr>
        <xdr:spPr bwMode="auto">
          <a:xfrm>
            <a:off x="2653" y="698"/>
            <a:ext cx="92" cy="19"/>
          </a:xfrm>
          <a:custGeom>
            <a:avLst/>
            <a:gdLst>
              <a:gd name="T0" fmla="*/ 0 w 276"/>
              <a:gd name="T1" fmla="*/ 1 h 58"/>
              <a:gd name="T2" fmla="*/ 10 w 276"/>
              <a:gd name="T3" fmla="*/ 0 h 58"/>
              <a:gd name="T4" fmla="*/ 10 w 276"/>
              <a:gd name="T5" fmla="*/ 1 h 58"/>
              <a:gd name="T6" fmla="*/ 1 w 276"/>
              <a:gd name="T7" fmla="*/ 2 h 58"/>
              <a:gd name="T8" fmla="*/ 0 w 276"/>
              <a:gd name="T9" fmla="*/ 1 h 58"/>
              <a:gd name="T10" fmla="*/ 0 60000 65536"/>
              <a:gd name="T11" fmla="*/ 0 60000 65536"/>
              <a:gd name="T12" fmla="*/ 0 60000 65536"/>
              <a:gd name="T13" fmla="*/ 0 60000 65536"/>
              <a:gd name="T14" fmla="*/ 0 60000 65536"/>
              <a:gd name="T15" fmla="*/ 0 w 276"/>
              <a:gd name="T16" fmla="*/ 0 h 58"/>
              <a:gd name="T17" fmla="*/ 276 w 276"/>
              <a:gd name="T18" fmla="*/ 58 h 58"/>
            </a:gdLst>
            <a:ahLst/>
            <a:cxnLst>
              <a:cxn ang="T10">
                <a:pos x="T0" y="T1"/>
              </a:cxn>
              <a:cxn ang="T11">
                <a:pos x="T2" y="T3"/>
              </a:cxn>
              <a:cxn ang="T12">
                <a:pos x="T4" y="T5"/>
              </a:cxn>
              <a:cxn ang="T13">
                <a:pos x="T6" y="T7"/>
              </a:cxn>
              <a:cxn ang="T14">
                <a:pos x="T8" y="T9"/>
              </a:cxn>
            </a:cxnLst>
            <a:rect l="T15" t="T16" r="T17" b="T18"/>
            <a:pathLst>
              <a:path w="276" h="58">
                <a:moveTo>
                  <a:pt x="0" y="22"/>
                </a:moveTo>
                <a:lnTo>
                  <a:pt x="276" y="0"/>
                </a:lnTo>
                <a:lnTo>
                  <a:pt x="269" y="37"/>
                </a:lnTo>
                <a:lnTo>
                  <a:pt x="19" y="58"/>
                </a:lnTo>
                <a:lnTo>
                  <a:pt x="0" y="22"/>
                </a:lnTo>
                <a:close/>
              </a:path>
            </a:pathLst>
          </a:custGeom>
          <a:gradFill rotWithShape="1">
            <a:gsLst>
              <a:gs pos="0">
                <a:srgbClr val="FF5D44"/>
              </a:gs>
              <a:gs pos="100000">
                <a:srgbClr val="FFFFFF"/>
              </a:gs>
            </a:gsLst>
            <a:lin ang="5400000" scaled="1"/>
          </a:gradFill>
          <a:ln w="11176">
            <a:solidFill>
              <a:srgbClr val="000000"/>
            </a:solidFill>
            <a:round/>
            <a:headEnd/>
            <a:tailEnd/>
          </a:ln>
        </xdr:spPr>
      </xdr:sp>
      <xdr:sp macro="" textlink="">
        <xdr:nvSpPr>
          <xdr:cNvPr id="467586" name="Freeform 575"/>
          <xdr:cNvSpPr>
            <a:spLocks/>
          </xdr:cNvSpPr>
        </xdr:nvSpPr>
        <xdr:spPr bwMode="auto">
          <a:xfrm>
            <a:off x="2941" y="639"/>
            <a:ext cx="36" cy="26"/>
          </a:xfrm>
          <a:custGeom>
            <a:avLst/>
            <a:gdLst>
              <a:gd name="T0" fmla="*/ 0 w 107"/>
              <a:gd name="T1" fmla="*/ 1 h 77"/>
              <a:gd name="T2" fmla="*/ 4 w 107"/>
              <a:gd name="T3" fmla="*/ 0 h 77"/>
              <a:gd name="T4" fmla="*/ 4 w 107"/>
              <a:gd name="T5" fmla="*/ 2 h 77"/>
              <a:gd name="T6" fmla="*/ 2 w 107"/>
              <a:gd name="T7" fmla="*/ 3 h 77"/>
              <a:gd name="T8" fmla="*/ 0 w 107"/>
              <a:gd name="T9" fmla="*/ 1 h 77"/>
              <a:gd name="T10" fmla="*/ 0 60000 65536"/>
              <a:gd name="T11" fmla="*/ 0 60000 65536"/>
              <a:gd name="T12" fmla="*/ 0 60000 65536"/>
              <a:gd name="T13" fmla="*/ 0 60000 65536"/>
              <a:gd name="T14" fmla="*/ 0 60000 65536"/>
              <a:gd name="T15" fmla="*/ 0 w 107"/>
              <a:gd name="T16" fmla="*/ 0 h 77"/>
              <a:gd name="T17" fmla="*/ 107 w 107"/>
              <a:gd name="T18" fmla="*/ 77 h 77"/>
            </a:gdLst>
            <a:ahLst/>
            <a:cxnLst>
              <a:cxn ang="T10">
                <a:pos x="T0" y="T1"/>
              </a:cxn>
              <a:cxn ang="T11">
                <a:pos x="T2" y="T3"/>
              </a:cxn>
              <a:cxn ang="T12">
                <a:pos x="T4" y="T5"/>
              </a:cxn>
              <a:cxn ang="T13">
                <a:pos x="T6" y="T7"/>
              </a:cxn>
              <a:cxn ang="T14">
                <a:pos x="T8" y="T9"/>
              </a:cxn>
            </a:cxnLst>
            <a:rect l="T15" t="T16" r="T17" b="T18"/>
            <a:pathLst>
              <a:path w="107" h="77">
                <a:moveTo>
                  <a:pt x="0" y="34"/>
                </a:moveTo>
                <a:lnTo>
                  <a:pt x="107" y="0"/>
                </a:lnTo>
                <a:lnTo>
                  <a:pt x="100" y="61"/>
                </a:lnTo>
                <a:lnTo>
                  <a:pt x="43" y="77"/>
                </a:lnTo>
                <a:lnTo>
                  <a:pt x="0" y="34"/>
                </a:lnTo>
                <a:close/>
              </a:path>
            </a:pathLst>
          </a:custGeom>
          <a:gradFill rotWithShape="1">
            <a:gsLst>
              <a:gs pos="0">
                <a:srgbClr val="FF9900"/>
              </a:gs>
              <a:gs pos="100000">
                <a:srgbClr val="FFFFFF"/>
              </a:gs>
            </a:gsLst>
            <a:lin ang="5400000" scaled="1"/>
          </a:gradFill>
          <a:ln w="11176">
            <a:solidFill>
              <a:srgbClr val="000000"/>
            </a:solidFill>
            <a:round/>
            <a:headEnd/>
            <a:tailEnd/>
          </a:ln>
        </xdr:spPr>
      </xdr:sp>
      <xdr:sp macro="" textlink="">
        <xdr:nvSpPr>
          <xdr:cNvPr id="467587" name="Freeform 576"/>
          <xdr:cNvSpPr>
            <a:spLocks/>
          </xdr:cNvSpPr>
        </xdr:nvSpPr>
        <xdr:spPr bwMode="auto">
          <a:xfrm>
            <a:off x="3016" y="623"/>
            <a:ext cx="31" cy="14"/>
          </a:xfrm>
          <a:custGeom>
            <a:avLst/>
            <a:gdLst>
              <a:gd name="T0" fmla="*/ 0 w 94"/>
              <a:gd name="T1" fmla="*/ 0 h 42"/>
              <a:gd name="T2" fmla="*/ 2 w 94"/>
              <a:gd name="T3" fmla="*/ 0 h 42"/>
              <a:gd name="T4" fmla="*/ 3 w 94"/>
              <a:gd name="T5" fmla="*/ 1 h 42"/>
              <a:gd name="T6" fmla="*/ 1 w 94"/>
              <a:gd name="T7" fmla="*/ 2 h 42"/>
              <a:gd name="T8" fmla="*/ 0 w 94"/>
              <a:gd name="T9" fmla="*/ 0 h 42"/>
              <a:gd name="T10" fmla="*/ 0 60000 65536"/>
              <a:gd name="T11" fmla="*/ 0 60000 65536"/>
              <a:gd name="T12" fmla="*/ 0 60000 65536"/>
              <a:gd name="T13" fmla="*/ 0 60000 65536"/>
              <a:gd name="T14" fmla="*/ 0 60000 65536"/>
              <a:gd name="T15" fmla="*/ 0 w 94"/>
              <a:gd name="T16" fmla="*/ 0 h 42"/>
              <a:gd name="T17" fmla="*/ 94 w 94"/>
              <a:gd name="T18" fmla="*/ 42 h 42"/>
            </a:gdLst>
            <a:ahLst/>
            <a:cxnLst>
              <a:cxn ang="T10">
                <a:pos x="T0" y="T1"/>
              </a:cxn>
              <a:cxn ang="T11">
                <a:pos x="T2" y="T3"/>
              </a:cxn>
              <a:cxn ang="T12">
                <a:pos x="T4" y="T5"/>
              </a:cxn>
              <a:cxn ang="T13">
                <a:pos x="T6" y="T7"/>
              </a:cxn>
              <a:cxn ang="T14">
                <a:pos x="T8" y="T9"/>
              </a:cxn>
            </a:cxnLst>
            <a:rect l="T15" t="T16" r="T17" b="T18"/>
            <a:pathLst>
              <a:path w="94" h="42">
                <a:moveTo>
                  <a:pt x="0" y="10"/>
                </a:moveTo>
                <a:lnTo>
                  <a:pt x="66" y="0"/>
                </a:lnTo>
                <a:lnTo>
                  <a:pt x="94" y="37"/>
                </a:lnTo>
                <a:lnTo>
                  <a:pt x="37" y="42"/>
                </a:lnTo>
                <a:lnTo>
                  <a:pt x="0" y="10"/>
                </a:lnTo>
                <a:close/>
              </a:path>
            </a:pathLst>
          </a:custGeom>
          <a:gradFill rotWithShape="1">
            <a:gsLst>
              <a:gs pos="0">
                <a:srgbClr val="0033CC"/>
              </a:gs>
              <a:gs pos="100000">
                <a:srgbClr val="FFFFFF"/>
              </a:gs>
            </a:gsLst>
            <a:lin ang="5400000" scaled="1"/>
          </a:gradFill>
          <a:ln w="11176">
            <a:solidFill>
              <a:srgbClr val="000000"/>
            </a:solidFill>
            <a:round/>
            <a:headEnd/>
            <a:tailEnd/>
          </a:ln>
        </xdr:spPr>
      </xdr:sp>
    </xdr:grpSp>
    <xdr:clientData/>
  </xdr:twoCellAnchor>
  <xdr:twoCellAnchor>
    <xdr:from>
      <xdr:col>1</xdr:col>
      <xdr:colOff>3629025</xdr:colOff>
      <xdr:row>650</xdr:row>
      <xdr:rowOff>28575</xdr:rowOff>
    </xdr:from>
    <xdr:to>
      <xdr:col>1</xdr:col>
      <xdr:colOff>5448300</xdr:colOff>
      <xdr:row>658</xdr:row>
      <xdr:rowOff>19050</xdr:rowOff>
    </xdr:to>
    <xdr:sp macro="" textlink="">
      <xdr:nvSpPr>
        <xdr:cNvPr id="467573" name="Freeform 577"/>
        <xdr:cNvSpPr>
          <a:spLocks/>
        </xdr:cNvSpPr>
      </xdr:nvSpPr>
      <xdr:spPr bwMode="auto">
        <a:xfrm>
          <a:off x="4010025" y="155448000"/>
          <a:ext cx="1819275" cy="1285875"/>
        </a:xfrm>
        <a:custGeom>
          <a:avLst/>
          <a:gdLst>
            <a:gd name="T0" fmla="*/ 2147483647 w 2511"/>
            <a:gd name="T1" fmla="*/ 2147483647 h 1521"/>
            <a:gd name="T2" fmla="*/ 2147483647 w 2511"/>
            <a:gd name="T3" fmla="*/ 2147483647 h 1521"/>
            <a:gd name="T4" fmla="*/ 2147483647 w 2511"/>
            <a:gd name="T5" fmla="*/ 2147483647 h 1521"/>
            <a:gd name="T6" fmla="*/ 2147483647 w 2511"/>
            <a:gd name="T7" fmla="*/ 2147483647 h 1521"/>
            <a:gd name="T8" fmla="*/ 2147483647 w 2511"/>
            <a:gd name="T9" fmla="*/ 2147483647 h 1521"/>
            <a:gd name="T10" fmla="*/ 2147483647 w 2511"/>
            <a:gd name="T11" fmla="*/ 2147483647 h 1521"/>
            <a:gd name="T12" fmla="*/ 2147483647 w 2511"/>
            <a:gd name="T13" fmla="*/ 2147483647 h 1521"/>
            <a:gd name="T14" fmla="*/ 2147483647 w 2511"/>
            <a:gd name="T15" fmla="*/ 2147483647 h 1521"/>
            <a:gd name="T16" fmla="*/ 2147483647 w 2511"/>
            <a:gd name="T17" fmla="*/ 2147483647 h 1521"/>
            <a:gd name="T18" fmla="*/ 2147483647 w 2511"/>
            <a:gd name="T19" fmla="*/ 2147483647 h 1521"/>
            <a:gd name="T20" fmla="*/ 2147483647 w 2511"/>
            <a:gd name="T21" fmla="*/ 2147483647 h 1521"/>
            <a:gd name="T22" fmla="*/ 2147483647 w 2511"/>
            <a:gd name="T23" fmla="*/ 2147483647 h 1521"/>
            <a:gd name="T24" fmla="*/ 2147483647 w 2511"/>
            <a:gd name="T25" fmla="*/ 2147483647 h 1521"/>
            <a:gd name="T26" fmla="*/ 2147483647 w 2511"/>
            <a:gd name="T27" fmla="*/ 2147483647 h 1521"/>
            <a:gd name="T28" fmla="*/ 2147483647 w 2511"/>
            <a:gd name="T29" fmla="*/ 2147483647 h 1521"/>
            <a:gd name="T30" fmla="*/ 2147483647 w 2511"/>
            <a:gd name="T31" fmla="*/ 2147483647 h 1521"/>
            <a:gd name="T32" fmla="*/ 2147483647 w 2511"/>
            <a:gd name="T33" fmla="*/ 2147483647 h 1521"/>
            <a:gd name="T34" fmla="*/ 2147483647 w 2511"/>
            <a:gd name="T35" fmla="*/ 2147483647 h 1521"/>
            <a:gd name="T36" fmla="*/ 2147483647 w 2511"/>
            <a:gd name="T37" fmla="*/ 2147483647 h 1521"/>
            <a:gd name="T38" fmla="*/ 2147483647 w 2511"/>
            <a:gd name="T39" fmla="*/ 2147483647 h 1521"/>
            <a:gd name="T40" fmla="*/ 2147483647 w 2511"/>
            <a:gd name="T41" fmla="*/ 2147483647 h 1521"/>
            <a:gd name="T42" fmla="*/ 2147483647 w 2511"/>
            <a:gd name="T43" fmla="*/ 2147483647 h 1521"/>
            <a:gd name="T44" fmla="*/ 2147483647 w 2511"/>
            <a:gd name="T45" fmla="*/ 2147483647 h 1521"/>
            <a:gd name="T46" fmla="*/ 2147483647 w 2511"/>
            <a:gd name="T47" fmla="*/ 2147483647 h 1521"/>
            <a:gd name="T48" fmla="*/ 2147483647 w 2511"/>
            <a:gd name="T49" fmla="*/ 2147483647 h 1521"/>
            <a:gd name="T50" fmla="*/ 2147483647 w 2511"/>
            <a:gd name="T51" fmla="*/ 2147483647 h 1521"/>
            <a:gd name="T52" fmla="*/ 2147483647 w 2511"/>
            <a:gd name="T53" fmla="*/ 2147483647 h 1521"/>
            <a:gd name="T54" fmla="*/ 2147483647 w 2511"/>
            <a:gd name="T55" fmla="*/ 2147483647 h 1521"/>
            <a:gd name="T56" fmla="*/ 2147483647 w 2511"/>
            <a:gd name="T57" fmla="*/ 2147483647 h 1521"/>
            <a:gd name="T58" fmla="*/ 2147483647 w 2511"/>
            <a:gd name="T59" fmla="*/ 2147483647 h 1521"/>
            <a:gd name="T60" fmla="*/ 2147483647 w 2511"/>
            <a:gd name="T61" fmla="*/ 2147483647 h 1521"/>
            <a:gd name="T62" fmla="*/ 2147483647 w 2511"/>
            <a:gd name="T63" fmla="*/ 2147483647 h 1521"/>
            <a:gd name="T64" fmla="*/ 2147483647 w 2511"/>
            <a:gd name="T65" fmla="*/ 2147483647 h 1521"/>
            <a:gd name="T66" fmla="*/ 2147483647 w 2511"/>
            <a:gd name="T67" fmla="*/ 2147483647 h 1521"/>
            <a:gd name="T68" fmla="*/ 2147483647 w 2511"/>
            <a:gd name="T69" fmla="*/ 2147483647 h 1521"/>
            <a:gd name="T70" fmla="*/ 2147483647 w 2511"/>
            <a:gd name="T71" fmla="*/ 2147483647 h 1521"/>
            <a:gd name="T72" fmla="*/ 2147483647 w 2511"/>
            <a:gd name="T73" fmla="*/ 2147483647 h 1521"/>
            <a:gd name="T74" fmla="*/ 2147483647 w 2511"/>
            <a:gd name="T75" fmla="*/ 2147483647 h 1521"/>
            <a:gd name="T76" fmla="*/ 2147483647 w 2511"/>
            <a:gd name="T77" fmla="*/ 2147483647 h 1521"/>
            <a:gd name="T78" fmla="*/ 2147483647 w 2511"/>
            <a:gd name="T79" fmla="*/ 2147483647 h 1521"/>
            <a:gd name="T80" fmla="*/ 2147483647 w 2511"/>
            <a:gd name="T81" fmla="*/ 2147483647 h 1521"/>
            <a:gd name="T82" fmla="*/ 2147483647 w 2511"/>
            <a:gd name="T83" fmla="*/ 2147483647 h 1521"/>
            <a:gd name="T84" fmla="*/ 2147483647 w 2511"/>
            <a:gd name="T85" fmla="*/ 2147483647 h 1521"/>
            <a:gd name="T86" fmla="*/ 2147483647 w 2511"/>
            <a:gd name="T87" fmla="*/ 2147483647 h 1521"/>
            <a:gd name="T88" fmla="*/ 2147483647 w 2511"/>
            <a:gd name="T89" fmla="*/ 2147483647 h 1521"/>
            <a:gd name="T90" fmla="*/ 2147483647 w 2511"/>
            <a:gd name="T91" fmla="*/ 2147483647 h 1521"/>
            <a:gd name="T92" fmla="*/ 2147483647 w 2511"/>
            <a:gd name="T93" fmla="*/ 2147483647 h 1521"/>
            <a:gd name="T94" fmla="*/ 2147483647 w 2511"/>
            <a:gd name="T95" fmla="*/ 2147483647 h 1521"/>
            <a:gd name="T96" fmla="*/ 2147483647 w 2511"/>
            <a:gd name="T97" fmla="*/ 2147483647 h 1521"/>
            <a:gd name="T98" fmla="*/ 2147483647 w 2511"/>
            <a:gd name="T99" fmla="*/ 2147483647 h 1521"/>
            <a:gd name="T100" fmla="*/ 2147483647 w 2511"/>
            <a:gd name="T101" fmla="*/ 2147483647 h 1521"/>
            <a:gd name="T102" fmla="*/ 2147483647 w 2511"/>
            <a:gd name="T103" fmla="*/ 2147483647 h 1521"/>
            <a:gd name="T104" fmla="*/ 2147483647 w 2511"/>
            <a:gd name="T105" fmla="*/ 2147483647 h 1521"/>
            <a:gd name="T106" fmla="*/ 2147483647 w 2511"/>
            <a:gd name="T107" fmla="*/ 2147483647 h 1521"/>
            <a:gd name="T108" fmla="*/ 2147483647 w 2511"/>
            <a:gd name="T109" fmla="*/ 2147483647 h 1521"/>
            <a:gd name="T110" fmla="*/ 2147483647 w 2511"/>
            <a:gd name="T111" fmla="*/ 2147483647 h 1521"/>
            <a:gd name="T112" fmla="*/ 2147483647 w 2511"/>
            <a:gd name="T113" fmla="*/ 2147483647 h 1521"/>
            <a:gd name="T114" fmla="*/ 2147483647 w 2511"/>
            <a:gd name="T115" fmla="*/ 2147483647 h 1521"/>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 name="T174" fmla="*/ 0 w 2511"/>
            <a:gd name="T175" fmla="*/ 0 h 1521"/>
            <a:gd name="T176" fmla="*/ 2511 w 2511"/>
            <a:gd name="T177" fmla="*/ 1521 h 1521"/>
          </a:gdLst>
          <a:ahLst/>
          <a:cxnLst>
            <a:cxn ang="T116">
              <a:pos x="T0" y="T1"/>
            </a:cxn>
            <a:cxn ang="T117">
              <a:pos x="T2" y="T3"/>
            </a:cxn>
            <a:cxn ang="T118">
              <a:pos x="T4" y="T5"/>
            </a:cxn>
            <a:cxn ang="T119">
              <a:pos x="T6" y="T7"/>
            </a:cxn>
            <a:cxn ang="T120">
              <a:pos x="T8" y="T9"/>
            </a:cxn>
            <a:cxn ang="T121">
              <a:pos x="T10" y="T11"/>
            </a:cxn>
            <a:cxn ang="T122">
              <a:pos x="T12" y="T13"/>
            </a:cxn>
            <a:cxn ang="T123">
              <a:pos x="T14" y="T15"/>
            </a:cxn>
            <a:cxn ang="T124">
              <a:pos x="T16" y="T17"/>
            </a:cxn>
            <a:cxn ang="T125">
              <a:pos x="T18" y="T19"/>
            </a:cxn>
            <a:cxn ang="T126">
              <a:pos x="T20" y="T21"/>
            </a:cxn>
            <a:cxn ang="T127">
              <a:pos x="T22" y="T23"/>
            </a:cxn>
            <a:cxn ang="T128">
              <a:pos x="T24" y="T25"/>
            </a:cxn>
            <a:cxn ang="T129">
              <a:pos x="T26" y="T27"/>
            </a:cxn>
            <a:cxn ang="T130">
              <a:pos x="T28" y="T29"/>
            </a:cxn>
            <a:cxn ang="T131">
              <a:pos x="T30" y="T31"/>
            </a:cxn>
            <a:cxn ang="T132">
              <a:pos x="T32" y="T33"/>
            </a:cxn>
            <a:cxn ang="T133">
              <a:pos x="T34" y="T35"/>
            </a:cxn>
            <a:cxn ang="T134">
              <a:pos x="T36" y="T37"/>
            </a:cxn>
            <a:cxn ang="T135">
              <a:pos x="T38" y="T39"/>
            </a:cxn>
            <a:cxn ang="T136">
              <a:pos x="T40" y="T41"/>
            </a:cxn>
            <a:cxn ang="T137">
              <a:pos x="T42" y="T43"/>
            </a:cxn>
            <a:cxn ang="T138">
              <a:pos x="T44" y="T45"/>
            </a:cxn>
            <a:cxn ang="T139">
              <a:pos x="T46" y="T47"/>
            </a:cxn>
            <a:cxn ang="T140">
              <a:pos x="T48" y="T49"/>
            </a:cxn>
            <a:cxn ang="T141">
              <a:pos x="T50" y="T51"/>
            </a:cxn>
            <a:cxn ang="T142">
              <a:pos x="T52" y="T53"/>
            </a:cxn>
            <a:cxn ang="T143">
              <a:pos x="T54" y="T55"/>
            </a:cxn>
            <a:cxn ang="T144">
              <a:pos x="T56" y="T57"/>
            </a:cxn>
            <a:cxn ang="T145">
              <a:pos x="T58" y="T59"/>
            </a:cxn>
            <a:cxn ang="T146">
              <a:pos x="T60" y="T61"/>
            </a:cxn>
            <a:cxn ang="T147">
              <a:pos x="T62" y="T63"/>
            </a:cxn>
            <a:cxn ang="T148">
              <a:pos x="T64" y="T65"/>
            </a:cxn>
            <a:cxn ang="T149">
              <a:pos x="T66" y="T67"/>
            </a:cxn>
            <a:cxn ang="T150">
              <a:pos x="T68" y="T69"/>
            </a:cxn>
            <a:cxn ang="T151">
              <a:pos x="T70" y="T71"/>
            </a:cxn>
            <a:cxn ang="T152">
              <a:pos x="T72" y="T73"/>
            </a:cxn>
            <a:cxn ang="T153">
              <a:pos x="T74" y="T75"/>
            </a:cxn>
            <a:cxn ang="T154">
              <a:pos x="T76" y="T77"/>
            </a:cxn>
            <a:cxn ang="T155">
              <a:pos x="T78" y="T79"/>
            </a:cxn>
            <a:cxn ang="T156">
              <a:pos x="T80" y="T81"/>
            </a:cxn>
            <a:cxn ang="T157">
              <a:pos x="T82" y="T83"/>
            </a:cxn>
            <a:cxn ang="T158">
              <a:pos x="T84" y="T85"/>
            </a:cxn>
            <a:cxn ang="T159">
              <a:pos x="T86" y="T87"/>
            </a:cxn>
            <a:cxn ang="T160">
              <a:pos x="T88" y="T89"/>
            </a:cxn>
            <a:cxn ang="T161">
              <a:pos x="T90" y="T91"/>
            </a:cxn>
            <a:cxn ang="T162">
              <a:pos x="T92" y="T93"/>
            </a:cxn>
            <a:cxn ang="T163">
              <a:pos x="T94" y="T95"/>
            </a:cxn>
            <a:cxn ang="T164">
              <a:pos x="T96" y="T97"/>
            </a:cxn>
            <a:cxn ang="T165">
              <a:pos x="T98" y="T99"/>
            </a:cxn>
            <a:cxn ang="T166">
              <a:pos x="T100" y="T101"/>
            </a:cxn>
            <a:cxn ang="T167">
              <a:pos x="T102" y="T103"/>
            </a:cxn>
            <a:cxn ang="T168">
              <a:pos x="T104" y="T105"/>
            </a:cxn>
            <a:cxn ang="T169">
              <a:pos x="T106" y="T107"/>
            </a:cxn>
            <a:cxn ang="T170">
              <a:pos x="T108" y="T109"/>
            </a:cxn>
            <a:cxn ang="T171">
              <a:pos x="T110" y="T111"/>
            </a:cxn>
            <a:cxn ang="T172">
              <a:pos x="T112" y="T113"/>
            </a:cxn>
            <a:cxn ang="T173">
              <a:pos x="T114" y="T115"/>
            </a:cxn>
          </a:cxnLst>
          <a:rect l="T174" t="T175" r="T176" b="T177"/>
          <a:pathLst>
            <a:path w="2511" h="1521">
              <a:moveTo>
                <a:pt x="2420" y="9"/>
              </a:moveTo>
              <a:lnTo>
                <a:pt x="2407" y="0"/>
              </a:lnTo>
              <a:lnTo>
                <a:pt x="2393" y="0"/>
              </a:lnTo>
              <a:lnTo>
                <a:pt x="2384" y="1"/>
              </a:lnTo>
              <a:lnTo>
                <a:pt x="2378" y="12"/>
              </a:lnTo>
              <a:lnTo>
                <a:pt x="2367" y="9"/>
              </a:lnTo>
              <a:lnTo>
                <a:pt x="2359" y="12"/>
              </a:lnTo>
              <a:lnTo>
                <a:pt x="2353" y="27"/>
              </a:lnTo>
              <a:lnTo>
                <a:pt x="2335" y="61"/>
              </a:lnTo>
              <a:lnTo>
                <a:pt x="2344" y="82"/>
              </a:lnTo>
              <a:lnTo>
                <a:pt x="2337" y="107"/>
              </a:lnTo>
              <a:lnTo>
                <a:pt x="2343" y="118"/>
              </a:lnTo>
              <a:lnTo>
                <a:pt x="2342" y="138"/>
              </a:lnTo>
              <a:lnTo>
                <a:pt x="2339" y="156"/>
              </a:lnTo>
              <a:lnTo>
                <a:pt x="2328" y="159"/>
              </a:lnTo>
              <a:lnTo>
                <a:pt x="2319" y="149"/>
              </a:lnTo>
              <a:lnTo>
                <a:pt x="2302" y="189"/>
              </a:lnTo>
              <a:lnTo>
                <a:pt x="2269" y="197"/>
              </a:lnTo>
              <a:lnTo>
                <a:pt x="2226" y="210"/>
              </a:lnTo>
              <a:lnTo>
                <a:pt x="2195" y="218"/>
              </a:lnTo>
              <a:lnTo>
                <a:pt x="2171" y="239"/>
              </a:lnTo>
              <a:lnTo>
                <a:pt x="2154" y="262"/>
              </a:lnTo>
              <a:lnTo>
                <a:pt x="2140" y="263"/>
              </a:lnTo>
              <a:lnTo>
                <a:pt x="2124" y="288"/>
              </a:lnTo>
              <a:lnTo>
                <a:pt x="2131" y="297"/>
              </a:lnTo>
              <a:lnTo>
                <a:pt x="2135" y="317"/>
              </a:lnTo>
              <a:lnTo>
                <a:pt x="2127" y="324"/>
              </a:lnTo>
              <a:lnTo>
                <a:pt x="2116" y="339"/>
              </a:lnTo>
              <a:lnTo>
                <a:pt x="2104" y="343"/>
              </a:lnTo>
              <a:lnTo>
                <a:pt x="2100" y="353"/>
              </a:lnTo>
              <a:lnTo>
                <a:pt x="2079" y="356"/>
              </a:lnTo>
              <a:lnTo>
                <a:pt x="2050" y="357"/>
              </a:lnTo>
              <a:lnTo>
                <a:pt x="2027" y="371"/>
              </a:lnTo>
              <a:lnTo>
                <a:pt x="2030" y="393"/>
              </a:lnTo>
              <a:lnTo>
                <a:pt x="2023" y="412"/>
              </a:lnTo>
              <a:lnTo>
                <a:pt x="2004" y="437"/>
              </a:lnTo>
              <a:lnTo>
                <a:pt x="1980" y="460"/>
              </a:lnTo>
              <a:lnTo>
                <a:pt x="1956" y="469"/>
              </a:lnTo>
              <a:lnTo>
                <a:pt x="1949" y="487"/>
              </a:lnTo>
              <a:lnTo>
                <a:pt x="1900" y="507"/>
              </a:lnTo>
              <a:lnTo>
                <a:pt x="1873" y="501"/>
              </a:lnTo>
              <a:lnTo>
                <a:pt x="1868" y="495"/>
              </a:lnTo>
              <a:lnTo>
                <a:pt x="1880" y="483"/>
              </a:lnTo>
              <a:lnTo>
                <a:pt x="1881" y="467"/>
              </a:lnTo>
              <a:lnTo>
                <a:pt x="1872" y="453"/>
              </a:lnTo>
              <a:lnTo>
                <a:pt x="1882" y="446"/>
              </a:lnTo>
              <a:lnTo>
                <a:pt x="1896" y="449"/>
              </a:lnTo>
              <a:lnTo>
                <a:pt x="1894" y="419"/>
              </a:lnTo>
              <a:lnTo>
                <a:pt x="1891" y="395"/>
              </a:lnTo>
              <a:lnTo>
                <a:pt x="1883" y="373"/>
              </a:lnTo>
              <a:lnTo>
                <a:pt x="1870" y="362"/>
              </a:lnTo>
              <a:lnTo>
                <a:pt x="1852" y="357"/>
              </a:lnTo>
              <a:lnTo>
                <a:pt x="1838" y="367"/>
              </a:lnTo>
              <a:lnTo>
                <a:pt x="1825" y="385"/>
              </a:lnTo>
              <a:lnTo>
                <a:pt x="1811" y="381"/>
              </a:lnTo>
              <a:lnTo>
                <a:pt x="1816" y="372"/>
              </a:lnTo>
              <a:lnTo>
                <a:pt x="1823" y="367"/>
              </a:lnTo>
              <a:lnTo>
                <a:pt x="1832" y="361"/>
              </a:lnTo>
              <a:lnTo>
                <a:pt x="1845" y="345"/>
              </a:lnTo>
              <a:lnTo>
                <a:pt x="1835" y="314"/>
              </a:lnTo>
              <a:lnTo>
                <a:pt x="1832" y="289"/>
              </a:lnTo>
              <a:lnTo>
                <a:pt x="1811" y="285"/>
              </a:lnTo>
              <a:lnTo>
                <a:pt x="1773" y="262"/>
              </a:lnTo>
              <a:lnTo>
                <a:pt x="1751" y="272"/>
              </a:lnTo>
              <a:lnTo>
                <a:pt x="1747" y="283"/>
              </a:lnTo>
              <a:lnTo>
                <a:pt x="1752" y="292"/>
              </a:lnTo>
              <a:lnTo>
                <a:pt x="1741" y="297"/>
              </a:lnTo>
              <a:lnTo>
                <a:pt x="1740" y="315"/>
              </a:lnTo>
              <a:lnTo>
                <a:pt x="1730" y="315"/>
              </a:lnTo>
              <a:lnTo>
                <a:pt x="1714" y="330"/>
              </a:lnTo>
              <a:lnTo>
                <a:pt x="1708" y="341"/>
              </a:lnTo>
              <a:lnTo>
                <a:pt x="1703" y="353"/>
              </a:lnTo>
              <a:lnTo>
                <a:pt x="1702" y="382"/>
              </a:lnTo>
              <a:lnTo>
                <a:pt x="1699" y="414"/>
              </a:lnTo>
              <a:lnTo>
                <a:pt x="1707" y="432"/>
              </a:lnTo>
              <a:lnTo>
                <a:pt x="1718" y="462"/>
              </a:lnTo>
              <a:lnTo>
                <a:pt x="1718" y="499"/>
              </a:lnTo>
              <a:lnTo>
                <a:pt x="1708" y="540"/>
              </a:lnTo>
              <a:lnTo>
                <a:pt x="1690" y="543"/>
              </a:lnTo>
              <a:lnTo>
                <a:pt x="1678" y="536"/>
              </a:lnTo>
              <a:lnTo>
                <a:pt x="1668" y="521"/>
              </a:lnTo>
              <a:lnTo>
                <a:pt x="1657" y="499"/>
              </a:lnTo>
              <a:lnTo>
                <a:pt x="1659" y="470"/>
              </a:lnTo>
              <a:lnTo>
                <a:pt x="1659" y="451"/>
              </a:lnTo>
              <a:lnTo>
                <a:pt x="1650" y="433"/>
              </a:lnTo>
              <a:lnTo>
                <a:pt x="1652" y="397"/>
              </a:lnTo>
              <a:lnTo>
                <a:pt x="1656" y="368"/>
              </a:lnTo>
              <a:lnTo>
                <a:pt x="1658" y="353"/>
              </a:lnTo>
              <a:lnTo>
                <a:pt x="1676" y="328"/>
              </a:lnTo>
              <a:lnTo>
                <a:pt x="1666" y="317"/>
              </a:lnTo>
              <a:lnTo>
                <a:pt x="1657" y="322"/>
              </a:lnTo>
              <a:lnTo>
                <a:pt x="1651" y="336"/>
              </a:lnTo>
              <a:lnTo>
                <a:pt x="1630" y="358"/>
              </a:lnTo>
              <a:lnTo>
                <a:pt x="1642" y="340"/>
              </a:lnTo>
              <a:lnTo>
                <a:pt x="1643" y="327"/>
              </a:lnTo>
              <a:lnTo>
                <a:pt x="1639" y="312"/>
              </a:lnTo>
              <a:lnTo>
                <a:pt x="1642" y="298"/>
              </a:lnTo>
              <a:lnTo>
                <a:pt x="1651" y="285"/>
              </a:lnTo>
              <a:lnTo>
                <a:pt x="1653" y="266"/>
              </a:lnTo>
              <a:lnTo>
                <a:pt x="1657" y="256"/>
              </a:lnTo>
              <a:lnTo>
                <a:pt x="1661" y="273"/>
              </a:lnTo>
              <a:lnTo>
                <a:pt x="1679" y="274"/>
              </a:lnTo>
              <a:lnTo>
                <a:pt x="1690" y="263"/>
              </a:lnTo>
              <a:lnTo>
                <a:pt x="1708" y="255"/>
              </a:lnTo>
              <a:lnTo>
                <a:pt x="1728" y="253"/>
              </a:lnTo>
              <a:lnTo>
                <a:pt x="1736" y="260"/>
              </a:lnTo>
              <a:lnTo>
                <a:pt x="1751" y="257"/>
              </a:lnTo>
              <a:lnTo>
                <a:pt x="1774" y="252"/>
              </a:lnTo>
              <a:lnTo>
                <a:pt x="1786" y="251"/>
              </a:lnTo>
              <a:lnTo>
                <a:pt x="1788" y="241"/>
              </a:lnTo>
              <a:lnTo>
                <a:pt x="1790" y="241"/>
              </a:lnTo>
              <a:lnTo>
                <a:pt x="1780" y="230"/>
              </a:lnTo>
              <a:lnTo>
                <a:pt x="1767" y="224"/>
              </a:lnTo>
              <a:lnTo>
                <a:pt x="1745" y="217"/>
              </a:lnTo>
              <a:lnTo>
                <a:pt x="1726" y="217"/>
              </a:lnTo>
              <a:lnTo>
                <a:pt x="1714" y="215"/>
              </a:lnTo>
              <a:lnTo>
                <a:pt x="1708" y="207"/>
              </a:lnTo>
              <a:lnTo>
                <a:pt x="1686" y="204"/>
              </a:lnTo>
              <a:lnTo>
                <a:pt x="1666" y="208"/>
              </a:lnTo>
              <a:lnTo>
                <a:pt x="1652" y="210"/>
              </a:lnTo>
              <a:lnTo>
                <a:pt x="1636" y="224"/>
              </a:lnTo>
              <a:lnTo>
                <a:pt x="1616" y="215"/>
              </a:lnTo>
              <a:lnTo>
                <a:pt x="1600" y="208"/>
              </a:lnTo>
              <a:lnTo>
                <a:pt x="1581" y="217"/>
              </a:lnTo>
              <a:lnTo>
                <a:pt x="1568" y="211"/>
              </a:lnTo>
              <a:lnTo>
                <a:pt x="1582" y="191"/>
              </a:lnTo>
              <a:lnTo>
                <a:pt x="1578" y="184"/>
              </a:lnTo>
              <a:lnTo>
                <a:pt x="1570" y="187"/>
              </a:lnTo>
              <a:lnTo>
                <a:pt x="1551" y="210"/>
              </a:lnTo>
              <a:lnTo>
                <a:pt x="1536" y="228"/>
              </a:lnTo>
              <a:lnTo>
                <a:pt x="1521" y="248"/>
              </a:lnTo>
              <a:lnTo>
                <a:pt x="1500" y="246"/>
              </a:lnTo>
              <a:lnTo>
                <a:pt x="1491" y="223"/>
              </a:lnTo>
              <a:lnTo>
                <a:pt x="1483" y="224"/>
              </a:lnTo>
              <a:lnTo>
                <a:pt x="1476" y="241"/>
              </a:lnTo>
              <a:lnTo>
                <a:pt x="1451" y="242"/>
              </a:lnTo>
              <a:lnTo>
                <a:pt x="1478" y="208"/>
              </a:lnTo>
              <a:lnTo>
                <a:pt x="1541" y="169"/>
              </a:lnTo>
              <a:lnTo>
                <a:pt x="1545" y="159"/>
              </a:lnTo>
              <a:lnTo>
                <a:pt x="1510" y="161"/>
              </a:lnTo>
              <a:lnTo>
                <a:pt x="1474" y="148"/>
              </a:lnTo>
              <a:lnTo>
                <a:pt x="1461" y="165"/>
              </a:lnTo>
              <a:lnTo>
                <a:pt x="1433" y="155"/>
              </a:lnTo>
              <a:lnTo>
                <a:pt x="1415" y="162"/>
              </a:lnTo>
              <a:lnTo>
                <a:pt x="1403" y="142"/>
              </a:lnTo>
              <a:lnTo>
                <a:pt x="1372" y="143"/>
              </a:lnTo>
              <a:lnTo>
                <a:pt x="1363" y="152"/>
              </a:lnTo>
              <a:lnTo>
                <a:pt x="1328" y="130"/>
              </a:lnTo>
              <a:lnTo>
                <a:pt x="1323" y="109"/>
              </a:lnTo>
              <a:lnTo>
                <a:pt x="1283" y="101"/>
              </a:lnTo>
              <a:lnTo>
                <a:pt x="1301" y="130"/>
              </a:lnTo>
              <a:lnTo>
                <a:pt x="709" y="111"/>
              </a:lnTo>
              <a:lnTo>
                <a:pt x="673" y="102"/>
              </a:lnTo>
              <a:lnTo>
                <a:pt x="610" y="94"/>
              </a:lnTo>
              <a:lnTo>
                <a:pt x="530" y="82"/>
              </a:lnTo>
              <a:lnTo>
                <a:pt x="430" y="73"/>
              </a:lnTo>
              <a:lnTo>
                <a:pt x="392" y="66"/>
              </a:lnTo>
              <a:lnTo>
                <a:pt x="338" y="57"/>
              </a:lnTo>
              <a:lnTo>
                <a:pt x="299" y="48"/>
              </a:lnTo>
              <a:lnTo>
                <a:pt x="195" y="18"/>
              </a:lnTo>
              <a:lnTo>
                <a:pt x="188" y="21"/>
              </a:lnTo>
              <a:lnTo>
                <a:pt x="191" y="35"/>
              </a:lnTo>
              <a:lnTo>
                <a:pt x="197" y="51"/>
              </a:lnTo>
              <a:lnTo>
                <a:pt x="192" y="58"/>
              </a:lnTo>
              <a:lnTo>
                <a:pt x="185" y="65"/>
              </a:lnTo>
              <a:lnTo>
                <a:pt x="189" y="76"/>
              </a:lnTo>
              <a:lnTo>
                <a:pt x="204" y="101"/>
              </a:lnTo>
              <a:lnTo>
                <a:pt x="192" y="118"/>
              </a:lnTo>
              <a:lnTo>
                <a:pt x="185" y="139"/>
              </a:lnTo>
              <a:lnTo>
                <a:pt x="168" y="139"/>
              </a:lnTo>
              <a:lnTo>
                <a:pt x="182" y="129"/>
              </a:lnTo>
              <a:lnTo>
                <a:pt x="187" y="118"/>
              </a:lnTo>
              <a:lnTo>
                <a:pt x="184" y="107"/>
              </a:lnTo>
              <a:lnTo>
                <a:pt x="175" y="104"/>
              </a:lnTo>
              <a:lnTo>
                <a:pt x="179" y="96"/>
              </a:lnTo>
              <a:lnTo>
                <a:pt x="191" y="99"/>
              </a:lnTo>
              <a:lnTo>
                <a:pt x="191" y="93"/>
              </a:lnTo>
              <a:lnTo>
                <a:pt x="183" y="74"/>
              </a:lnTo>
              <a:lnTo>
                <a:pt x="174" y="73"/>
              </a:lnTo>
              <a:lnTo>
                <a:pt x="155" y="70"/>
              </a:lnTo>
              <a:lnTo>
                <a:pt x="140" y="56"/>
              </a:lnTo>
              <a:lnTo>
                <a:pt x="130" y="49"/>
              </a:lnTo>
              <a:lnTo>
                <a:pt x="118" y="44"/>
              </a:lnTo>
              <a:lnTo>
                <a:pt x="110" y="57"/>
              </a:lnTo>
              <a:lnTo>
                <a:pt x="115" y="78"/>
              </a:lnTo>
              <a:lnTo>
                <a:pt x="118" y="95"/>
              </a:lnTo>
              <a:lnTo>
                <a:pt x="116" y="116"/>
              </a:lnTo>
              <a:lnTo>
                <a:pt x="115" y="135"/>
              </a:lnTo>
              <a:lnTo>
                <a:pt x="118" y="142"/>
              </a:lnTo>
              <a:lnTo>
                <a:pt x="125" y="156"/>
              </a:lnTo>
              <a:lnTo>
                <a:pt x="118" y="166"/>
              </a:lnTo>
              <a:lnTo>
                <a:pt x="119" y="175"/>
              </a:lnTo>
              <a:lnTo>
                <a:pt x="120" y="190"/>
              </a:lnTo>
              <a:lnTo>
                <a:pt x="109" y="195"/>
              </a:lnTo>
              <a:lnTo>
                <a:pt x="101" y="229"/>
              </a:lnTo>
              <a:lnTo>
                <a:pt x="93" y="259"/>
              </a:lnTo>
              <a:lnTo>
                <a:pt x="81" y="290"/>
              </a:lnTo>
              <a:lnTo>
                <a:pt x="66" y="314"/>
              </a:lnTo>
              <a:lnTo>
                <a:pt x="52" y="345"/>
              </a:lnTo>
              <a:lnTo>
                <a:pt x="38" y="364"/>
              </a:lnTo>
              <a:lnTo>
                <a:pt x="38" y="411"/>
              </a:lnTo>
              <a:lnTo>
                <a:pt x="38" y="453"/>
              </a:lnTo>
              <a:lnTo>
                <a:pt x="32" y="469"/>
              </a:lnTo>
              <a:lnTo>
                <a:pt x="18" y="496"/>
              </a:lnTo>
              <a:lnTo>
                <a:pt x="0" y="525"/>
              </a:lnTo>
              <a:lnTo>
                <a:pt x="18" y="562"/>
              </a:lnTo>
              <a:lnTo>
                <a:pt x="13" y="592"/>
              </a:lnTo>
              <a:lnTo>
                <a:pt x="8" y="613"/>
              </a:lnTo>
              <a:lnTo>
                <a:pt x="23" y="650"/>
              </a:lnTo>
              <a:lnTo>
                <a:pt x="34" y="674"/>
              </a:lnTo>
              <a:lnTo>
                <a:pt x="50" y="684"/>
              </a:lnTo>
              <a:lnTo>
                <a:pt x="65" y="667"/>
              </a:lnTo>
              <a:lnTo>
                <a:pt x="70" y="678"/>
              </a:lnTo>
              <a:lnTo>
                <a:pt x="74" y="687"/>
              </a:lnTo>
              <a:lnTo>
                <a:pt x="59" y="689"/>
              </a:lnTo>
              <a:lnTo>
                <a:pt x="60" y="700"/>
              </a:lnTo>
              <a:lnTo>
                <a:pt x="46" y="693"/>
              </a:lnTo>
              <a:lnTo>
                <a:pt x="48" y="716"/>
              </a:lnTo>
              <a:lnTo>
                <a:pt x="54" y="736"/>
              </a:lnTo>
              <a:lnTo>
                <a:pt x="57" y="751"/>
              </a:lnTo>
              <a:lnTo>
                <a:pt x="76" y="748"/>
              </a:lnTo>
              <a:lnTo>
                <a:pt x="73" y="755"/>
              </a:lnTo>
              <a:lnTo>
                <a:pt x="57" y="766"/>
              </a:lnTo>
              <a:lnTo>
                <a:pt x="57" y="790"/>
              </a:lnTo>
              <a:lnTo>
                <a:pt x="79" y="814"/>
              </a:lnTo>
              <a:lnTo>
                <a:pt x="88" y="822"/>
              </a:lnTo>
              <a:lnTo>
                <a:pt x="82" y="832"/>
              </a:lnTo>
              <a:lnTo>
                <a:pt x="89" y="846"/>
              </a:lnTo>
              <a:lnTo>
                <a:pt x="93" y="863"/>
              </a:lnTo>
              <a:lnTo>
                <a:pt x="99" y="874"/>
              </a:lnTo>
              <a:lnTo>
                <a:pt x="102" y="887"/>
              </a:lnTo>
              <a:lnTo>
                <a:pt x="103" y="900"/>
              </a:lnTo>
              <a:lnTo>
                <a:pt x="99" y="909"/>
              </a:lnTo>
              <a:lnTo>
                <a:pt x="114" y="913"/>
              </a:lnTo>
              <a:lnTo>
                <a:pt x="128" y="914"/>
              </a:lnTo>
              <a:lnTo>
                <a:pt x="140" y="911"/>
              </a:lnTo>
              <a:lnTo>
                <a:pt x="155" y="913"/>
              </a:lnTo>
              <a:lnTo>
                <a:pt x="159" y="925"/>
              </a:lnTo>
              <a:lnTo>
                <a:pt x="162" y="935"/>
              </a:lnTo>
              <a:lnTo>
                <a:pt x="177" y="951"/>
              </a:lnTo>
              <a:lnTo>
                <a:pt x="184" y="958"/>
              </a:lnTo>
              <a:lnTo>
                <a:pt x="191" y="971"/>
              </a:lnTo>
              <a:lnTo>
                <a:pt x="192" y="979"/>
              </a:lnTo>
              <a:lnTo>
                <a:pt x="206" y="987"/>
              </a:lnTo>
              <a:lnTo>
                <a:pt x="218" y="998"/>
              </a:lnTo>
              <a:lnTo>
                <a:pt x="231" y="1018"/>
              </a:lnTo>
              <a:lnTo>
                <a:pt x="233" y="1042"/>
              </a:lnTo>
              <a:lnTo>
                <a:pt x="232" y="1055"/>
              </a:lnTo>
              <a:lnTo>
                <a:pt x="245" y="1057"/>
              </a:lnTo>
              <a:lnTo>
                <a:pt x="259" y="1054"/>
              </a:lnTo>
              <a:lnTo>
                <a:pt x="273" y="1053"/>
              </a:lnTo>
              <a:lnTo>
                <a:pt x="294" y="1054"/>
              </a:lnTo>
              <a:lnTo>
                <a:pt x="314" y="1055"/>
              </a:lnTo>
              <a:lnTo>
                <a:pt x="341" y="1055"/>
              </a:lnTo>
              <a:lnTo>
                <a:pt x="359" y="1057"/>
              </a:lnTo>
              <a:lnTo>
                <a:pt x="362" y="1068"/>
              </a:lnTo>
              <a:lnTo>
                <a:pt x="358" y="1079"/>
              </a:lnTo>
              <a:lnTo>
                <a:pt x="380" y="1093"/>
              </a:lnTo>
              <a:lnTo>
                <a:pt x="402" y="1104"/>
              </a:lnTo>
              <a:lnTo>
                <a:pt x="444" y="1126"/>
              </a:lnTo>
              <a:lnTo>
                <a:pt x="475" y="1143"/>
              </a:lnTo>
              <a:lnTo>
                <a:pt x="509" y="1156"/>
              </a:lnTo>
              <a:lnTo>
                <a:pt x="544" y="1168"/>
              </a:lnTo>
              <a:lnTo>
                <a:pt x="567" y="1170"/>
              </a:lnTo>
              <a:lnTo>
                <a:pt x="587" y="1167"/>
              </a:lnTo>
              <a:lnTo>
                <a:pt x="618" y="1171"/>
              </a:lnTo>
              <a:lnTo>
                <a:pt x="638" y="1174"/>
              </a:lnTo>
              <a:lnTo>
                <a:pt x="660" y="1172"/>
              </a:lnTo>
              <a:lnTo>
                <a:pt x="681" y="1177"/>
              </a:lnTo>
              <a:lnTo>
                <a:pt x="699" y="1176"/>
              </a:lnTo>
              <a:lnTo>
                <a:pt x="701" y="1151"/>
              </a:lnTo>
              <a:lnTo>
                <a:pt x="733" y="1155"/>
              </a:lnTo>
              <a:lnTo>
                <a:pt x="771" y="1156"/>
              </a:lnTo>
              <a:lnTo>
                <a:pt x="801" y="1191"/>
              </a:lnTo>
              <a:lnTo>
                <a:pt x="837" y="1221"/>
              </a:lnTo>
              <a:lnTo>
                <a:pt x="858" y="1244"/>
              </a:lnTo>
              <a:lnTo>
                <a:pt x="859" y="1264"/>
              </a:lnTo>
              <a:lnTo>
                <a:pt x="866" y="1286"/>
              </a:lnTo>
              <a:lnTo>
                <a:pt x="880" y="1301"/>
              </a:lnTo>
              <a:lnTo>
                <a:pt x="895" y="1315"/>
              </a:lnTo>
              <a:lnTo>
                <a:pt x="939" y="1342"/>
              </a:lnTo>
              <a:lnTo>
                <a:pt x="954" y="1338"/>
              </a:lnTo>
              <a:lnTo>
                <a:pt x="963" y="1330"/>
              </a:lnTo>
              <a:lnTo>
                <a:pt x="968" y="1314"/>
              </a:lnTo>
              <a:lnTo>
                <a:pt x="972" y="1301"/>
              </a:lnTo>
              <a:lnTo>
                <a:pt x="989" y="1300"/>
              </a:lnTo>
              <a:lnTo>
                <a:pt x="1008" y="1301"/>
              </a:lnTo>
              <a:lnTo>
                <a:pt x="1032" y="1306"/>
              </a:lnTo>
              <a:lnTo>
                <a:pt x="1046" y="1316"/>
              </a:lnTo>
              <a:lnTo>
                <a:pt x="1064" y="1324"/>
              </a:lnTo>
              <a:lnTo>
                <a:pt x="1070" y="1337"/>
              </a:lnTo>
              <a:lnTo>
                <a:pt x="1079" y="1358"/>
              </a:lnTo>
              <a:lnTo>
                <a:pt x="1088" y="1378"/>
              </a:lnTo>
              <a:lnTo>
                <a:pt x="1098" y="1394"/>
              </a:lnTo>
              <a:lnTo>
                <a:pt x="1116" y="1405"/>
              </a:lnTo>
              <a:lnTo>
                <a:pt x="1131" y="1421"/>
              </a:lnTo>
              <a:lnTo>
                <a:pt x="1137" y="1444"/>
              </a:lnTo>
              <a:lnTo>
                <a:pt x="1143" y="1463"/>
              </a:lnTo>
              <a:lnTo>
                <a:pt x="1155" y="1494"/>
              </a:lnTo>
              <a:lnTo>
                <a:pt x="1172" y="1497"/>
              </a:lnTo>
              <a:lnTo>
                <a:pt x="1191" y="1505"/>
              </a:lnTo>
              <a:lnTo>
                <a:pt x="1210" y="1510"/>
              </a:lnTo>
              <a:lnTo>
                <a:pt x="1235" y="1511"/>
              </a:lnTo>
              <a:lnTo>
                <a:pt x="1249" y="1521"/>
              </a:lnTo>
              <a:lnTo>
                <a:pt x="1283" y="1519"/>
              </a:lnTo>
              <a:lnTo>
                <a:pt x="1285" y="1495"/>
              </a:lnTo>
              <a:lnTo>
                <a:pt x="1266" y="1478"/>
              </a:lnTo>
              <a:lnTo>
                <a:pt x="1263" y="1452"/>
              </a:lnTo>
              <a:lnTo>
                <a:pt x="1276" y="1434"/>
              </a:lnTo>
              <a:lnTo>
                <a:pt x="1275" y="1415"/>
              </a:lnTo>
              <a:lnTo>
                <a:pt x="1280" y="1410"/>
              </a:lnTo>
              <a:lnTo>
                <a:pt x="1282" y="1396"/>
              </a:lnTo>
              <a:lnTo>
                <a:pt x="1294" y="1388"/>
              </a:lnTo>
              <a:lnTo>
                <a:pt x="1316" y="1373"/>
              </a:lnTo>
              <a:lnTo>
                <a:pt x="1328" y="1373"/>
              </a:lnTo>
              <a:lnTo>
                <a:pt x="1355" y="1356"/>
              </a:lnTo>
              <a:lnTo>
                <a:pt x="1372" y="1340"/>
              </a:lnTo>
              <a:lnTo>
                <a:pt x="1399" y="1324"/>
              </a:lnTo>
              <a:lnTo>
                <a:pt x="1392" y="1303"/>
              </a:lnTo>
              <a:lnTo>
                <a:pt x="1398" y="1298"/>
              </a:lnTo>
              <a:lnTo>
                <a:pt x="1406" y="1320"/>
              </a:lnTo>
              <a:lnTo>
                <a:pt x="1443" y="1288"/>
              </a:lnTo>
              <a:lnTo>
                <a:pt x="1473" y="1289"/>
              </a:lnTo>
              <a:lnTo>
                <a:pt x="1514" y="1298"/>
              </a:lnTo>
              <a:lnTo>
                <a:pt x="1546" y="1293"/>
              </a:lnTo>
              <a:lnTo>
                <a:pt x="1561" y="1291"/>
              </a:lnTo>
              <a:lnTo>
                <a:pt x="1553" y="1277"/>
              </a:lnTo>
              <a:lnTo>
                <a:pt x="1567" y="1279"/>
              </a:lnTo>
              <a:lnTo>
                <a:pt x="1576" y="1290"/>
              </a:lnTo>
              <a:lnTo>
                <a:pt x="1576" y="1300"/>
              </a:lnTo>
              <a:lnTo>
                <a:pt x="1606" y="1302"/>
              </a:lnTo>
              <a:lnTo>
                <a:pt x="1621" y="1303"/>
              </a:lnTo>
              <a:lnTo>
                <a:pt x="1627" y="1297"/>
              </a:lnTo>
              <a:lnTo>
                <a:pt x="1640" y="1308"/>
              </a:lnTo>
              <a:lnTo>
                <a:pt x="1650" y="1311"/>
              </a:lnTo>
              <a:lnTo>
                <a:pt x="1662" y="1308"/>
              </a:lnTo>
              <a:lnTo>
                <a:pt x="1653" y="1291"/>
              </a:lnTo>
              <a:lnTo>
                <a:pt x="1667" y="1290"/>
              </a:lnTo>
              <a:lnTo>
                <a:pt x="1676" y="1295"/>
              </a:lnTo>
              <a:lnTo>
                <a:pt x="1689" y="1305"/>
              </a:lnTo>
              <a:lnTo>
                <a:pt x="1698" y="1302"/>
              </a:lnTo>
              <a:lnTo>
                <a:pt x="1707" y="1292"/>
              </a:lnTo>
              <a:lnTo>
                <a:pt x="1701" y="1279"/>
              </a:lnTo>
              <a:lnTo>
                <a:pt x="1688" y="1274"/>
              </a:lnTo>
              <a:lnTo>
                <a:pt x="1680" y="1267"/>
              </a:lnTo>
              <a:lnTo>
                <a:pt x="1686" y="1253"/>
              </a:lnTo>
              <a:lnTo>
                <a:pt x="1685" y="1240"/>
              </a:lnTo>
              <a:lnTo>
                <a:pt x="1672" y="1240"/>
              </a:lnTo>
              <a:lnTo>
                <a:pt x="1660" y="1253"/>
              </a:lnTo>
              <a:lnTo>
                <a:pt x="1658" y="1235"/>
              </a:lnTo>
              <a:lnTo>
                <a:pt x="1642" y="1245"/>
              </a:lnTo>
              <a:lnTo>
                <a:pt x="1627" y="1250"/>
              </a:lnTo>
              <a:lnTo>
                <a:pt x="1622" y="1241"/>
              </a:lnTo>
              <a:lnTo>
                <a:pt x="1634" y="1226"/>
              </a:lnTo>
              <a:lnTo>
                <a:pt x="1676" y="1234"/>
              </a:lnTo>
              <a:lnTo>
                <a:pt x="1685" y="1218"/>
              </a:lnTo>
              <a:lnTo>
                <a:pt x="1706" y="1212"/>
              </a:lnTo>
              <a:lnTo>
                <a:pt x="1730" y="1218"/>
              </a:lnTo>
              <a:lnTo>
                <a:pt x="1739" y="1212"/>
              </a:lnTo>
              <a:lnTo>
                <a:pt x="1739" y="1192"/>
              </a:lnTo>
              <a:lnTo>
                <a:pt x="1751" y="1217"/>
              </a:lnTo>
              <a:lnTo>
                <a:pt x="1755" y="1226"/>
              </a:lnTo>
              <a:lnTo>
                <a:pt x="1773" y="1216"/>
              </a:lnTo>
              <a:lnTo>
                <a:pt x="1787" y="1200"/>
              </a:lnTo>
              <a:lnTo>
                <a:pt x="1794" y="1210"/>
              </a:lnTo>
              <a:lnTo>
                <a:pt x="1806" y="1214"/>
              </a:lnTo>
              <a:lnTo>
                <a:pt x="1825" y="1206"/>
              </a:lnTo>
              <a:lnTo>
                <a:pt x="1865" y="1199"/>
              </a:lnTo>
              <a:lnTo>
                <a:pt x="1873" y="1208"/>
              </a:lnTo>
              <a:lnTo>
                <a:pt x="1883" y="1219"/>
              </a:lnTo>
              <a:lnTo>
                <a:pt x="1899" y="1222"/>
              </a:lnTo>
              <a:lnTo>
                <a:pt x="1915" y="1224"/>
              </a:lnTo>
              <a:lnTo>
                <a:pt x="1934" y="1217"/>
              </a:lnTo>
              <a:lnTo>
                <a:pt x="1946" y="1205"/>
              </a:lnTo>
              <a:lnTo>
                <a:pt x="1957" y="1201"/>
              </a:lnTo>
              <a:lnTo>
                <a:pt x="1964" y="1206"/>
              </a:lnTo>
              <a:lnTo>
                <a:pt x="1974" y="1217"/>
              </a:lnTo>
              <a:lnTo>
                <a:pt x="1989" y="1230"/>
              </a:lnTo>
              <a:lnTo>
                <a:pt x="2003" y="1234"/>
              </a:lnTo>
              <a:lnTo>
                <a:pt x="2015" y="1236"/>
              </a:lnTo>
              <a:lnTo>
                <a:pt x="2028" y="1249"/>
              </a:lnTo>
              <a:lnTo>
                <a:pt x="2036" y="1264"/>
              </a:lnTo>
              <a:lnTo>
                <a:pt x="2046" y="1274"/>
              </a:lnTo>
              <a:lnTo>
                <a:pt x="2042" y="1295"/>
              </a:lnTo>
              <a:lnTo>
                <a:pt x="2043" y="1312"/>
              </a:lnTo>
              <a:lnTo>
                <a:pt x="2043" y="1324"/>
              </a:lnTo>
              <a:lnTo>
                <a:pt x="2047" y="1333"/>
              </a:lnTo>
              <a:lnTo>
                <a:pt x="2053" y="1335"/>
              </a:lnTo>
              <a:lnTo>
                <a:pt x="2057" y="1317"/>
              </a:lnTo>
              <a:lnTo>
                <a:pt x="2066" y="1327"/>
              </a:lnTo>
              <a:lnTo>
                <a:pt x="2059" y="1341"/>
              </a:lnTo>
              <a:lnTo>
                <a:pt x="2057" y="1353"/>
              </a:lnTo>
              <a:lnTo>
                <a:pt x="2065" y="1359"/>
              </a:lnTo>
              <a:lnTo>
                <a:pt x="2081" y="1375"/>
              </a:lnTo>
              <a:lnTo>
                <a:pt x="2094" y="1378"/>
              </a:lnTo>
              <a:lnTo>
                <a:pt x="2101" y="1398"/>
              </a:lnTo>
              <a:lnTo>
                <a:pt x="2109" y="1402"/>
              </a:lnTo>
              <a:lnTo>
                <a:pt x="2121" y="1424"/>
              </a:lnTo>
              <a:lnTo>
                <a:pt x="2137" y="1432"/>
              </a:lnTo>
              <a:lnTo>
                <a:pt x="2152" y="1438"/>
              </a:lnTo>
              <a:lnTo>
                <a:pt x="2163" y="1456"/>
              </a:lnTo>
              <a:lnTo>
                <a:pt x="2185" y="1452"/>
              </a:lnTo>
              <a:lnTo>
                <a:pt x="2215" y="1445"/>
              </a:lnTo>
              <a:lnTo>
                <a:pt x="2223" y="1412"/>
              </a:lnTo>
              <a:lnTo>
                <a:pt x="2218" y="1391"/>
              </a:lnTo>
              <a:lnTo>
                <a:pt x="2218" y="1354"/>
              </a:lnTo>
              <a:lnTo>
                <a:pt x="2210" y="1343"/>
              </a:lnTo>
              <a:lnTo>
                <a:pt x="2195" y="1325"/>
              </a:lnTo>
              <a:lnTo>
                <a:pt x="2182" y="1305"/>
              </a:lnTo>
              <a:lnTo>
                <a:pt x="2170" y="1280"/>
              </a:lnTo>
              <a:lnTo>
                <a:pt x="2158" y="1251"/>
              </a:lnTo>
              <a:lnTo>
                <a:pt x="2140" y="1224"/>
              </a:lnTo>
              <a:lnTo>
                <a:pt x="2125" y="1205"/>
              </a:lnTo>
              <a:lnTo>
                <a:pt x="2107" y="1178"/>
              </a:lnTo>
              <a:lnTo>
                <a:pt x="2094" y="1155"/>
              </a:lnTo>
              <a:lnTo>
                <a:pt x="2089" y="1135"/>
              </a:lnTo>
              <a:lnTo>
                <a:pt x="2087" y="1120"/>
              </a:lnTo>
              <a:lnTo>
                <a:pt x="2090" y="1107"/>
              </a:lnTo>
              <a:lnTo>
                <a:pt x="2093" y="1102"/>
              </a:lnTo>
              <a:lnTo>
                <a:pt x="2094" y="1070"/>
              </a:lnTo>
              <a:lnTo>
                <a:pt x="2111" y="1041"/>
              </a:lnTo>
              <a:lnTo>
                <a:pt x="2107" y="1023"/>
              </a:lnTo>
              <a:lnTo>
                <a:pt x="2133" y="1016"/>
              </a:lnTo>
              <a:lnTo>
                <a:pt x="2166" y="984"/>
              </a:lnTo>
              <a:lnTo>
                <a:pt x="2183" y="932"/>
              </a:lnTo>
              <a:lnTo>
                <a:pt x="2225" y="914"/>
              </a:lnTo>
              <a:lnTo>
                <a:pt x="2250" y="866"/>
              </a:lnTo>
              <a:lnTo>
                <a:pt x="2291" y="851"/>
              </a:lnTo>
              <a:lnTo>
                <a:pt x="2311" y="814"/>
              </a:lnTo>
              <a:lnTo>
                <a:pt x="2311" y="788"/>
              </a:lnTo>
              <a:lnTo>
                <a:pt x="2312" y="765"/>
              </a:lnTo>
              <a:lnTo>
                <a:pt x="2302" y="766"/>
              </a:lnTo>
              <a:lnTo>
                <a:pt x="2302" y="804"/>
              </a:lnTo>
              <a:lnTo>
                <a:pt x="2277" y="832"/>
              </a:lnTo>
              <a:lnTo>
                <a:pt x="2243" y="839"/>
              </a:lnTo>
              <a:lnTo>
                <a:pt x="2276" y="822"/>
              </a:lnTo>
              <a:lnTo>
                <a:pt x="2257" y="814"/>
              </a:lnTo>
              <a:lnTo>
                <a:pt x="2276" y="810"/>
              </a:lnTo>
              <a:lnTo>
                <a:pt x="2288" y="811"/>
              </a:lnTo>
              <a:lnTo>
                <a:pt x="2294" y="789"/>
              </a:lnTo>
              <a:lnTo>
                <a:pt x="2292" y="769"/>
              </a:lnTo>
              <a:lnTo>
                <a:pt x="2274" y="769"/>
              </a:lnTo>
              <a:lnTo>
                <a:pt x="2247" y="779"/>
              </a:lnTo>
              <a:lnTo>
                <a:pt x="2248" y="760"/>
              </a:lnTo>
              <a:lnTo>
                <a:pt x="2263" y="768"/>
              </a:lnTo>
              <a:lnTo>
                <a:pt x="2286" y="757"/>
              </a:lnTo>
              <a:lnTo>
                <a:pt x="2289" y="747"/>
              </a:lnTo>
              <a:lnTo>
                <a:pt x="2273" y="741"/>
              </a:lnTo>
              <a:lnTo>
                <a:pt x="2275" y="718"/>
              </a:lnTo>
              <a:lnTo>
                <a:pt x="2257" y="709"/>
              </a:lnTo>
              <a:lnTo>
                <a:pt x="2251" y="717"/>
              </a:lnTo>
              <a:lnTo>
                <a:pt x="2245" y="701"/>
              </a:lnTo>
              <a:lnTo>
                <a:pt x="2247" y="683"/>
              </a:lnTo>
              <a:lnTo>
                <a:pt x="2250" y="665"/>
              </a:lnTo>
              <a:lnTo>
                <a:pt x="2218" y="652"/>
              </a:lnTo>
              <a:lnTo>
                <a:pt x="2227" y="648"/>
              </a:lnTo>
              <a:lnTo>
                <a:pt x="2219" y="609"/>
              </a:lnTo>
              <a:lnTo>
                <a:pt x="2218" y="586"/>
              </a:lnTo>
              <a:lnTo>
                <a:pt x="2224" y="580"/>
              </a:lnTo>
              <a:lnTo>
                <a:pt x="2225" y="612"/>
              </a:lnTo>
              <a:lnTo>
                <a:pt x="2237" y="634"/>
              </a:lnTo>
              <a:lnTo>
                <a:pt x="2255" y="655"/>
              </a:lnTo>
              <a:lnTo>
                <a:pt x="2255" y="695"/>
              </a:lnTo>
              <a:lnTo>
                <a:pt x="2275" y="698"/>
              </a:lnTo>
              <a:lnTo>
                <a:pt x="2291" y="658"/>
              </a:lnTo>
              <a:lnTo>
                <a:pt x="2290" y="600"/>
              </a:lnTo>
              <a:lnTo>
                <a:pt x="2269" y="584"/>
              </a:lnTo>
              <a:lnTo>
                <a:pt x="2271" y="572"/>
              </a:lnTo>
              <a:lnTo>
                <a:pt x="2296" y="585"/>
              </a:lnTo>
              <a:lnTo>
                <a:pt x="2309" y="555"/>
              </a:lnTo>
              <a:lnTo>
                <a:pt x="2310" y="530"/>
              </a:lnTo>
              <a:lnTo>
                <a:pt x="2310" y="487"/>
              </a:lnTo>
              <a:lnTo>
                <a:pt x="2298" y="473"/>
              </a:lnTo>
              <a:lnTo>
                <a:pt x="2304" y="462"/>
              </a:lnTo>
              <a:lnTo>
                <a:pt x="2313" y="474"/>
              </a:lnTo>
              <a:lnTo>
                <a:pt x="2365" y="447"/>
              </a:lnTo>
              <a:lnTo>
                <a:pt x="2401" y="418"/>
              </a:lnTo>
              <a:lnTo>
                <a:pt x="2374" y="415"/>
              </a:lnTo>
              <a:lnTo>
                <a:pt x="2335" y="438"/>
              </a:lnTo>
              <a:lnTo>
                <a:pt x="2310" y="448"/>
              </a:lnTo>
              <a:lnTo>
                <a:pt x="2328" y="426"/>
              </a:lnTo>
              <a:lnTo>
                <a:pt x="2345" y="415"/>
              </a:lnTo>
              <a:lnTo>
                <a:pt x="2355" y="419"/>
              </a:lnTo>
              <a:lnTo>
                <a:pt x="2383" y="404"/>
              </a:lnTo>
              <a:lnTo>
                <a:pt x="2389" y="390"/>
              </a:lnTo>
              <a:lnTo>
                <a:pt x="2397" y="390"/>
              </a:lnTo>
              <a:lnTo>
                <a:pt x="2408" y="383"/>
              </a:lnTo>
              <a:lnTo>
                <a:pt x="2420" y="369"/>
              </a:lnTo>
              <a:lnTo>
                <a:pt x="2441" y="377"/>
              </a:lnTo>
              <a:lnTo>
                <a:pt x="2452" y="367"/>
              </a:lnTo>
              <a:lnTo>
                <a:pt x="2461" y="353"/>
              </a:lnTo>
              <a:lnTo>
                <a:pt x="2452" y="335"/>
              </a:lnTo>
              <a:lnTo>
                <a:pt x="2439" y="324"/>
              </a:lnTo>
              <a:lnTo>
                <a:pt x="2431" y="323"/>
              </a:lnTo>
              <a:lnTo>
                <a:pt x="2421" y="328"/>
              </a:lnTo>
              <a:lnTo>
                <a:pt x="2431" y="343"/>
              </a:lnTo>
              <a:lnTo>
                <a:pt x="2436" y="352"/>
              </a:lnTo>
              <a:lnTo>
                <a:pt x="2424" y="351"/>
              </a:lnTo>
              <a:lnTo>
                <a:pt x="2411" y="334"/>
              </a:lnTo>
              <a:lnTo>
                <a:pt x="2398" y="337"/>
              </a:lnTo>
              <a:lnTo>
                <a:pt x="2401" y="324"/>
              </a:lnTo>
              <a:lnTo>
                <a:pt x="2407" y="310"/>
              </a:lnTo>
              <a:lnTo>
                <a:pt x="2396" y="308"/>
              </a:lnTo>
              <a:lnTo>
                <a:pt x="2405" y="281"/>
              </a:lnTo>
              <a:lnTo>
                <a:pt x="2402" y="265"/>
              </a:lnTo>
              <a:lnTo>
                <a:pt x="2415" y="253"/>
              </a:lnTo>
              <a:lnTo>
                <a:pt x="2408" y="236"/>
              </a:lnTo>
              <a:lnTo>
                <a:pt x="2420" y="228"/>
              </a:lnTo>
              <a:lnTo>
                <a:pt x="2434" y="218"/>
              </a:lnTo>
              <a:lnTo>
                <a:pt x="2447" y="213"/>
              </a:lnTo>
              <a:lnTo>
                <a:pt x="2452" y="186"/>
              </a:lnTo>
              <a:lnTo>
                <a:pt x="2466" y="186"/>
              </a:lnTo>
              <a:lnTo>
                <a:pt x="2485" y="173"/>
              </a:lnTo>
              <a:lnTo>
                <a:pt x="2495" y="159"/>
              </a:lnTo>
              <a:lnTo>
                <a:pt x="2511" y="146"/>
              </a:lnTo>
              <a:lnTo>
                <a:pt x="2509" y="128"/>
              </a:lnTo>
              <a:lnTo>
                <a:pt x="2487" y="119"/>
              </a:lnTo>
              <a:lnTo>
                <a:pt x="2474" y="101"/>
              </a:lnTo>
              <a:lnTo>
                <a:pt x="2450" y="101"/>
              </a:lnTo>
              <a:lnTo>
                <a:pt x="2440" y="80"/>
              </a:lnTo>
              <a:lnTo>
                <a:pt x="2437" y="57"/>
              </a:lnTo>
              <a:lnTo>
                <a:pt x="2430" y="36"/>
              </a:lnTo>
              <a:lnTo>
                <a:pt x="2420" y="9"/>
              </a:lnTo>
              <a:close/>
            </a:path>
          </a:pathLst>
        </a:custGeom>
        <a:gradFill rotWithShape="1">
          <a:gsLst>
            <a:gs pos="0">
              <a:srgbClr val="66CC66"/>
            </a:gs>
            <a:gs pos="100000">
              <a:srgbClr val="FFFFFF"/>
            </a:gs>
          </a:gsLst>
          <a:lin ang="5400000" scaled="1"/>
        </a:gradFill>
        <a:ln w="12700">
          <a:solidFill>
            <a:srgbClr val="000000"/>
          </a:solidFill>
          <a:round/>
          <a:headEnd/>
          <a:tailEnd/>
        </a:ln>
      </xdr:spPr>
    </xdr:sp>
    <xdr:clientData/>
  </xdr:twoCellAnchor>
  <xdr:twoCellAnchor>
    <xdr:from>
      <xdr:col>1</xdr:col>
      <xdr:colOff>2228850</xdr:colOff>
      <xdr:row>653</xdr:row>
      <xdr:rowOff>57150</xdr:rowOff>
    </xdr:from>
    <xdr:to>
      <xdr:col>1</xdr:col>
      <xdr:colOff>3676650</xdr:colOff>
      <xdr:row>655</xdr:row>
      <xdr:rowOff>66675</xdr:rowOff>
    </xdr:to>
    <xdr:sp macro="" textlink="">
      <xdr:nvSpPr>
        <xdr:cNvPr id="467574" name="AutoShape 578"/>
        <xdr:cNvSpPr>
          <a:spLocks noChangeArrowheads="1"/>
        </xdr:cNvSpPr>
      </xdr:nvSpPr>
      <xdr:spPr bwMode="auto">
        <a:xfrm flipH="1">
          <a:off x="2609850" y="155962350"/>
          <a:ext cx="1447800" cy="333375"/>
        </a:xfrm>
        <a:custGeom>
          <a:avLst/>
          <a:gdLst>
            <a:gd name="T0" fmla="*/ 2147483647 w 21600"/>
            <a:gd name="T1" fmla="*/ 0 h 21600"/>
            <a:gd name="T2" fmla="*/ 0 w 21600"/>
            <a:gd name="T3" fmla="*/ 40161564 h 21600"/>
            <a:gd name="T4" fmla="*/ 2147483647 w 21600"/>
            <a:gd name="T5" fmla="*/ 80323127 h 21600"/>
            <a:gd name="T6" fmla="*/ 2147483647 w 21600"/>
            <a:gd name="T7" fmla="*/ 40161564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999999"/>
        </a:solidFill>
        <a:ln w="9525">
          <a:noFill/>
          <a:miter lim="800000"/>
          <a:headEnd/>
          <a:tailEnd/>
        </a:ln>
      </xdr:spPr>
    </xdr:sp>
    <xdr:clientData/>
  </xdr:twoCellAnchor>
  <xdr:twoCellAnchor>
    <xdr:from>
      <xdr:col>1</xdr:col>
      <xdr:colOff>3295650</xdr:colOff>
      <xdr:row>648</xdr:row>
      <xdr:rowOff>9525</xdr:rowOff>
    </xdr:from>
    <xdr:to>
      <xdr:col>1</xdr:col>
      <xdr:colOff>3314700</xdr:colOff>
      <xdr:row>661</xdr:row>
      <xdr:rowOff>9525</xdr:rowOff>
    </xdr:to>
    <xdr:sp macro="" textlink="">
      <xdr:nvSpPr>
        <xdr:cNvPr id="467575" name="Line 582"/>
        <xdr:cNvSpPr>
          <a:spLocks noChangeShapeType="1"/>
        </xdr:cNvSpPr>
      </xdr:nvSpPr>
      <xdr:spPr bwMode="auto">
        <a:xfrm flipH="1">
          <a:off x="3676650" y="155105100"/>
          <a:ext cx="19050" cy="2105025"/>
        </a:xfrm>
        <a:prstGeom prst="line">
          <a:avLst/>
        </a:prstGeom>
        <a:noFill/>
        <a:ln w="19050">
          <a:solidFill>
            <a:srgbClr val="000000"/>
          </a:solidFill>
          <a:prstDash val="dash"/>
          <a:round/>
          <a:headEnd/>
          <a:tailEnd/>
        </a:ln>
      </xdr:spPr>
    </xdr:sp>
    <xdr:clientData/>
  </xdr:twoCellAnchor>
  <mc:AlternateContent xmlns:mc="http://schemas.openxmlformats.org/markup-compatibility/2006">
    <mc:Choice xmlns:a14="http://schemas.microsoft.com/office/drawing/2010/main" Requires="a14">
      <xdr:twoCellAnchor editAs="oneCell">
        <xdr:from>
          <xdr:col>1</xdr:col>
          <xdr:colOff>209550</xdr:colOff>
          <xdr:row>480</xdr:row>
          <xdr:rowOff>0</xdr:rowOff>
        </xdr:from>
        <xdr:to>
          <xdr:col>1</xdr:col>
          <xdr:colOff>2362200</xdr:colOff>
          <xdr:row>483</xdr:row>
          <xdr:rowOff>0</xdr:rowOff>
        </xdr:to>
        <xdr:sp macro="" textlink="">
          <xdr:nvSpPr>
            <xdr:cNvPr id="466945" name="Object 1" hidden="1">
              <a:extLst>
                <a:ext uri="{63B3BB69-23CF-44E3-9099-C40C66FF867C}">
                  <a14:compatExt spid="_x0000_s46694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209550</xdr:colOff>
          <xdr:row>486</xdr:row>
          <xdr:rowOff>0</xdr:rowOff>
        </xdr:from>
        <xdr:to>
          <xdr:col>1</xdr:col>
          <xdr:colOff>2362200</xdr:colOff>
          <xdr:row>489</xdr:row>
          <xdr:rowOff>0</xdr:rowOff>
        </xdr:to>
        <xdr:sp macro="" textlink="">
          <xdr:nvSpPr>
            <xdr:cNvPr id="466946" name="Object 2" hidden="1">
              <a:extLst>
                <a:ext uri="{63B3BB69-23CF-44E3-9099-C40C66FF867C}">
                  <a14:compatExt spid="_x0000_s46694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219075</xdr:colOff>
          <xdr:row>491</xdr:row>
          <xdr:rowOff>152400</xdr:rowOff>
        </xdr:from>
        <xdr:to>
          <xdr:col>1</xdr:col>
          <xdr:colOff>2343150</xdr:colOff>
          <xdr:row>495</xdr:row>
          <xdr:rowOff>0</xdr:rowOff>
        </xdr:to>
        <xdr:sp macro="" textlink="">
          <xdr:nvSpPr>
            <xdr:cNvPr id="466947" name="Object 3" hidden="1">
              <a:extLst>
                <a:ext uri="{63B3BB69-23CF-44E3-9099-C40C66FF867C}">
                  <a14:compatExt spid="_x0000_s46694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219075</xdr:colOff>
          <xdr:row>497</xdr:row>
          <xdr:rowOff>133350</xdr:rowOff>
        </xdr:from>
        <xdr:to>
          <xdr:col>1</xdr:col>
          <xdr:colOff>2438400</xdr:colOff>
          <xdr:row>501</xdr:row>
          <xdr:rowOff>0</xdr:rowOff>
        </xdr:to>
        <xdr:sp macro="" textlink="">
          <xdr:nvSpPr>
            <xdr:cNvPr id="466948" name="Object 4" hidden="1">
              <a:extLst>
                <a:ext uri="{63B3BB69-23CF-44E3-9099-C40C66FF867C}">
                  <a14:compatExt spid="_x0000_s466948"/>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209550</xdr:colOff>
          <xdr:row>480</xdr:row>
          <xdr:rowOff>0</xdr:rowOff>
        </xdr:from>
        <xdr:to>
          <xdr:col>1</xdr:col>
          <xdr:colOff>2362200</xdr:colOff>
          <xdr:row>483</xdr:row>
          <xdr:rowOff>0</xdr:rowOff>
        </xdr:to>
        <xdr:sp macro="" textlink="">
          <xdr:nvSpPr>
            <xdr:cNvPr id="466949" name="Object 5" hidden="1">
              <a:extLst>
                <a:ext uri="{63B3BB69-23CF-44E3-9099-C40C66FF867C}">
                  <a14:compatExt spid="_x0000_s46694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209550</xdr:colOff>
          <xdr:row>486</xdr:row>
          <xdr:rowOff>0</xdr:rowOff>
        </xdr:from>
        <xdr:to>
          <xdr:col>1</xdr:col>
          <xdr:colOff>2362200</xdr:colOff>
          <xdr:row>489</xdr:row>
          <xdr:rowOff>0</xdr:rowOff>
        </xdr:to>
        <xdr:sp macro="" textlink="">
          <xdr:nvSpPr>
            <xdr:cNvPr id="466950" name="Object 6" hidden="1">
              <a:extLst>
                <a:ext uri="{63B3BB69-23CF-44E3-9099-C40C66FF867C}">
                  <a14:compatExt spid="_x0000_s46695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219075</xdr:colOff>
          <xdr:row>491</xdr:row>
          <xdr:rowOff>152400</xdr:rowOff>
        </xdr:from>
        <xdr:to>
          <xdr:col>1</xdr:col>
          <xdr:colOff>2343150</xdr:colOff>
          <xdr:row>495</xdr:row>
          <xdr:rowOff>0</xdr:rowOff>
        </xdr:to>
        <xdr:sp macro="" textlink="">
          <xdr:nvSpPr>
            <xdr:cNvPr id="466951" name="Object 7" hidden="1">
              <a:extLst>
                <a:ext uri="{63B3BB69-23CF-44E3-9099-C40C66FF867C}">
                  <a14:compatExt spid="_x0000_s46695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219075</xdr:colOff>
          <xdr:row>497</xdr:row>
          <xdr:rowOff>133350</xdr:rowOff>
        </xdr:from>
        <xdr:to>
          <xdr:col>1</xdr:col>
          <xdr:colOff>2438400</xdr:colOff>
          <xdr:row>501</xdr:row>
          <xdr:rowOff>0</xdr:rowOff>
        </xdr:to>
        <xdr:sp macro="" textlink="">
          <xdr:nvSpPr>
            <xdr:cNvPr id="466952" name="Object 8" hidden="1">
              <a:extLst>
                <a:ext uri="{63B3BB69-23CF-44E3-9099-C40C66FF867C}">
                  <a14:compatExt spid="_x0000_s46695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1</xdr:col>
          <xdr:colOff>590550</xdr:colOff>
          <xdr:row>551</xdr:row>
          <xdr:rowOff>19050</xdr:rowOff>
        </xdr:from>
        <xdr:to>
          <xdr:col>1</xdr:col>
          <xdr:colOff>1428750</xdr:colOff>
          <xdr:row>553</xdr:row>
          <xdr:rowOff>123825</xdr:rowOff>
        </xdr:to>
        <xdr:sp macro="" textlink="">
          <xdr:nvSpPr>
            <xdr:cNvPr id="467417" name="Object 473" hidden="1">
              <a:extLst>
                <a:ext uri="{63B3BB69-23CF-44E3-9099-C40C66FF867C}">
                  <a14:compatExt spid="_x0000_s46741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2</xdr:col>
          <xdr:colOff>0</xdr:colOff>
          <xdr:row>552</xdr:row>
          <xdr:rowOff>19050</xdr:rowOff>
        </xdr:from>
        <xdr:to>
          <xdr:col>2</xdr:col>
          <xdr:colOff>0</xdr:colOff>
          <xdr:row>554</xdr:row>
          <xdr:rowOff>133350</xdr:rowOff>
        </xdr:to>
        <xdr:sp macro="" textlink="">
          <xdr:nvSpPr>
            <xdr:cNvPr id="467434" name="Object 490" hidden="1">
              <a:extLst>
                <a:ext uri="{63B3BB69-23CF-44E3-9099-C40C66FF867C}">
                  <a14:compatExt spid="_x0000_s46743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1</xdr:col>
          <xdr:colOff>4210050</xdr:colOff>
          <xdr:row>578</xdr:row>
          <xdr:rowOff>0</xdr:rowOff>
        </xdr:from>
        <xdr:to>
          <xdr:col>1</xdr:col>
          <xdr:colOff>5038725</xdr:colOff>
          <xdr:row>581</xdr:row>
          <xdr:rowOff>9525</xdr:rowOff>
        </xdr:to>
        <xdr:sp macro="" textlink="">
          <xdr:nvSpPr>
            <xdr:cNvPr id="467438" name="Object 494" hidden="1">
              <a:extLst>
                <a:ext uri="{63B3BB69-23CF-44E3-9099-C40C66FF867C}">
                  <a14:compatExt spid="_x0000_s467438"/>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1</xdr:col>
          <xdr:colOff>219075</xdr:colOff>
          <xdr:row>573</xdr:row>
          <xdr:rowOff>47625</xdr:rowOff>
        </xdr:from>
        <xdr:to>
          <xdr:col>1</xdr:col>
          <xdr:colOff>1066800</xdr:colOff>
          <xdr:row>575</xdr:row>
          <xdr:rowOff>152400</xdr:rowOff>
        </xdr:to>
        <xdr:sp macro="" textlink="">
          <xdr:nvSpPr>
            <xdr:cNvPr id="467459" name="Object 515" hidden="1">
              <a:extLst>
                <a:ext uri="{63B3BB69-23CF-44E3-9099-C40C66FF867C}">
                  <a14:compatExt spid="_x0000_s46745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1</xdr:col>
          <xdr:colOff>2962275</xdr:colOff>
          <xdr:row>569</xdr:row>
          <xdr:rowOff>38100</xdr:rowOff>
        </xdr:from>
        <xdr:to>
          <xdr:col>1</xdr:col>
          <xdr:colOff>3819525</xdr:colOff>
          <xdr:row>571</xdr:row>
          <xdr:rowOff>142875</xdr:rowOff>
        </xdr:to>
        <xdr:sp macro="" textlink="">
          <xdr:nvSpPr>
            <xdr:cNvPr id="467460" name="Object 516" hidden="1">
              <a:extLst>
                <a:ext uri="{63B3BB69-23CF-44E3-9099-C40C66FF867C}">
                  <a14:compatExt spid="_x0000_s46746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1</xdr:col>
          <xdr:colOff>5200650</xdr:colOff>
          <xdr:row>571</xdr:row>
          <xdr:rowOff>133350</xdr:rowOff>
        </xdr:from>
        <xdr:to>
          <xdr:col>2</xdr:col>
          <xdr:colOff>0</xdr:colOff>
          <xdr:row>574</xdr:row>
          <xdr:rowOff>0</xdr:rowOff>
        </xdr:to>
        <xdr:sp macro="" textlink="">
          <xdr:nvSpPr>
            <xdr:cNvPr id="467461" name="Object 517" hidden="1">
              <a:extLst>
                <a:ext uri="{63B3BB69-23CF-44E3-9099-C40C66FF867C}">
                  <a14:compatExt spid="_x0000_s46746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1</xdr:col>
          <xdr:colOff>1933575</xdr:colOff>
          <xdr:row>632</xdr:row>
          <xdr:rowOff>9525</xdr:rowOff>
        </xdr:from>
        <xdr:to>
          <xdr:col>1</xdr:col>
          <xdr:colOff>2762250</xdr:colOff>
          <xdr:row>635</xdr:row>
          <xdr:rowOff>57150</xdr:rowOff>
        </xdr:to>
        <xdr:sp macro="" textlink="">
          <xdr:nvSpPr>
            <xdr:cNvPr id="467476" name="Object 532" hidden="1">
              <a:extLst>
                <a:ext uri="{63B3BB69-23CF-44E3-9099-C40C66FF867C}">
                  <a14:compatExt spid="_x0000_s46747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1</xdr:col>
          <xdr:colOff>219075</xdr:colOff>
          <xdr:row>628</xdr:row>
          <xdr:rowOff>47625</xdr:rowOff>
        </xdr:from>
        <xdr:to>
          <xdr:col>1</xdr:col>
          <xdr:colOff>1066800</xdr:colOff>
          <xdr:row>630</xdr:row>
          <xdr:rowOff>152400</xdr:rowOff>
        </xdr:to>
        <xdr:sp macro="" textlink="">
          <xdr:nvSpPr>
            <xdr:cNvPr id="467496" name="Object 552" hidden="1">
              <a:extLst>
                <a:ext uri="{63B3BB69-23CF-44E3-9099-C40C66FF867C}">
                  <a14:compatExt spid="_x0000_s46749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1</xdr:col>
          <xdr:colOff>2962275</xdr:colOff>
          <xdr:row>624</xdr:row>
          <xdr:rowOff>38100</xdr:rowOff>
        </xdr:from>
        <xdr:to>
          <xdr:col>1</xdr:col>
          <xdr:colOff>3819525</xdr:colOff>
          <xdr:row>626</xdr:row>
          <xdr:rowOff>142875</xdr:rowOff>
        </xdr:to>
        <xdr:sp macro="" textlink="">
          <xdr:nvSpPr>
            <xdr:cNvPr id="467497" name="Object 553" hidden="1">
              <a:extLst>
                <a:ext uri="{63B3BB69-23CF-44E3-9099-C40C66FF867C}">
                  <a14:compatExt spid="_x0000_s46749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1</xdr:col>
          <xdr:colOff>5200650</xdr:colOff>
          <xdr:row>626</xdr:row>
          <xdr:rowOff>133350</xdr:rowOff>
        </xdr:from>
        <xdr:to>
          <xdr:col>2</xdr:col>
          <xdr:colOff>0</xdr:colOff>
          <xdr:row>629</xdr:row>
          <xdr:rowOff>0</xdr:rowOff>
        </xdr:to>
        <xdr:sp macro="" textlink="">
          <xdr:nvSpPr>
            <xdr:cNvPr id="467498" name="Object 554" hidden="1">
              <a:extLst>
                <a:ext uri="{63B3BB69-23CF-44E3-9099-C40C66FF867C}">
                  <a14:compatExt spid="_x0000_s467498"/>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1</xdr:col>
          <xdr:colOff>4533900</xdr:colOff>
          <xdr:row>658</xdr:row>
          <xdr:rowOff>133350</xdr:rowOff>
        </xdr:from>
        <xdr:to>
          <xdr:col>1</xdr:col>
          <xdr:colOff>5362575</xdr:colOff>
          <xdr:row>662</xdr:row>
          <xdr:rowOff>0</xdr:rowOff>
        </xdr:to>
        <xdr:sp macro="" textlink="">
          <xdr:nvSpPr>
            <xdr:cNvPr id="467503" name="Object 559" hidden="1">
              <a:extLst>
                <a:ext uri="{63B3BB69-23CF-44E3-9099-C40C66FF867C}">
                  <a14:compatExt spid="_x0000_s46750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1</xdr:col>
          <xdr:colOff>219075</xdr:colOff>
          <xdr:row>655</xdr:row>
          <xdr:rowOff>47625</xdr:rowOff>
        </xdr:from>
        <xdr:to>
          <xdr:col>1</xdr:col>
          <xdr:colOff>1066800</xdr:colOff>
          <xdr:row>657</xdr:row>
          <xdr:rowOff>152400</xdr:rowOff>
        </xdr:to>
        <xdr:sp macro="" textlink="">
          <xdr:nvSpPr>
            <xdr:cNvPr id="467523" name="Object 579" hidden="1">
              <a:extLst>
                <a:ext uri="{63B3BB69-23CF-44E3-9099-C40C66FF867C}">
                  <a14:compatExt spid="_x0000_s46752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1</xdr:col>
          <xdr:colOff>2962275</xdr:colOff>
          <xdr:row>651</xdr:row>
          <xdr:rowOff>38100</xdr:rowOff>
        </xdr:from>
        <xdr:to>
          <xdr:col>1</xdr:col>
          <xdr:colOff>3819525</xdr:colOff>
          <xdr:row>653</xdr:row>
          <xdr:rowOff>142875</xdr:rowOff>
        </xdr:to>
        <xdr:sp macro="" textlink="">
          <xdr:nvSpPr>
            <xdr:cNvPr id="467524" name="Object 580" hidden="1">
              <a:extLst>
                <a:ext uri="{63B3BB69-23CF-44E3-9099-C40C66FF867C}">
                  <a14:compatExt spid="_x0000_s46752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1</xdr:col>
          <xdr:colOff>5200650</xdr:colOff>
          <xdr:row>653</xdr:row>
          <xdr:rowOff>133350</xdr:rowOff>
        </xdr:from>
        <xdr:to>
          <xdr:col>2</xdr:col>
          <xdr:colOff>0</xdr:colOff>
          <xdr:row>656</xdr:row>
          <xdr:rowOff>0</xdr:rowOff>
        </xdr:to>
        <xdr:sp macro="" textlink="">
          <xdr:nvSpPr>
            <xdr:cNvPr id="467525" name="Object 581" hidden="1">
              <a:extLst>
                <a:ext uri="{63B3BB69-23CF-44E3-9099-C40C66FF867C}">
                  <a14:compatExt spid="_x0000_s467525"/>
                </a:ext>
              </a:extLst>
            </xdr:cNvPr>
            <xdr:cNvSpPr/>
          </xdr:nvSpPr>
          <xdr:spPr>
            <a:xfrm>
              <a:off x="0" y="0"/>
              <a:ext cx="0" cy="0"/>
            </a:xfrm>
            <a:prstGeom prst="rect">
              <a:avLst/>
            </a:prstGeom>
          </xdr:spPr>
        </xdr:sp>
        <xdr:clientData/>
      </xdr:twoCellAnchor>
    </mc:Choice>
    <mc:Fallback/>
  </mc:AlternateContent>
</xdr:wsDr>
</file>

<file path=xl/drawings/drawing3.xml><?xml version="1.0" encoding="utf-8"?>
<xdr:wsDr xmlns:xdr="http://schemas.openxmlformats.org/drawingml/2006/spreadsheetDrawing" xmlns:a="http://schemas.openxmlformats.org/drawingml/2006/main">
  <xdr:twoCellAnchor editAs="oneCell">
    <xdr:from>
      <xdr:col>0</xdr:col>
      <xdr:colOff>0</xdr:colOff>
      <xdr:row>1</xdr:row>
      <xdr:rowOff>0</xdr:rowOff>
    </xdr:from>
    <xdr:to>
      <xdr:col>6</xdr:col>
      <xdr:colOff>838200</xdr:colOff>
      <xdr:row>28</xdr:row>
      <xdr:rowOff>123825</xdr:rowOff>
    </xdr:to>
    <xdr:pic>
      <xdr:nvPicPr>
        <xdr:cNvPr id="623617" name="Grafik 7"/>
        <xdr:cNvPicPr>
          <a:picLocks noChangeAspect="1"/>
        </xdr:cNvPicPr>
      </xdr:nvPicPr>
      <xdr:blipFill>
        <a:blip xmlns:r="http://schemas.openxmlformats.org/officeDocument/2006/relationships" r:embed="rId1"/>
        <a:srcRect/>
        <a:stretch>
          <a:fillRect/>
        </a:stretch>
      </xdr:blipFill>
      <xdr:spPr bwMode="auto">
        <a:xfrm>
          <a:off x="0" y="161925"/>
          <a:ext cx="5924550" cy="4495800"/>
        </a:xfrm>
        <a:prstGeom prst="rect">
          <a:avLst/>
        </a:prstGeom>
        <a:noFill/>
        <a:ln w="9525">
          <a:noFill/>
          <a:miter lim="800000"/>
          <a:headEnd/>
          <a:tailEnd/>
        </a:ln>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0</xdr:col>
      <xdr:colOff>0</xdr:colOff>
      <xdr:row>1</xdr:row>
      <xdr:rowOff>0</xdr:rowOff>
    </xdr:from>
    <xdr:to>
      <xdr:col>6</xdr:col>
      <xdr:colOff>790575</xdr:colOff>
      <xdr:row>28</xdr:row>
      <xdr:rowOff>104775</xdr:rowOff>
    </xdr:to>
    <xdr:pic>
      <xdr:nvPicPr>
        <xdr:cNvPr id="624641" name="Grafik 3"/>
        <xdr:cNvPicPr>
          <a:picLocks noChangeAspect="1"/>
        </xdr:cNvPicPr>
      </xdr:nvPicPr>
      <xdr:blipFill>
        <a:blip xmlns:r="http://schemas.openxmlformats.org/officeDocument/2006/relationships" r:embed="rId1"/>
        <a:srcRect/>
        <a:stretch>
          <a:fillRect/>
        </a:stretch>
      </xdr:blipFill>
      <xdr:spPr bwMode="auto">
        <a:xfrm>
          <a:off x="0" y="161925"/>
          <a:ext cx="5876925" cy="4476750"/>
        </a:xfrm>
        <a:prstGeom prst="rect">
          <a:avLst/>
        </a:prstGeom>
        <a:noFill/>
        <a:ln w="9525">
          <a:noFill/>
          <a:miter lim="800000"/>
          <a:headEnd/>
          <a:tailEnd/>
        </a:ln>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0</xdr:col>
      <xdr:colOff>19050</xdr:colOff>
      <xdr:row>2</xdr:row>
      <xdr:rowOff>9525</xdr:rowOff>
    </xdr:from>
    <xdr:to>
      <xdr:col>7</xdr:col>
      <xdr:colOff>723900</xdr:colOff>
      <xdr:row>30</xdr:row>
      <xdr:rowOff>38100</xdr:rowOff>
    </xdr:to>
    <xdr:pic>
      <xdr:nvPicPr>
        <xdr:cNvPr id="625665" name="Grafik 2"/>
        <xdr:cNvPicPr>
          <a:picLocks noChangeAspect="1"/>
        </xdr:cNvPicPr>
      </xdr:nvPicPr>
      <xdr:blipFill>
        <a:blip xmlns:r="http://schemas.openxmlformats.org/officeDocument/2006/relationships" r:embed="rId1"/>
        <a:srcRect/>
        <a:stretch>
          <a:fillRect/>
        </a:stretch>
      </xdr:blipFill>
      <xdr:spPr bwMode="auto">
        <a:xfrm>
          <a:off x="19050" y="361950"/>
          <a:ext cx="6638925" cy="4562475"/>
        </a:xfrm>
        <a:prstGeom prst="rect">
          <a:avLst/>
        </a:prstGeom>
        <a:noFill/>
        <a:ln w="9525">
          <a:noFill/>
          <a:miter lim="800000"/>
          <a:headEnd/>
          <a:tailEnd/>
        </a:ln>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0</xdr:col>
      <xdr:colOff>0</xdr:colOff>
      <xdr:row>4</xdr:row>
      <xdr:rowOff>0</xdr:rowOff>
    </xdr:from>
    <xdr:to>
      <xdr:col>6</xdr:col>
      <xdr:colOff>714375</xdr:colOff>
      <xdr:row>22</xdr:row>
      <xdr:rowOff>95250</xdr:rowOff>
    </xdr:to>
    <xdr:pic>
      <xdr:nvPicPr>
        <xdr:cNvPr id="626689" name="Grafik 3"/>
        <xdr:cNvPicPr>
          <a:picLocks noChangeAspect="1"/>
        </xdr:cNvPicPr>
      </xdr:nvPicPr>
      <xdr:blipFill>
        <a:blip xmlns:r="http://schemas.openxmlformats.org/officeDocument/2006/relationships" r:embed="rId1"/>
        <a:srcRect/>
        <a:stretch>
          <a:fillRect/>
        </a:stretch>
      </xdr:blipFill>
      <xdr:spPr bwMode="auto">
        <a:xfrm>
          <a:off x="0" y="676275"/>
          <a:ext cx="5286375" cy="3009900"/>
        </a:xfrm>
        <a:prstGeom prst="rect">
          <a:avLst/>
        </a:prstGeom>
        <a:noFill/>
        <a:ln w="9525">
          <a:noFill/>
          <a:miter lim="800000"/>
          <a:headEnd/>
          <a:tailEnd/>
        </a:ln>
      </xdr:spPr>
    </xdr:pic>
    <xdr:clientData/>
  </xdr:twoCellAnchor>
  <xdr:twoCellAnchor editAs="oneCell">
    <xdr:from>
      <xdr:col>0</xdr:col>
      <xdr:colOff>0</xdr:colOff>
      <xdr:row>28</xdr:row>
      <xdr:rowOff>0</xdr:rowOff>
    </xdr:from>
    <xdr:to>
      <xdr:col>6</xdr:col>
      <xdr:colOff>723900</xdr:colOff>
      <xdr:row>47</xdr:row>
      <xdr:rowOff>104775</xdr:rowOff>
    </xdr:to>
    <xdr:pic>
      <xdr:nvPicPr>
        <xdr:cNvPr id="626690" name="Grafik 4"/>
        <xdr:cNvPicPr>
          <a:picLocks noChangeAspect="1"/>
        </xdr:cNvPicPr>
      </xdr:nvPicPr>
      <xdr:blipFill>
        <a:blip xmlns:r="http://schemas.openxmlformats.org/officeDocument/2006/relationships" r:embed="rId2"/>
        <a:srcRect/>
        <a:stretch>
          <a:fillRect/>
        </a:stretch>
      </xdr:blipFill>
      <xdr:spPr bwMode="auto">
        <a:xfrm>
          <a:off x="0" y="4562475"/>
          <a:ext cx="5295900" cy="3181350"/>
        </a:xfrm>
        <a:prstGeom prst="rect">
          <a:avLst/>
        </a:prstGeom>
        <a:noFill/>
        <a:ln w="9525">
          <a:noFill/>
          <a:miter lim="800000"/>
          <a:headEnd/>
          <a:tailEnd/>
        </a:ln>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6</xdr:col>
      <xdr:colOff>800100</xdr:colOff>
      <xdr:row>24</xdr:row>
      <xdr:rowOff>95250</xdr:rowOff>
    </xdr:to>
    <xdr:pic>
      <xdr:nvPicPr>
        <xdr:cNvPr id="627713" name="Grafik 4"/>
        <xdr:cNvPicPr>
          <a:picLocks noChangeAspect="1"/>
        </xdr:cNvPicPr>
      </xdr:nvPicPr>
      <xdr:blipFill>
        <a:blip xmlns:r="http://schemas.openxmlformats.org/officeDocument/2006/relationships" r:embed="rId1"/>
        <a:srcRect/>
        <a:stretch>
          <a:fillRect/>
        </a:stretch>
      </xdr:blipFill>
      <xdr:spPr bwMode="auto">
        <a:xfrm>
          <a:off x="0" y="0"/>
          <a:ext cx="5886450" cy="3981450"/>
        </a:xfrm>
        <a:prstGeom prst="rect">
          <a:avLst/>
        </a:prstGeom>
        <a:noFill/>
        <a:ln w="9525">
          <a:noFill/>
          <a:miter lim="800000"/>
          <a:headEnd/>
          <a:tailEnd/>
        </a:ln>
      </xdr:spPr>
    </xdr:pic>
    <xdr:clientData/>
  </xdr:twoCellAnchor>
  <xdr:twoCellAnchor editAs="oneCell">
    <xdr:from>
      <xdr:col>0</xdr:col>
      <xdr:colOff>0</xdr:colOff>
      <xdr:row>25</xdr:row>
      <xdr:rowOff>0</xdr:rowOff>
    </xdr:from>
    <xdr:to>
      <xdr:col>6</xdr:col>
      <xdr:colOff>838200</xdr:colOff>
      <xdr:row>50</xdr:row>
      <xdr:rowOff>47625</xdr:rowOff>
    </xdr:to>
    <xdr:pic>
      <xdr:nvPicPr>
        <xdr:cNvPr id="627714" name="Grafik 6"/>
        <xdr:cNvPicPr>
          <a:picLocks noChangeAspect="1"/>
        </xdr:cNvPicPr>
      </xdr:nvPicPr>
      <xdr:blipFill>
        <a:blip xmlns:r="http://schemas.openxmlformats.org/officeDocument/2006/relationships" r:embed="rId2"/>
        <a:srcRect/>
        <a:stretch>
          <a:fillRect/>
        </a:stretch>
      </xdr:blipFill>
      <xdr:spPr bwMode="auto">
        <a:xfrm>
          <a:off x="0" y="4048125"/>
          <a:ext cx="5924550" cy="4095750"/>
        </a:xfrm>
        <a:prstGeom prst="rect">
          <a:avLst/>
        </a:prstGeom>
        <a:noFill/>
        <a:ln w="9525">
          <a:noFill/>
          <a:miter lim="800000"/>
          <a:headEnd/>
          <a:tailEnd/>
        </a:ln>
      </xdr:spPr>
    </xdr:pic>
    <xdr:clientData/>
  </xdr:twoCellAnchor>
  <xdr:twoCellAnchor editAs="oneCell">
    <xdr:from>
      <xdr:col>0</xdr:col>
      <xdr:colOff>19050</xdr:colOff>
      <xdr:row>51</xdr:row>
      <xdr:rowOff>133350</xdr:rowOff>
    </xdr:from>
    <xdr:to>
      <xdr:col>6</xdr:col>
      <xdr:colOff>838200</xdr:colOff>
      <xdr:row>77</xdr:row>
      <xdr:rowOff>123825</xdr:rowOff>
    </xdr:to>
    <xdr:pic>
      <xdr:nvPicPr>
        <xdr:cNvPr id="627715" name="Grafik 7"/>
        <xdr:cNvPicPr>
          <a:picLocks noChangeAspect="1"/>
        </xdr:cNvPicPr>
      </xdr:nvPicPr>
      <xdr:blipFill>
        <a:blip xmlns:r="http://schemas.openxmlformats.org/officeDocument/2006/relationships" r:embed="rId3"/>
        <a:srcRect/>
        <a:stretch>
          <a:fillRect/>
        </a:stretch>
      </xdr:blipFill>
      <xdr:spPr bwMode="auto">
        <a:xfrm>
          <a:off x="19050" y="8391525"/>
          <a:ext cx="5905500" cy="4200525"/>
        </a:xfrm>
        <a:prstGeom prst="rect">
          <a:avLst/>
        </a:prstGeom>
        <a:noFill/>
        <a:ln w="9525">
          <a:noFill/>
          <a:miter lim="800000"/>
          <a:headEnd/>
          <a:tailEnd/>
        </a:ln>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11</xdr:col>
      <xdr:colOff>333375</xdr:colOff>
      <xdr:row>44</xdr:row>
      <xdr:rowOff>28575</xdr:rowOff>
    </xdr:to>
    <xdr:pic>
      <xdr:nvPicPr>
        <xdr:cNvPr id="628737" name="Grafik 3"/>
        <xdr:cNvPicPr>
          <a:picLocks noChangeAspect="1"/>
        </xdr:cNvPicPr>
      </xdr:nvPicPr>
      <xdr:blipFill>
        <a:blip xmlns:r="http://schemas.openxmlformats.org/officeDocument/2006/relationships" r:embed="rId1"/>
        <a:srcRect/>
        <a:stretch>
          <a:fillRect/>
        </a:stretch>
      </xdr:blipFill>
      <xdr:spPr bwMode="auto">
        <a:xfrm>
          <a:off x="0" y="0"/>
          <a:ext cx="9086850" cy="7324725"/>
        </a:xfrm>
        <a:prstGeom prst="rect">
          <a:avLst/>
        </a:prstGeom>
        <a:noFill/>
        <a:ln w="9525">
          <a:noFill/>
          <a:miter lim="800000"/>
          <a:headEnd/>
          <a:tailEnd/>
        </a:ln>
      </xdr:spPr>
    </xdr:pic>
    <xdr:clientData/>
  </xdr:twoCellAnchor>
  <xdr:twoCellAnchor editAs="oneCell">
    <xdr:from>
      <xdr:col>0</xdr:col>
      <xdr:colOff>0</xdr:colOff>
      <xdr:row>45</xdr:row>
      <xdr:rowOff>0</xdr:rowOff>
    </xdr:from>
    <xdr:to>
      <xdr:col>11</xdr:col>
      <xdr:colOff>323850</xdr:colOff>
      <xdr:row>90</xdr:row>
      <xdr:rowOff>28575</xdr:rowOff>
    </xdr:to>
    <xdr:pic>
      <xdr:nvPicPr>
        <xdr:cNvPr id="628738" name="Grafik 4"/>
        <xdr:cNvPicPr>
          <a:picLocks noChangeAspect="1"/>
        </xdr:cNvPicPr>
      </xdr:nvPicPr>
      <xdr:blipFill>
        <a:blip xmlns:r="http://schemas.openxmlformats.org/officeDocument/2006/relationships" r:embed="rId2"/>
        <a:srcRect/>
        <a:stretch>
          <a:fillRect/>
        </a:stretch>
      </xdr:blipFill>
      <xdr:spPr bwMode="auto">
        <a:xfrm>
          <a:off x="0" y="7458075"/>
          <a:ext cx="9077325" cy="7315200"/>
        </a:xfrm>
        <a:prstGeom prst="rect">
          <a:avLst/>
        </a:prstGeom>
        <a:noFill/>
        <a:ln w="9525">
          <a:noFill/>
          <a:miter lim="800000"/>
          <a:headEnd/>
          <a:tailEnd/>
        </a:ln>
      </xdr:spPr>
    </xdr:pic>
    <xdr:clientData/>
  </xdr:twoCellAnchor>
</xdr:wsDr>
</file>

<file path=xl/drawings/drawing9.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6</xdr:col>
      <xdr:colOff>704850</xdr:colOff>
      <xdr:row>25</xdr:row>
      <xdr:rowOff>38100</xdr:rowOff>
    </xdr:to>
    <xdr:pic>
      <xdr:nvPicPr>
        <xdr:cNvPr id="629761" name="Grafik 3"/>
        <xdr:cNvPicPr>
          <a:picLocks noChangeAspect="1"/>
        </xdr:cNvPicPr>
      </xdr:nvPicPr>
      <xdr:blipFill>
        <a:blip xmlns:r="http://schemas.openxmlformats.org/officeDocument/2006/relationships" r:embed="rId1"/>
        <a:srcRect/>
        <a:stretch>
          <a:fillRect/>
        </a:stretch>
      </xdr:blipFill>
      <xdr:spPr bwMode="auto">
        <a:xfrm>
          <a:off x="0" y="0"/>
          <a:ext cx="5334000" cy="4086225"/>
        </a:xfrm>
        <a:prstGeom prst="rect">
          <a:avLst/>
        </a:prstGeom>
        <a:noFill/>
        <a:ln w="9525">
          <a:noFill/>
          <a:miter lim="800000"/>
          <a:headEnd/>
          <a:tailEnd/>
        </a:ln>
      </xdr:spPr>
    </xdr:pic>
    <xdr:clientData/>
  </xdr:twoCellAnchor>
</xdr:wsDr>
</file>

<file path=xl/drawings/drawing10.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6</xdr:col>
      <xdr:colOff>704850</xdr:colOff>
      <xdr:row>21</xdr:row>
      <xdr:rowOff>47625</xdr:rowOff>
    </xdr:to>
    <xdr:pic>
      <xdr:nvPicPr>
        <xdr:cNvPr id="630785" name="Grafik 2"/>
        <xdr:cNvPicPr>
          <a:picLocks noChangeAspect="1"/>
        </xdr:cNvPicPr>
      </xdr:nvPicPr>
      <xdr:blipFill>
        <a:blip xmlns:r="http://schemas.openxmlformats.org/officeDocument/2006/relationships" r:embed="rId1"/>
        <a:srcRect/>
        <a:stretch>
          <a:fillRect/>
        </a:stretch>
      </xdr:blipFill>
      <xdr:spPr bwMode="auto">
        <a:xfrm>
          <a:off x="0" y="0"/>
          <a:ext cx="5334000" cy="3448050"/>
        </a:xfrm>
        <a:prstGeom prst="rect">
          <a:avLst/>
        </a:prstGeom>
        <a:noFill/>
        <a:ln w="9525">
          <a:noFill/>
          <a:miter lim="800000"/>
          <a:headEnd/>
          <a:tailEnd/>
        </a:ln>
      </xdr:spPr>
    </xdr:pic>
    <xdr:clientData/>
  </xdr:twoCellAnchor>
</xdr:wsDr>
</file>

<file path=xl/drawings/drawing1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6</xdr:col>
      <xdr:colOff>733425</xdr:colOff>
      <xdr:row>21</xdr:row>
      <xdr:rowOff>47625</xdr:rowOff>
    </xdr:to>
    <xdr:pic>
      <xdr:nvPicPr>
        <xdr:cNvPr id="631809" name="Grafik 2"/>
        <xdr:cNvPicPr>
          <a:picLocks noChangeAspect="1"/>
        </xdr:cNvPicPr>
      </xdr:nvPicPr>
      <xdr:blipFill>
        <a:blip xmlns:r="http://schemas.openxmlformats.org/officeDocument/2006/relationships" r:embed="rId1"/>
        <a:srcRect/>
        <a:stretch>
          <a:fillRect/>
        </a:stretch>
      </xdr:blipFill>
      <xdr:spPr bwMode="auto">
        <a:xfrm>
          <a:off x="0" y="0"/>
          <a:ext cx="5362575" cy="3448050"/>
        </a:xfrm>
        <a:prstGeom prst="rect">
          <a:avLst/>
        </a:prstGeom>
        <a:noFill/>
        <a:ln w="9525">
          <a:noFill/>
          <a:miter lim="800000"/>
          <a:headEnd/>
          <a:tailEnd/>
        </a:ln>
      </xdr:spPr>
    </xdr:pic>
    <xdr:clientData/>
  </xdr:twoCellAnchor>
</xdr:wsDr>
</file>

<file path=xl/drawings/drawing12.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6</xdr:col>
      <xdr:colOff>695325</xdr:colOff>
      <xdr:row>21</xdr:row>
      <xdr:rowOff>57150</xdr:rowOff>
    </xdr:to>
    <xdr:pic>
      <xdr:nvPicPr>
        <xdr:cNvPr id="632833" name="Grafik 2"/>
        <xdr:cNvPicPr>
          <a:picLocks noChangeAspect="1"/>
        </xdr:cNvPicPr>
      </xdr:nvPicPr>
      <xdr:blipFill>
        <a:blip xmlns:r="http://schemas.openxmlformats.org/officeDocument/2006/relationships" r:embed="rId1"/>
        <a:srcRect/>
        <a:stretch>
          <a:fillRect/>
        </a:stretch>
      </xdr:blipFill>
      <xdr:spPr bwMode="auto">
        <a:xfrm>
          <a:off x="0" y="0"/>
          <a:ext cx="5324475" cy="3457575"/>
        </a:xfrm>
        <a:prstGeom prst="rect">
          <a:avLst/>
        </a:prstGeom>
        <a:noFill/>
        <a:ln w="9525">
          <a:noFill/>
          <a:miter lim="800000"/>
          <a:headEnd/>
          <a:tailEnd/>
        </a:ln>
      </xdr:spPr>
    </xdr:pic>
    <xdr:clientData/>
  </xdr:twoCellAnchor>
</xdr:wsDr>
</file>

<file path=xl/drawings/drawing13.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6</xdr:col>
      <xdr:colOff>714375</xdr:colOff>
      <xdr:row>21</xdr:row>
      <xdr:rowOff>47625</xdr:rowOff>
    </xdr:to>
    <xdr:pic>
      <xdr:nvPicPr>
        <xdr:cNvPr id="633857" name="Grafik 2"/>
        <xdr:cNvPicPr>
          <a:picLocks noChangeAspect="1"/>
        </xdr:cNvPicPr>
      </xdr:nvPicPr>
      <xdr:blipFill>
        <a:blip xmlns:r="http://schemas.openxmlformats.org/officeDocument/2006/relationships" r:embed="rId1"/>
        <a:srcRect/>
        <a:stretch>
          <a:fillRect/>
        </a:stretch>
      </xdr:blipFill>
      <xdr:spPr bwMode="auto">
        <a:xfrm>
          <a:off x="0" y="0"/>
          <a:ext cx="5343525" cy="3448050"/>
        </a:xfrm>
        <a:prstGeom prst="rect">
          <a:avLst/>
        </a:prstGeom>
        <a:noFill/>
        <a:ln w="9525">
          <a:noFill/>
          <a:miter lim="800000"/>
          <a:headEnd/>
          <a:tailEnd/>
        </a:ln>
      </xdr:spPr>
    </xdr:pic>
    <xdr:clientData/>
  </xdr:twoCellAnchor>
</xdr:wsDr>
</file>

<file path=xl/drawings/drawing14.xml><?xml version="1.0" encoding="utf-8"?>
<xdr:wsDr xmlns:xdr="http://schemas.openxmlformats.org/drawingml/2006/spreadsheetDrawing" xmlns:a="http://schemas.openxmlformats.org/drawingml/2006/main">
  <xdr:twoCellAnchor editAs="oneCell">
    <xdr:from>
      <xdr:col>0</xdr:col>
      <xdr:colOff>0</xdr:colOff>
      <xdr:row>1</xdr:row>
      <xdr:rowOff>0</xdr:rowOff>
    </xdr:from>
    <xdr:to>
      <xdr:col>6</xdr:col>
      <xdr:colOff>733425</xdr:colOff>
      <xdr:row>27</xdr:row>
      <xdr:rowOff>28575</xdr:rowOff>
    </xdr:to>
    <xdr:pic>
      <xdr:nvPicPr>
        <xdr:cNvPr id="634881" name="Grafik 3"/>
        <xdr:cNvPicPr>
          <a:picLocks noChangeAspect="1"/>
        </xdr:cNvPicPr>
      </xdr:nvPicPr>
      <xdr:blipFill>
        <a:blip xmlns:r="http://schemas.openxmlformats.org/officeDocument/2006/relationships" r:embed="rId1"/>
        <a:srcRect/>
        <a:stretch>
          <a:fillRect/>
        </a:stretch>
      </xdr:blipFill>
      <xdr:spPr bwMode="auto">
        <a:xfrm>
          <a:off x="0" y="161925"/>
          <a:ext cx="5362575" cy="4238625"/>
        </a:xfrm>
        <a:prstGeom prst="rect">
          <a:avLst/>
        </a:prstGeom>
        <a:noFill/>
        <a:ln w="9525">
          <a:noFill/>
          <a:miter lim="800000"/>
          <a:headEnd/>
          <a:tailEnd/>
        </a:ln>
      </xdr:spPr>
    </xdr:pic>
    <xdr:clientData/>
  </xdr:twoCellAnchor>
  <xdr:twoCellAnchor editAs="oneCell">
    <xdr:from>
      <xdr:col>0</xdr:col>
      <xdr:colOff>0</xdr:colOff>
      <xdr:row>28</xdr:row>
      <xdr:rowOff>0</xdr:rowOff>
    </xdr:from>
    <xdr:to>
      <xdr:col>6</xdr:col>
      <xdr:colOff>733425</xdr:colOff>
      <xdr:row>54</xdr:row>
      <xdr:rowOff>9525</xdr:rowOff>
    </xdr:to>
    <xdr:pic>
      <xdr:nvPicPr>
        <xdr:cNvPr id="634882" name="Grafik 4"/>
        <xdr:cNvPicPr>
          <a:picLocks noChangeAspect="1"/>
        </xdr:cNvPicPr>
      </xdr:nvPicPr>
      <xdr:blipFill>
        <a:blip xmlns:r="http://schemas.openxmlformats.org/officeDocument/2006/relationships" r:embed="rId2"/>
        <a:srcRect/>
        <a:stretch>
          <a:fillRect/>
        </a:stretch>
      </xdr:blipFill>
      <xdr:spPr bwMode="auto">
        <a:xfrm>
          <a:off x="0" y="4533900"/>
          <a:ext cx="5362575" cy="4219575"/>
        </a:xfrm>
        <a:prstGeom prst="rect">
          <a:avLst/>
        </a:prstGeom>
        <a:noFill/>
        <a:ln w="9525">
          <a:noFill/>
          <a:miter lim="800000"/>
          <a:headEnd/>
          <a:tailEnd/>
        </a:ln>
      </xdr:spPr>
    </xdr:pic>
    <xdr:clientData/>
  </xdr:twoCellAnchor>
</xdr:wsDr>
</file>

<file path=xl/drawings/drawing15.xml><?xml version="1.0" encoding="utf-8"?>
<xdr:wsDr xmlns:xdr="http://schemas.openxmlformats.org/drawingml/2006/spreadsheetDrawing" xmlns:a="http://schemas.openxmlformats.org/drawingml/2006/main">
  <xdr:twoCellAnchor editAs="oneCell">
    <xdr:from>
      <xdr:col>0</xdr:col>
      <xdr:colOff>0</xdr:colOff>
      <xdr:row>3</xdr:row>
      <xdr:rowOff>0</xdr:rowOff>
    </xdr:from>
    <xdr:to>
      <xdr:col>6</xdr:col>
      <xdr:colOff>723900</xdr:colOff>
      <xdr:row>31</xdr:row>
      <xdr:rowOff>85725</xdr:rowOff>
    </xdr:to>
    <xdr:pic>
      <xdr:nvPicPr>
        <xdr:cNvPr id="635905" name="Grafik 2"/>
        <xdr:cNvPicPr>
          <a:picLocks noChangeAspect="1"/>
        </xdr:cNvPicPr>
      </xdr:nvPicPr>
      <xdr:blipFill>
        <a:blip xmlns:r="http://schemas.openxmlformats.org/officeDocument/2006/relationships" r:embed="rId1"/>
        <a:srcRect/>
        <a:stretch>
          <a:fillRect/>
        </a:stretch>
      </xdr:blipFill>
      <xdr:spPr bwMode="auto">
        <a:xfrm>
          <a:off x="0" y="552450"/>
          <a:ext cx="5619750" cy="4619625"/>
        </a:xfrm>
        <a:prstGeom prst="rect">
          <a:avLst/>
        </a:prstGeom>
        <a:noFill/>
        <a:ln w="9525">
          <a:noFill/>
          <a:miter lim="800000"/>
          <a:headEnd/>
          <a:tailEnd/>
        </a:ln>
      </xdr:spPr>
    </xdr:pic>
    <xdr:clientData/>
  </xdr:twoCellAnchor>
</xdr:wsDr>
</file>

<file path=xl/drawings/drawing16.xml><?xml version="1.0" encoding="utf-8"?>
<xdr:wsDr xmlns:xdr="http://schemas.openxmlformats.org/drawingml/2006/spreadsheetDrawing" xmlns:a="http://schemas.openxmlformats.org/drawingml/2006/main">
  <xdr:twoCellAnchor editAs="oneCell">
    <xdr:from>
      <xdr:col>0</xdr:col>
      <xdr:colOff>0</xdr:colOff>
      <xdr:row>3</xdr:row>
      <xdr:rowOff>0</xdr:rowOff>
    </xdr:from>
    <xdr:to>
      <xdr:col>6</xdr:col>
      <xdr:colOff>714375</xdr:colOff>
      <xdr:row>31</xdr:row>
      <xdr:rowOff>85725</xdr:rowOff>
    </xdr:to>
    <xdr:pic>
      <xdr:nvPicPr>
        <xdr:cNvPr id="636929" name="Grafik 2"/>
        <xdr:cNvPicPr>
          <a:picLocks noChangeAspect="1"/>
        </xdr:cNvPicPr>
      </xdr:nvPicPr>
      <xdr:blipFill>
        <a:blip xmlns:r="http://schemas.openxmlformats.org/officeDocument/2006/relationships" r:embed="rId1"/>
        <a:srcRect/>
        <a:stretch>
          <a:fillRect/>
        </a:stretch>
      </xdr:blipFill>
      <xdr:spPr bwMode="auto">
        <a:xfrm>
          <a:off x="0" y="552450"/>
          <a:ext cx="5429250" cy="4619625"/>
        </a:xfrm>
        <a:prstGeom prst="rect">
          <a:avLst/>
        </a:prstGeom>
        <a:noFill/>
        <a:ln w="9525">
          <a:noFill/>
          <a:miter lim="800000"/>
          <a:headEnd/>
          <a:tailEnd/>
        </a:ln>
      </xdr:spPr>
    </xdr:pic>
    <xdr:clientData/>
  </xdr:twoCellAnchor>
</xdr:wsDr>
</file>

<file path=xl/drawings/drawing17.xml><?xml version="1.0" encoding="utf-8"?>
<xdr:wsDr xmlns:xdr="http://schemas.openxmlformats.org/drawingml/2006/spreadsheetDrawing" xmlns:a="http://schemas.openxmlformats.org/drawingml/2006/main">
  <xdr:twoCellAnchor editAs="oneCell">
    <xdr:from>
      <xdr:col>0</xdr:col>
      <xdr:colOff>0</xdr:colOff>
      <xdr:row>25</xdr:row>
      <xdr:rowOff>0</xdr:rowOff>
    </xdr:from>
    <xdr:to>
      <xdr:col>6</xdr:col>
      <xdr:colOff>704850</xdr:colOff>
      <xdr:row>47</xdr:row>
      <xdr:rowOff>123825</xdr:rowOff>
    </xdr:to>
    <xdr:pic>
      <xdr:nvPicPr>
        <xdr:cNvPr id="637953" name="Grafik 4"/>
        <xdr:cNvPicPr>
          <a:picLocks noChangeAspect="1"/>
        </xdr:cNvPicPr>
      </xdr:nvPicPr>
      <xdr:blipFill>
        <a:blip xmlns:r="http://schemas.openxmlformats.org/officeDocument/2006/relationships" r:embed="rId1"/>
        <a:srcRect/>
        <a:stretch>
          <a:fillRect/>
        </a:stretch>
      </xdr:blipFill>
      <xdr:spPr bwMode="auto">
        <a:xfrm>
          <a:off x="0" y="4048125"/>
          <a:ext cx="5334000" cy="3686175"/>
        </a:xfrm>
        <a:prstGeom prst="rect">
          <a:avLst/>
        </a:prstGeom>
        <a:noFill/>
        <a:ln w="9525">
          <a:noFill/>
          <a:miter lim="800000"/>
          <a:headEnd/>
          <a:tailEnd/>
        </a:ln>
      </xdr:spPr>
    </xdr:pic>
    <xdr:clientData/>
  </xdr:twoCellAnchor>
  <xdr:twoCellAnchor editAs="oneCell">
    <xdr:from>
      <xdr:col>0</xdr:col>
      <xdr:colOff>0</xdr:colOff>
      <xdr:row>0</xdr:row>
      <xdr:rowOff>0</xdr:rowOff>
    </xdr:from>
    <xdr:to>
      <xdr:col>6</xdr:col>
      <xdr:colOff>704850</xdr:colOff>
      <xdr:row>22</xdr:row>
      <xdr:rowOff>142875</xdr:rowOff>
    </xdr:to>
    <xdr:pic>
      <xdr:nvPicPr>
        <xdr:cNvPr id="637954" name="Grafik 5"/>
        <xdr:cNvPicPr>
          <a:picLocks noChangeAspect="1"/>
        </xdr:cNvPicPr>
      </xdr:nvPicPr>
      <xdr:blipFill>
        <a:blip xmlns:r="http://schemas.openxmlformats.org/officeDocument/2006/relationships" r:embed="rId2"/>
        <a:srcRect/>
        <a:stretch>
          <a:fillRect/>
        </a:stretch>
      </xdr:blipFill>
      <xdr:spPr bwMode="auto">
        <a:xfrm>
          <a:off x="0" y="0"/>
          <a:ext cx="5334000" cy="3705225"/>
        </a:xfrm>
        <a:prstGeom prst="rect">
          <a:avLst/>
        </a:prstGeom>
        <a:noFill/>
        <a:ln w="9525">
          <a:noFill/>
          <a:miter lim="800000"/>
          <a:headEnd/>
          <a:tailEnd/>
        </a:ln>
      </xdr:spPr>
    </xdr:pic>
    <xdr:clientData/>
  </xdr:twoCellAnchor>
</xdr:wsDr>
</file>

<file path=xl/drawings/drawing18.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6</xdr:col>
      <xdr:colOff>695325</xdr:colOff>
      <xdr:row>22</xdr:row>
      <xdr:rowOff>142875</xdr:rowOff>
    </xdr:to>
    <xdr:pic>
      <xdr:nvPicPr>
        <xdr:cNvPr id="638977" name="Grafik 3"/>
        <xdr:cNvPicPr>
          <a:picLocks noChangeAspect="1"/>
        </xdr:cNvPicPr>
      </xdr:nvPicPr>
      <xdr:blipFill>
        <a:blip xmlns:r="http://schemas.openxmlformats.org/officeDocument/2006/relationships" r:embed="rId1"/>
        <a:srcRect/>
        <a:stretch>
          <a:fillRect/>
        </a:stretch>
      </xdr:blipFill>
      <xdr:spPr bwMode="auto">
        <a:xfrm>
          <a:off x="0" y="0"/>
          <a:ext cx="5324475" cy="3705225"/>
        </a:xfrm>
        <a:prstGeom prst="rect">
          <a:avLst/>
        </a:prstGeom>
        <a:noFill/>
        <a:ln w="9525">
          <a:noFill/>
          <a:miter lim="800000"/>
          <a:headEnd/>
          <a:tailEnd/>
        </a:ln>
      </xdr:spPr>
    </xdr:pic>
    <xdr:clientData/>
  </xdr:twoCellAnchor>
  <xdr:twoCellAnchor editAs="oneCell">
    <xdr:from>
      <xdr:col>0</xdr:col>
      <xdr:colOff>0</xdr:colOff>
      <xdr:row>24</xdr:row>
      <xdr:rowOff>0</xdr:rowOff>
    </xdr:from>
    <xdr:to>
      <xdr:col>6</xdr:col>
      <xdr:colOff>723900</xdr:colOff>
      <xdr:row>46</xdr:row>
      <xdr:rowOff>123825</xdr:rowOff>
    </xdr:to>
    <xdr:pic>
      <xdr:nvPicPr>
        <xdr:cNvPr id="638978" name="Grafik 4"/>
        <xdr:cNvPicPr>
          <a:picLocks noChangeAspect="1"/>
        </xdr:cNvPicPr>
      </xdr:nvPicPr>
      <xdr:blipFill>
        <a:blip xmlns:r="http://schemas.openxmlformats.org/officeDocument/2006/relationships" r:embed="rId2"/>
        <a:srcRect/>
        <a:stretch>
          <a:fillRect/>
        </a:stretch>
      </xdr:blipFill>
      <xdr:spPr bwMode="auto">
        <a:xfrm>
          <a:off x="0" y="3886200"/>
          <a:ext cx="5353050" cy="3686175"/>
        </a:xfrm>
        <a:prstGeom prst="rect">
          <a:avLst/>
        </a:prstGeom>
        <a:noFill/>
        <a:ln w="9525">
          <a:noFill/>
          <a:miter lim="800000"/>
          <a:headEnd/>
          <a:tailEnd/>
        </a:ln>
      </xdr:spPr>
    </xdr:pic>
    <xdr:clientData/>
  </xdr:twoCellAnchor>
</xdr:wsDr>
</file>

<file path=xl/drawings/drawing19.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7</xdr:col>
      <xdr:colOff>447675</xdr:colOff>
      <xdr:row>23</xdr:row>
      <xdr:rowOff>133350</xdr:rowOff>
    </xdr:to>
    <xdr:pic>
      <xdr:nvPicPr>
        <xdr:cNvPr id="640001" name="Grafik 5"/>
        <xdr:cNvPicPr>
          <a:picLocks noChangeAspect="1"/>
        </xdr:cNvPicPr>
      </xdr:nvPicPr>
      <xdr:blipFill>
        <a:blip xmlns:r="http://schemas.openxmlformats.org/officeDocument/2006/relationships" r:embed="rId1"/>
        <a:srcRect/>
        <a:stretch>
          <a:fillRect/>
        </a:stretch>
      </xdr:blipFill>
      <xdr:spPr bwMode="auto">
        <a:xfrm>
          <a:off x="0" y="0"/>
          <a:ext cx="5781675" cy="3857625"/>
        </a:xfrm>
        <a:prstGeom prst="rect">
          <a:avLst/>
        </a:prstGeom>
        <a:noFill/>
        <a:ln w="9525">
          <a:noFill/>
          <a:miter lim="800000"/>
          <a:headEnd/>
          <a:tailEnd/>
        </a:ln>
      </xdr:spPr>
    </xdr:pic>
    <xdr:clientData/>
  </xdr:twoCellAnchor>
  <xdr:twoCellAnchor editAs="oneCell">
    <xdr:from>
      <xdr:col>0</xdr:col>
      <xdr:colOff>0</xdr:colOff>
      <xdr:row>25</xdr:row>
      <xdr:rowOff>0</xdr:rowOff>
    </xdr:from>
    <xdr:to>
      <xdr:col>7</xdr:col>
      <xdr:colOff>447675</xdr:colOff>
      <xdr:row>48</xdr:row>
      <xdr:rowOff>142875</xdr:rowOff>
    </xdr:to>
    <xdr:pic>
      <xdr:nvPicPr>
        <xdr:cNvPr id="640002" name="Grafik 6"/>
        <xdr:cNvPicPr>
          <a:picLocks noChangeAspect="1"/>
        </xdr:cNvPicPr>
      </xdr:nvPicPr>
      <xdr:blipFill>
        <a:blip xmlns:r="http://schemas.openxmlformats.org/officeDocument/2006/relationships" r:embed="rId2"/>
        <a:srcRect/>
        <a:stretch>
          <a:fillRect/>
        </a:stretch>
      </xdr:blipFill>
      <xdr:spPr bwMode="auto">
        <a:xfrm>
          <a:off x="0" y="4048125"/>
          <a:ext cx="5781675" cy="3867150"/>
        </a:xfrm>
        <a:prstGeom prst="rect">
          <a:avLst/>
        </a:prstGeom>
        <a:noFill/>
        <a:ln w="9525">
          <a:noFill/>
          <a:miter lim="800000"/>
          <a:headEnd/>
          <a:tailEnd/>
        </a:ln>
      </xdr:spPr>
    </xdr:pic>
    <xdr:clientData/>
  </xdr:twoCellAnchor>
  <xdr:twoCellAnchor editAs="oneCell">
    <xdr:from>
      <xdr:col>0</xdr:col>
      <xdr:colOff>0</xdr:colOff>
      <xdr:row>59</xdr:row>
      <xdr:rowOff>0</xdr:rowOff>
    </xdr:from>
    <xdr:to>
      <xdr:col>7</xdr:col>
      <xdr:colOff>447675</xdr:colOff>
      <xdr:row>82</xdr:row>
      <xdr:rowOff>123825</xdr:rowOff>
    </xdr:to>
    <xdr:pic>
      <xdr:nvPicPr>
        <xdr:cNvPr id="640003" name="Grafik 8"/>
        <xdr:cNvPicPr>
          <a:picLocks noChangeAspect="1"/>
        </xdr:cNvPicPr>
      </xdr:nvPicPr>
      <xdr:blipFill>
        <a:blip xmlns:r="http://schemas.openxmlformats.org/officeDocument/2006/relationships" r:embed="rId3"/>
        <a:srcRect/>
        <a:stretch>
          <a:fillRect/>
        </a:stretch>
      </xdr:blipFill>
      <xdr:spPr bwMode="auto">
        <a:xfrm>
          <a:off x="0" y="9553575"/>
          <a:ext cx="5781675" cy="3848100"/>
        </a:xfrm>
        <a:prstGeom prst="rect">
          <a:avLst/>
        </a:prstGeom>
        <a:noFill/>
        <a:ln w="9525">
          <a:noFill/>
          <a:miter lim="800000"/>
          <a:headEnd/>
          <a:tailEnd/>
        </a:ln>
      </xdr:spPr>
    </xdr:pic>
    <xdr:clientData/>
  </xdr:twoCellAnchor>
  <xdr:twoCellAnchor editAs="oneCell">
    <xdr:from>
      <xdr:col>0</xdr:col>
      <xdr:colOff>9525</xdr:colOff>
      <xdr:row>84</xdr:row>
      <xdr:rowOff>114300</xdr:rowOff>
    </xdr:from>
    <xdr:to>
      <xdr:col>7</xdr:col>
      <xdr:colOff>466725</xdr:colOff>
      <xdr:row>108</xdr:row>
      <xdr:rowOff>76200</xdr:rowOff>
    </xdr:to>
    <xdr:pic>
      <xdr:nvPicPr>
        <xdr:cNvPr id="640004" name="Grafik 9"/>
        <xdr:cNvPicPr>
          <a:picLocks noChangeAspect="1"/>
        </xdr:cNvPicPr>
      </xdr:nvPicPr>
      <xdr:blipFill>
        <a:blip xmlns:r="http://schemas.openxmlformats.org/officeDocument/2006/relationships" r:embed="rId4"/>
        <a:srcRect/>
        <a:stretch>
          <a:fillRect/>
        </a:stretch>
      </xdr:blipFill>
      <xdr:spPr bwMode="auto">
        <a:xfrm>
          <a:off x="9525" y="13716000"/>
          <a:ext cx="5791200" cy="3848100"/>
        </a:xfrm>
        <a:prstGeom prst="rect">
          <a:avLst/>
        </a:prstGeom>
        <a:noFill/>
        <a:ln w="9525">
          <a:noFill/>
          <a:miter lim="800000"/>
          <a:headEnd/>
          <a:tailEnd/>
        </a:ln>
      </xdr:spPr>
    </xdr:pic>
    <xdr:clientData/>
  </xdr:twoCellAnchor>
</xdr:wsDr>
</file>

<file path=xl/drawings/drawing20.xml><?xml version="1.0" encoding="utf-8"?>
<xdr:wsDr xmlns:xdr="http://schemas.openxmlformats.org/drawingml/2006/spreadsheetDrawing" xmlns:a="http://schemas.openxmlformats.org/drawingml/2006/main">
  <xdr:twoCellAnchor editAs="oneCell">
    <xdr:from>
      <xdr:col>0</xdr:col>
      <xdr:colOff>0</xdr:colOff>
      <xdr:row>1</xdr:row>
      <xdr:rowOff>0</xdr:rowOff>
    </xdr:from>
    <xdr:to>
      <xdr:col>7</xdr:col>
      <xdr:colOff>361950</xdr:colOff>
      <xdr:row>24</xdr:row>
      <xdr:rowOff>123825</xdr:rowOff>
    </xdr:to>
    <xdr:pic>
      <xdr:nvPicPr>
        <xdr:cNvPr id="641025" name="Grafik 4"/>
        <xdr:cNvPicPr>
          <a:picLocks noChangeAspect="1"/>
        </xdr:cNvPicPr>
      </xdr:nvPicPr>
      <xdr:blipFill>
        <a:blip xmlns:r="http://schemas.openxmlformats.org/officeDocument/2006/relationships" r:embed="rId1"/>
        <a:srcRect/>
        <a:stretch>
          <a:fillRect/>
        </a:stretch>
      </xdr:blipFill>
      <xdr:spPr bwMode="auto">
        <a:xfrm>
          <a:off x="0" y="161925"/>
          <a:ext cx="5695950" cy="3848100"/>
        </a:xfrm>
        <a:prstGeom prst="rect">
          <a:avLst/>
        </a:prstGeom>
        <a:noFill/>
        <a:ln w="9525">
          <a:noFill/>
          <a:miter lim="800000"/>
          <a:headEnd/>
          <a:tailEnd/>
        </a:ln>
      </xdr:spPr>
    </xdr:pic>
    <xdr:clientData/>
  </xdr:twoCellAnchor>
  <xdr:twoCellAnchor editAs="oneCell">
    <xdr:from>
      <xdr:col>0</xdr:col>
      <xdr:colOff>0</xdr:colOff>
      <xdr:row>25</xdr:row>
      <xdr:rowOff>0</xdr:rowOff>
    </xdr:from>
    <xdr:to>
      <xdr:col>7</xdr:col>
      <xdr:colOff>371475</xdr:colOff>
      <xdr:row>48</xdr:row>
      <xdr:rowOff>114300</xdr:rowOff>
    </xdr:to>
    <xdr:pic>
      <xdr:nvPicPr>
        <xdr:cNvPr id="641026" name="Grafik 5"/>
        <xdr:cNvPicPr>
          <a:picLocks noChangeAspect="1"/>
        </xdr:cNvPicPr>
      </xdr:nvPicPr>
      <xdr:blipFill>
        <a:blip xmlns:r="http://schemas.openxmlformats.org/officeDocument/2006/relationships" r:embed="rId2"/>
        <a:srcRect/>
        <a:stretch>
          <a:fillRect/>
        </a:stretch>
      </xdr:blipFill>
      <xdr:spPr bwMode="auto">
        <a:xfrm>
          <a:off x="0" y="4048125"/>
          <a:ext cx="5705475" cy="3838575"/>
        </a:xfrm>
        <a:prstGeom prst="rect">
          <a:avLst/>
        </a:prstGeom>
        <a:noFill/>
        <a:ln w="9525">
          <a:noFill/>
          <a:miter lim="800000"/>
          <a:headEnd/>
          <a:tailEnd/>
        </a:ln>
      </xdr:spPr>
    </xdr:pic>
    <xdr:clientData/>
  </xdr:twoCellAnchor>
  <xdr:twoCellAnchor editAs="oneCell">
    <xdr:from>
      <xdr:col>0</xdr:col>
      <xdr:colOff>0</xdr:colOff>
      <xdr:row>59</xdr:row>
      <xdr:rowOff>0</xdr:rowOff>
    </xdr:from>
    <xdr:to>
      <xdr:col>7</xdr:col>
      <xdr:colOff>381000</xdr:colOff>
      <xdr:row>82</xdr:row>
      <xdr:rowOff>114300</xdr:rowOff>
    </xdr:to>
    <xdr:pic>
      <xdr:nvPicPr>
        <xdr:cNvPr id="641027" name="Grafik 6"/>
        <xdr:cNvPicPr>
          <a:picLocks noChangeAspect="1"/>
        </xdr:cNvPicPr>
      </xdr:nvPicPr>
      <xdr:blipFill>
        <a:blip xmlns:r="http://schemas.openxmlformats.org/officeDocument/2006/relationships" r:embed="rId3"/>
        <a:srcRect/>
        <a:stretch>
          <a:fillRect/>
        </a:stretch>
      </xdr:blipFill>
      <xdr:spPr bwMode="auto">
        <a:xfrm>
          <a:off x="0" y="9553575"/>
          <a:ext cx="5715000" cy="3838575"/>
        </a:xfrm>
        <a:prstGeom prst="rect">
          <a:avLst/>
        </a:prstGeom>
        <a:noFill/>
        <a:ln w="9525">
          <a:noFill/>
          <a:miter lim="800000"/>
          <a:headEnd/>
          <a:tailEnd/>
        </a:ln>
      </xdr:spPr>
    </xdr:pic>
    <xdr:clientData/>
  </xdr:twoCellAnchor>
</xdr:wsDr>
</file>

<file path=xl/drawings/drawing2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7</xdr:col>
      <xdr:colOff>276225</xdr:colOff>
      <xdr:row>22</xdr:row>
      <xdr:rowOff>38100</xdr:rowOff>
    </xdr:to>
    <xdr:pic>
      <xdr:nvPicPr>
        <xdr:cNvPr id="642049" name="Grafik 2"/>
        <xdr:cNvPicPr>
          <a:picLocks noChangeAspect="1"/>
        </xdr:cNvPicPr>
      </xdr:nvPicPr>
      <xdr:blipFill>
        <a:blip xmlns:r="http://schemas.openxmlformats.org/officeDocument/2006/relationships" r:embed="rId1"/>
        <a:srcRect/>
        <a:stretch>
          <a:fillRect/>
        </a:stretch>
      </xdr:blipFill>
      <xdr:spPr bwMode="auto">
        <a:xfrm>
          <a:off x="0" y="0"/>
          <a:ext cx="5610225" cy="3600450"/>
        </a:xfrm>
        <a:prstGeom prst="rect">
          <a:avLst/>
        </a:prstGeom>
        <a:noFill/>
        <a:ln w="9525">
          <a:noFill/>
          <a:miter lim="800000"/>
          <a:headEnd/>
          <a:tailEnd/>
        </a:ln>
      </xdr:spPr>
    </xdr:pic>
    <xdr:clientData/>
  </xdr:twoCellAnchor>
</xdr:wsDr>
</file>

<file path=xl/drawings/drawing22.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7</xdr:col>
      <xdr:colOff>533400</xdr:colOff>
      <xdr:row>21</xdr:row>
      <xdr:rowOff>28575</xdr:rowOff>
    </xdr:to>
    <xdr:pic>
      <xdr:nvPicPr>
        <xdr:cNvPr id="643073" name="Grafik 4"/>
        <xdr:cNvPicPr>
          <a:picLocks noChangeAspect="1"/>
        </xdr:cNvPicPr>
      </xdr:nvPicPr>
      <xdr:blipFill>
        <a:blip xmlns:r="http://schemas.openxmlformats.org/officeDocument/2006/relationships" r:embed="rId1"/>
        <a:srcRect/>
        <a:stretch>
          <a:fillRect/>
        </a:stretch>
      </xdr:blipFill>
      <xdr:spPr bwMode="auto">
        <a:xfrm>
          <a:off x="0" y="0"/>
          <a:ext cx="5867400" cy="3429000"/>
        </a:xfrm>
        <a:prstGeom prst="rect">
          <a:avLst/>
        </a:prstGeom>
        <a:noFill/>
        <a:ln w="9525">
          <a:noFill/>
          <a:miter lim="800000"/>
          <a:headEnd/>
          <a:tailEnd/>
        </a:ln>
      </xdr:spPr>
    </xdr:pic>
    <xdr:clientData/>
  </xdr:twoCellAnchor>
  <xdr:twoCellAnchor editAs="oneCell">
    <xdr:from>
      <xdr:col>0</xdr:col>
      <xdr:colOff>0</xdr:colOff>
      <xdr:row>21</xdr:row>
      <xdr:rowOff>0</xdr:rowOff>
    </xdr:from>
    <xdr:to>
      <xdr:col>7</xdr:col>
      <xdr:colOff>495300</xdr:colOff>
      <xdr:row>38</xdr:row>
      <xdr:rowOff>38100</xdr:rowOff>
    </xdr:to>
    <xdr:pic>
      <xdr:nvPicPr>
        <xdr:cNvPr id="643074" name="Grafik 5"/>
        <xdr:cNvPicPr>
          <a:picLocks noChangeAspect="1"/>
        </xdr:cNvPicPr>
      </xdr:nvPicPr>
      <xdr:blipFill>
        <a:blip xmlns:r="http://schemas.openxmlformats.org/officeDocument/2006/relationships" r:embed="rId2"/>
        <a:srcRect/>
        <a:stretch>
          <a:fillRect/>
        </a:stretch>
      </xdr:blipFill>
      <xdr:spPr bwMode="auto">
        <a:xfrm>
          <a:off x="0" y="3400425"/>
          <a:ext cx="5829300" cy="2790825"/>
        </a:xfrm>
        <a:prstGeom prst="rect">
          <a:avLst/>
        </a:prstGeom>
        <a:noFill/>
        <a:ln w="9525">
          <a:noFill/>
          <a:miter lim="800000"/>
          <a:headEnd/>
          <a:tailEnd/>
        </a:ln>
      </xdr:spPr>
    </xdr:pic>
    <xdr:clientData/>
  </xdr:twoCellAnchor>
  <xdr:twoCellAnchor editAs="oneCell">
    <xdr:from>
      <xdr:col>0</xdr:col>
      <xdr:colOff>0</xdr:colOff>
      <xdr:row>39</xdr:row>
      <xdr:rowOff>0</xdr:rowOff>
    </xdr:from>
    <xdr:to>
      <xdr:col>7</xdr:col>
      <xdr:colOff>476250</xdr:colOff>
      <xdr:row>55</xdr:row>
      <xdr:rowOff>123825</xdr:rowOff>
    </xdr:to>
    <xdr:pic>
      <xdr:nvPicPr>
        <xdr:cNvPr id="643075" name="Grafik 6"/>
        <xdr:cNvPicPr>
          <a:picLocks noChangeAspect="1"/>
        </xdr:cNvPicPr>
      </xdr:nvPicPr>
      <xdr:blipFill>
        <a:blip xmlns:r="http://schemas.openxmlformats.org/officeDocument/2006/relationships" r:embed="rId3"/>
        <a:srcRect/>
        <a:stretch>
          <a:fillRect/>
        </a:stretch>
      </xdr:blipFill>
      <xdr:spPr bwMode="auto">
        <a:xfrm>
          <a:off x="0" y="6315075"/>
          <a:ext cx="5810250" cy="2695575"/>
        </a:xfrm>
        <a:prstGeom prst="rect">
          <a:avLst/>
        </a:prstGeom>
        <a:noFill/>
        <a:ln w="9525">
          <a:noFill/>
          <a:miter lim="800000"/>
          <a:headEnd/>
          <a:tailEnd/>
        </a:ln>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C:\Users\haas_helfrich-d\AppData\Local\Microsoft\Windows\Temporary%20Internet%20Files\Content.Outlook\MF6A9P5O\Grafiktabellen%20Vorbereitung%202013\R1%20Jahr,%20Grafik%202.1%20Gesamtzahlen%20GH%202013.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SV-FS-04\Vol_b\G-VB\G-VB-Daten\VB-5\VB-52\VB-52-Daten\Statistik-Shop\Reihe1_Jahr\2005%20vorl&#228;ufig\1%20Spezialhandel\R1%20Jahr,%20Grafik%201.1%20Gesamtzahlen%202005%20V.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C:\G-VB\G-VB-Daten\VB-3\VB-46\Presse\PRESSETABELLE_NACH_RAHN_Stand_28.1.05_Gr&#252;ber.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SV-FS-04\VOL_B\G-VB\G-VB-Daten\VB-3\VB-46\Presse\PRESSETABELLE_NACH_RAHN_Stand_28.1.05_Gr&#252;ber.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SV-FS-04\VOL_B\G-VB\G-VB-Daten\VB-3\VB-46\_Fachserie%207\R1_Monat_2006-mit_vorl&#228;ufigen_Ergebnissen_2005\R1%20Monat%202006%20S-47%20Tab%207-1.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SV-FS-04\Vol_b\G-VB\G-VB-Daten\VB-5\VB-52\VB-52-Daten\Statistik-Shop\Reihe1_Monat\2005\01\R1%20Monat%202005%20S-41%20Tab%207-1.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SV-FS-04\VOL_B\G-VB\G-VB-Daten\VB-3\VB-46\Gr&#252;ber\tabellen\Monatl2006\C%2002%20Ergebnisse%20EGW_u_L&#228;ndergruppen.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C:\G-VB\G-VB-Daten\VB-5\VB-52\VB-52-Daten\Statistik-Shop\Reihe1_Jahr\2005%20vorl&#228;ufig\1%20Spezialhandel\R1%20Jahr,%20Grafik%201.1%20Gesamtzahlen%202005%20V.xls"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F:\G-VB\G-VB-Daten\VB-5\VB-52\VB-52-Daten\Statistik-Shop\Reihe1_Jahr\2005%20vorl&#228;ufig\1%20Spezialhandel\R1%20Jahr,%20Grafik%201.1%20Gesamtzahlen%202005%20V.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ab 2.1"/>
      <sheetName val="Tab 2.1 (2)"/>
      <sheetName val="Eintrag Gesamtentwickl GH"/>
      <sheetName val="Tab 2.1 Grafik"/>
    </sheetNames>
    <sheetDataSet>
      <sheetData sheetId="0"/>
      <sheetData sheetId="1"/>
      <sheetData sheetId="2">
        <row r="6">
          <cell r="A6">
            <v>2006</v>
          </cell>
        </row>
      </sheetData>
      <sheetData sheetId="3"/>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beitsanweisung 534"/>
      <sheetName val="Eintrag 534 Jahr"/>
      <sheetName val="534 Jahr"/>
      <sheetName val="Einfuhr"/>
      <sheetName val="Einfuhr (2)"/>
      <sheetName val="Ausfuhr"/>
      <sheetName val="Ausfuhr (2)"/>
      <sheetName val="Umsatz"/>
      <sheetName val="Umsatz (2)"/>
      <sheetName val="T a b e l l e "/>
      <sheetName val="T a b e l l e  Mill. €"/>
      <sheetName val="T a b e l l e  Mrd. €"/>
      <sheetName val="Rangfolge"/>
      <sheetName val="Eintrag Gesamtentwicklung"/>
      <sheetName val="Grafi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Werte eingeben"/>
      <sheetName val="1"/>
      <sheetName val="1a"/>
      <sheetName val="2"/>
      <sheetName val="3"/>
      <sheetName val="4"/>
      <sheetName val="5"/>
      <sheetName val="6"/>
      <sheetName val="7"/>
      <sheetName val="8"/>
      <sheetName val="9"/>
      <sheetName val="10"/>
      <sheetName val="11"/>
      <sheetName val="12"/>
      <sheetName val="Vorvorjahr"/>
      <sheetName val="Leistungsbilanz"/>
      <sheetName val="Originalwerte"/>
      <sheetName val="Saisonbereinigung X12"/>
      <sheetName val="Presse - Seite 3 - X12"/>
      <sheetName val="Arbeitsanleitung - Presse S2 "/>
      <sheetName val="Presse - Seite 2 - BBK, Ldgr"/>
      <sheetName val="Presse - Seite 2 - BBK, Ldg (2)"/>
      <sheetName val="Revidierte Ergebnisse"/>
      <sheetName val="Presse - Seite 2 - BBK, Ldg Jan"/>
      <sheetName val="Feldnamenbezüge Presse nach Mon"/>
      <sheetName val="Feldnamenbezüge Presse nach Tab"/>
      <sheetName val="Feldnamenerklärung"/>
      <sheetName val="Drucken"/>
      <sheetName val="Intern"/>
      <sheetName val="Griechenland"/>
    </sheetNames>
    <sheetDataSet>
      <sheetData sheetId="0"/>
      <sheetData sheetId="1">
        <row r="12">
          <cell r="B12">
            <v>53.975999999999999</v>
          </cell>
          <cell r="C12">
            <v>43.31</v>
          </cell>
        </row>
        <row r="19">
          <cell r="B19">
            <v>58.469000000000001</v>
          </cell>
          <cell r="C19">
            <v>44.052999999999997</v>
          </cell>
        </row>
        <row r="20">
          <cell r="B20">
            <v>58.412999999999997</v>
          </cell>
          <cell r="C20">
            <v>47.418000000000006</v>
          </cell>
        </row>
        <row r="24">
          <cell r="B24">
            <v>40.300000000000004</v>
          </cell>
          <cell r="C24">
            <v>34.798000000000002</v>
          </cell>
        </row>
        <row r="25">
          <cell r="B25">
            <v>56.590999999999994</v>
          </cell>
          <cell r="C25">
            <v>44.480000000000004</v>
          </cell>
          <cell r="D25">
            <v>19.739000000000001</v>
          </cell>
          <cell r="G25">
            <v>14.709000000000001</v>
          </cell>
        </row>
        <row r="31">
          <cell r="B31">
            <v>41.63</v>
          </cell>
          <cell r="C31">
            <v>37.025999999999996</v>
          </cell>
        </row>
        <row r="32">
          <cell r="B32">
            <v>61.792000000000002</v>
          </cell>
          <cell r="C32">
            <v>49.742000000000004</v>
          </cell>
          <cell r="D32">
            <v>21.957000000000001</v>
          </cell>
          <cell r="G32">
            <v>18.195</v>
          </cell>
        </row>
        <row r="33">
          <cell r="B33">
            <v>64.325000000000003</v>
          </cell>
          <cell r="C33">
            <v>51.745999999999995</v>
          </cell>
        </row>
        <row r="34">
          <cell r="B34">
            <v>66.641999999999996</v>
          </cell>
        </row>
      </sheetData>
      <sheetData sheetId="2"/>
      <sheetData sheetId="3"/>
      <sheetData sheetId="4">
        <row r="11">
          <cell r="B11">
            <v>107.535</v>
          </cell>
          <cell r="C11">
            <v>87.597999999999999</v>
          </cell>
        </row>
        <row r="18">
          <cell r="B18">
            <v>492.476</v>
          </cell>
          <cell r="C18">
            <v>394.36700000000002</v>
          </cell>
        </row>
        <row r="19">
          <cell r="B19">
            <v>550.88900000000001</v>
          </cell>
          <cell r="C19">
            <v>441.78500000000003</v>
          </cell>
        </row>
        <row r="28">
          <cell r="B28">
            <v>96.890999999999991</v>
          </cell>
          <cell r="C28">
            <v>79.278000000000006</v>
          </cell>
          <cell r="E28">
            <v>39.889000000000003</v>
          </cell>
          <cell r="F28">
            <v>29.357000000000003</v>
          </cell>
        </row>
        <row r="35">
          <cell r="B35">
            <v>479.06499999999994</v>
          </cell>
          <cell r="C35">
            <v>387.41300000000001</v>
          </cell>
          <cell r="E35">
            <v>196.62199999999999</v>
          </cell>
          <cell r="F35">
            <v>145.90299999999999</v>
          </cell>
        </row>
        <row r="36">
          <cell r="B36">
            <v>543.39</v>
          </cell>
          <cell r="C36">
            <v>439.15899999999999</v>
          </cell>
        </row>
      </sheetData>
      <sheetData sheetId="5"/>
      <sheetData sheetId="6">
        <row r="29">
          <cell r="B29">
            <v>4.8447458129538887</v>
          </cell>
          <cell r="C29">
            <v>2.7014546294158492</v>
          </cell>
          <cell r="D29">
            <v>2.7323826376600522</v>
          </cell>
          <cell r="E29">
            <v>-0.35902994174230685</v>
          </cell>
          <cell r="F29">
            <v>6.0123122950348034</v>
          </cell>
          <cell r="G29">
            <v>4.2840128905702812</v>
          </cell>
        </row>
        <row r="36">
          <cell r="B36">
            <v>5.6833535719783157</v>
          </cell>
          <cell r="C36">
            <v>12.913989966631107</v>
          </cell>
          <cell r="D36">
            <v>4.8317020768679839</v>
          </cell>
          <cell r="E36">
            <v>24.087840141853661</v>
          </cell>
          <cell r="F36">
            <v>6.1587250826137847</v>
          </cell>
          <cell r="G36">
            <v>7.339231030962921</v>
          </cell>
        </row>
      </sheetData>
      <sheetData sheetId="7">
        <row r="33">
          <cell r="B33">
            <v>-9.8981726879620595</v>
          </cell>
          <cell r="C33">
            <v>-9.4979337427795087</v>
          </cell>
          <cell r="D33">
            <v>1.9136433316300412</v>
          </cell>
          <cell r="E33">
            <v>-5.9643166020692462</v>
          </cell>
          <cell r="F33">
            <v>6.2139045251845744</v>
          </cell>
          <cell r="G33">
            <v>4.2515830362369229</v>
          </cell>
        </row>
        <row r="40">
          <cell r="B40">
            <v>-2.7231783883884759</v>
          </cell>
          <cell r="C40">
            <v>-1.7633321246453164</v>
          </cell>
          <cell r="D40">
            <v>10.233898457122351</v>
          </cell>
          <cell r="E40">
            <v>7.6496845833179634</v>
          </cell>
          <cell r="F40">
            <v>10.633285366816494</v>
          </cell>
          <cell r="G40">
            <v>7.4855504728936069</v>
          </cell>
        </row>
      </sheetData>
      <sheetData sheetId="8">
        <row r="24">
          <cell r="H24">
            <v>12.084999999999997</v>
          </cell>
          <cell r="I24">
            <v>9.2929999999999993</v>
          </cell>
        </row>
        <row r="31">
          <cell r="H31">
            <v>12.364999999999998</v>
          </cell>
          <cell r="I31">
            <v>9.453000000000003</v>
          </cell>
        </row>
      </sheetData>
      <sheetData sheetId="9">
        <row r="11">
          <cell r="E11">
            <v>46.055</v>
          </cell>
          <cell r="F11">
            <v>38.591999999999999</v>
          </cell>
          <cell r="H11">
            <v>22.340000000000011</v>
          </cell>
          <cell r="I11">
            <v>17.786999999999999</v>
          </cell>
        </row>
        <row r="18">
          <cell r="E18">
            <v>211.75699999999995</v>
          </cell>
          <cell r="F18">
            <v>178.89299999999997</v>
          </cell>
          <cell r="H18">
            <v>102.35100000000006</v>
          </cell>
          <cell r="I18">
            <v>79.939000000000021</v>
          </cell>
        </row>
        <row r="28">
          <cell r="B28">
            <v>72.644999999999996</v>
          </cell>
          <cell r="C28">
            <v>58.776000000000003</v>
          </cell>
          <cell r="E28">
            <v>49.034000000000006</v>
          </cell>
          <cell r="F28">
            <v>40.274999999999999</v>
          </cell>
          <cell r="H28">
            <v>23.61099999999999</v>
          </cell>
          <cell r="I28">
            <v>18.501000000000005</v>
          </cell>
        </row>
        <row r="35">
          <cell r="B35">
            <v>347.50799999999998</v>
          </cell>
          <cell r="C35">
            <v>278.20699999999999</v>
          </cell>
          <cell r="E35">
            <v>235.29400000000001</v>
          </cell>
          <cell r="F35">
            <v>193.51400000000001</v>
          </cell>
          <cell r="H35">
            <v>112.21399999999997</v>
          </cell>
          <cell r="I35">
            <v>84.692999999999984</v>
          </cell>
        </row>
      </sheetData>
      <sheetData sheetId="10"/>
      <sheetData sheetId="11">
        <row r="29">
          <cell r="D29">
            <v>5.8826044205036112</v>
          </cell>
          <cell r="E29">
            <v>3.9123154209164284</v>
          </cell>
          <cell r="F29">
            <v>6.2791311230322151</v>
          </cell>
          <cell r="G29">
            <v>5.1125438298835064</v>
          </cell>
        </row>
        <row r="36">
          <cell r="D36">
            <v>8.8006970849176156</v>
          </cell>
          <cell r="E36">
            <v>7.7230619210141356</v>
          </cell>
          <cell r="F36">
            <v>0.72499185402409694</v>
          </cell>
          <cell r="G36">
            <v>6.4527027027027941</v>
          </cell>
        </row>
      </sheetData>
      <sheetData sheetId="12">
        <row r="25">
          <cell r="B25">
            <v>36.851999999999997</v>
          </cell>
          <cell r="F25">
            <v>29.771000000000001</v>
          </cell>
          <cell r="J25">
            <v>24.766999999999999</v>
          </cell>
          <cell r="N25">
            <v>20.478000000000002</v>
          </cell>
        </row>
        <row r="32">
          <cell r="B32">
            <v>39.835000000000001</v>
          </cell>
          <cell r="F32">
            <v>31.547000000000001</v>
          </cell>
          <cell r="J32">
            <v>27.470000000000002</v>
          </cell>
          <cell r="N32">
            <v>22.093999999999998</v>
          </cell>
        </row>
      </sheetData>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Werte eingeben"/>
      <sheetName val="1"/>
      <sheetName val="1a"/>
      <sheetName val="2"/>
      <sheetName val="3"/>
      <sheetName val="4"/>
      <sheetName val="5"/>
      <sheetName val="6"/>
      <sheetName val="7"/>
      <sheetName val="8"/>
      <sheetName val="9"/>
      <sheetName val="10"/>
      <sheetName val="11"/>
      <sheetName val="12"/>
      <sheetName val="Vorvorjahr"/>
      <sheetName val="Leistungsbilanz"/>
      <sheetName val="Originalwerte"/>
      <sheetName val="Saisonbereinigung X12"/>
      <sheetName val="Presse - Seite 3 - X12"/>
      <sheetName val="Arbeitsanleitung - Presse S2 "/>
      <sheetName val="Presse - Seite 2 - BBK, Ldgr"/>
      <sheetName val="Presse - Seite 2 - BBK, Ldg (2)"/>
      <sheetName val="Revidierte Ergebnisse"/>
      <sheetName val="Presse - Seite 2 - BBK, Ldg Jan"/>
      <sheetName val="Feldnamenbezüge Presse nach Mon"/>
      <sheetName val="Feldnamenbezüge Presse nach Tab"/>
      <sheetName val="Feldnamenerklärung"/>
      <sheetName val="Drucken"/>
      <sheetName val="Intern"/>
      <sheetName val="Griechenland"/>
    </sheetNames>
    <sheetDataSet>
      <sheetData sheetId="0"/>
      <sheetData sheetId="1" refreshError="1">
        <row r="12">
          <cell r="B12">
            <v>53.975999999999999</v>
          </cell>
          <cell r="C12">
            <v>43.31</v>
          </cell>
        </row>
        <row r="19">
          <cell r="B19">
            <v>58.469000000000001</v>
          </cell>
          <cell r="C19">
            <v>44.052999999999997</v>
          </cell>
        </row>
        <row r="20">
          <cell r="B20">
            <v>58.412999999999997</v>
          </cell>
          <cell r="C20">
            <v>47.418000000000006</v>
          </cell>
        </row>
        <row r="24">
          <cell r="B24">
            <v>40.300000000000004</v>
          </cell>
          <cell r="C24">
            <v>34.798000000000002</v>
          </cell>
        </row>
        <row r="25">
          <cell r="B25">
            <v>56.590999999999994</v>
          </cell>
          <cell r="C25">
            <v>44.480000000000004</v>
          </cell>
          <cell r="D25">
            <v>19.739000000000001</v>
          </cell>
          <cell r="G25">
            <v>14.709000000000001</v>
          </cell>
        </row>
        <row r="31">
          <cell r="B31">
            <v>41.63</v>
          </cell>
          <cell r="C31">
            <v>37.025999999999996</v>
          </cell>
        </row>
        <row r="32">
          <cell r="B32">
            <v>61.792000000000002</v>
          </cell>
          <cell r="C32">
            <v>49.742000000000004</v>
          </cell>
          <cell r="D32">
            <v>21.957000000000001</v>
          </cell>
          <cell r="G32">
            <v>18.195</v>
          </cell>
        </row>
        <row r="33">
          <cell r="B33">
            <v>64.325000000000003</v>
          </cell>
          <cell r="C33">
            <v>51.745999999999995</v>
          </cell>
        </row>
        <row r="34">
          <cell r="B34">
            <v>66.641999999999996</v>
          </cell>
        </row>
      </sheetData>
      <sheetData sheetId="2"/>
      <sheetData sheetId="3"/>
      <sheetData sheetId="4" refreshError="1">
        <row r="11">
          <cell r="B11">
            <v>107.535</v>
          </cell>
          <cell r="C11">
            <v>87.597999999999999</v>
          </cell>
        </row>
        <row r="18">
          <cell r="B18">
            <v>492.476</v>
          </cell>
          <cell r="C18">
            <v>394.36700000000002</v>
          </cell>
        </row>
        <row r="19">
          <cell r="B19">
            <v>550.88900000000001</v>
          </cell>
          <cell r="C19">
            <v>441.78500000000003</v>
          </cell>
        </row>
        <row r="28">
          <cell r="B28">
            <v>96.890999999999991</v>
          </cell>
          <cell r="C28">
            <v>79.278000000000006</v>
          </cell>
          <cell r="E28">
            <v>39.889000000000003</v>
          </cell>
          <cell r="F28">
            <v>29.357000000000003</v>
          </cell>
        </row>
        <row r="35">
          <cell r="B35">
            <v>479.06499999999994</v>
          </cell>
          <cell r="C35">
            <v>387.41300000000001</v>
          </cell>
          <cell r="E35">
            <v>196.62199999999999</v>
          </cell>
          <cell r="F35">
            <v>145.90299999999999</v>
          </cell>
        </row>
        <row r="36">
          <cell r="B36">
            <v>543.39</v>
          </cell>
          <cell r="C36">
            <v>439.15899999999999</v>
          </cell>
        </row>
      </sheetData>
      <sheetData sheetId="5"/>
      <sheetData sheetId="6" refreshError="1">
        <row r="29">
          <cell r="B29">
            <v>4.8447458129538887</v>
          </cell>
          <cell r="C29">
            <v>2.7014546294158492</v>
          </cell>
          <cell r="D29">
            <v>2.7323826376600522</v>
          </cell>
          <cell r="E29">
            <v>-0.35902994174230685</v>
          </cell>
          <cell r="F29">
            <v>6.0123122950348034</v>
          </cell>
          <cell r="G29">
            <v>4.2840128905702812</v>
          </cell>
        </row>
        <row r="36">
          <cell r="B36">
            <v>5.6833535719783157</v>
          </cell>
          <cell r="C36">
            <v>12.913989966631107</v>
          </cell>
          <cell r="D36">
            <v>4.8317020768679839</v>
          </cell>
          <cell r="E36">
            <v>24.087840141853661</v>
          </cell>
          <cell r="F36">
            <v>6.1587250826137847</v>
          </cell>
          <cell r="G36">
            <v>7.339231030962921</v>
          </cell>
        </row>
      </sheetData>
      <sheetData sheetId="7" refreshError="1">
        <row r="33">
          <cell r="B33">
            <v>-9.8981726879620595</v>
          </cell>
          <cell r="C33">
            <v>-9.4979337427795087</v>
          </cell>
          <cell r="D33">
            <v>1.9136433316300412</v>
          </cell>
          <cell r="E33">
            <v>-5.9643166020692462</v>
          </cell>
          <cell r="F33">
            <v>6.2139045251845744</v>
          </cell>
          <cell r="G33">
            <v>4.2515830362369229</v>
          </cell>
        </row>
        <row r="40">
          <cell r="B40">
            <v>-2.7231783883884759</v>
          </cell>
          <cell r="C40">
            <v>-1.7633321246453164</v>
          </cell>
          <cell r="D40">
            <v>10.233898457122351</v>
          </cell>
          <cell r="E40">
            <v>7.6496845833179634</v>
          </cell>
          <cell r="F40">
            <v>10.633285366816494</v>
          </cell>
          <cell r="G40">
            <v>7.4855504728936069</v>
          </cell>
        </row>
      </sheetData>
      <sheetData sheetId="8" refreshError="1">
        <row r="24">
          <cell r="H24">
            <v>12.084999999999997</v>
          </cell>
          <cell r="I24">
            <v>9.2929999999999993</v>
          </cell>
        </row>
        <row r="31">
          <cell r="H31">
            <v>12.364999999999998</v>
          </cell>
          <cell r="I31">
            <v>9.453000000000003</v>
          </cell>
        </row>
      </sheetData>
      <sheetData sheetId="9" refreshError="1">
        <row r="11">
          <cell r="E11">
            <v>46.055</v>
          </cell>
          <cell r="F11">
            <v>38.591999999999999</v>
          </cell>
          <cell r="H11">
            <v>22.340000000000011</v>
          </cell>
          <cell r="I11">
            <v>17.786999999999999</v>
          </cell>
        </row>
        <row r="18">
          <cell r="E18">
            <v>211.75699999999995</v>
          </cell>
          <cell r="F18">
            <v>178.89299999999997</v>
          </cell>
          <cell r="H18">
            <v>102.35100000000006</v>
          </cell>
          <cell r="I18">
            <v>79.939000000000021</v>
          </cell>
        </row>
        <row r="28">
          <cell r="B28">
            <v>72.644999999999996</v>
          </cell>
          <cell r="C28">
            <v>58.776000000000003</v>
          </cell>
          <cell r="E28">
            <v>49.034000000000006</v>
          </cell>
          <cell r="F28">
            <v>40.274999999999999</v>
          </cell>
          <cell r="H28">
            <v>23.61099999999999</v>
          </cell>
          <cell r="I28">
            <v>18.501000000000005</v>
          </cell>
        </row>
        <row r="35">
          <cell r="B35">
            <v>347.50799999999998</v>
          </cell>
          <cell r="C35">
            <v>278.20699999999999</v>
          </cell>
          <cell r="E35">
            <v>235.29400000000001</v>
          </cell>
          <cell r="F35">
            <v>193.51400000000001</v>
          </cell>
          <cell r="H35">
            <v>112.21399999999997</v>
          </cell>
          <cell r="I35">
            <v>84.692999999999984</v>
          </cell>
        </row>
      </sheetData>
      <sheetData sheetId="10"/>
      <sheetData sheetId="11" refreshError="1">
        <row r="29">
          <cell r="D29">
            <v>5.8826044205036112</v>
          </cell>
          <cell r="E29">
            <v>3.9123154209164284</v>
          </cell>
          <cell r="F29">
            <v>6.2791311230322151</v>
          </cell>
          <cell r="G29">
            <v>5.1125438298835064</v>
          </cell>
        </row>
        <row r="36">
          <cell r="D36">
            <v>8.8006970849176156</v>
          </cell>
          <cell r="E36">
            <v>7.7230619210141356</v>
          </cell>
          <cell r="F36">
            <v>0.72499185402409694</v>
          </cell>
          <cell r="G36">
            <v>6.4527027027027941</v>
          </cell>
        </row>
      </sheetData>
      <sheetData sheetId="12" refreshError="1">
        <row r="25">
          <cell r="B25">
            <v>36.851999999999997</v>
          </cell>
          <cell r="F25">
            <v>29.771000000000001</v>
          </cell>
          <cell r="J25">
            <v>24.766999999999999</v>
          </cell>
          <cell r="N25">
            <v>20.478000000000002</v>
          </cell>
        </row>
        <row r="32">
          <cell r="B32">
            <v>39.835000000000001</v>
          </cell>
          <cell r="F32">
            <v>31.547000000000001</v>
          </cell>
          <cell r="J32">
            <v>27.470000000000002</v>
          </cell>
          <cell r="N32">
            <v>22.093999999999998</v>
          </cell>
        </row>
      </sheetData>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ipps zum Monat"/>
      <sheetName val="GenesisEintr 2006 Tats"/>
      <sheetName val="GenesisEintr 2006 Vol"/>
      <sheetName val="Genesisübertrag 2006"/>
      <sheetName val=" Januar"/>
      <sheetName val="Februar"/>
      <sheetName val="März"/>
      <sheetName val="April"/>
      <sheetName val="Mai"/>
      <sheetName val="Juni"/>
      <sheetName val="Juli"/>
      <sheetName val="August"/>
      <sheetName val="September"/>
      <sheetName val="Oktober"/>
      <sheetName val="November"/>
      <sheetName val="Dezember"/>
      <sheetName val="02-12 Eintrag 1000 EUR"/>
      <sheetName val="Übertrag Januar Mill. EUR"/>
      <sheetName val="Januar Eintrag 1000 EUR"/>
      <sheetName val="GEintrTat2005"/>
      <sheetName val="GEintr Vol2005"/>
      <sheetName val="GÜbertr2005"/>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row r="16">
          <cell r="B16" t="e">
            <v>#REF!</v>
          </cell>
          <cell r="C16" t="e">
            <v>#REF!</v>
          </cell>
          <cell r="D16" t="e">
            <v>#REF!</v>
          </cell>
          <cell r="E16" t="e">
            <v>#REF!</v>
          </cell>
        </row>
        <row r="17">
          <cell r="B17" t="e">
            <v>#REF!</v>
          </cell>
          <cell r="C17" t="e">
            <v>#REF!</v>
          </cell>
          <cell r="D17" t="e">
            <v>#REF!</v>
          </cell>
          <cell r="E17" t="e">
            <v>#REF!</v>
          </cell>
        </row>
        <row r="18">
          <cell r="B18" t="e">
            <v>#REF!</v>
          </cell>
          <cell r="C18" t="e">
            <v>#REF!</v>
          </cell>
          <cell r="D18" t="e">
            <v>#REF!</v>
          </cell>
          <cell r="E18" t="e">
            <v>#REF!</v>
          </cell>
        </row>
        <row r="19">
          <cell r="B19" t="e">
            <v>#REF!</v>
          </cell>
          <cell r="C19" t="e">
            <v>#REF!</v>
          </cell>
          <cell r="D19" t="e">
            <v>#REF!</v>
          </cell>
          <cell r="E19" t="e">
            <v>#REF!</v>
          </cell>
        </row>
        <row r="23">
          <cell r="B23" t="e">
            <v>#REF!</v>
          </cell>
          <cell r="C23" t="e">
            <v>#REF!</v>
          </cell>
          <cell r="D23" t="e">
            <v>#REF!</v>
          </cell>
          <cell r="E23" t="e">
            <v>#REF!</v>
          </cell>
        </row>
        <row r="24">
          <cell r="B24" t="e">
            <v>#REF!</v>
          </cell>
          <cell r="C24" t="e">
            <v>#REF!</v>
          </cell>
          <cell r="D24" t="e">
            <v>#REF!</v>
          </cell>
          <cell r="E24" t="e">
            <v>#REF!</v>
          </cell>
        </row>
        <row r="26">
          <cell r="B26" t="e">
            <v>#REF!</v>
          </cell>
          <cell r="C26" t="e">
            <v>#REF!</v>
          </cell>
          <cell r="D26" t="e">
            <v>#REF!</v>
          </cell>
          <cell r="E26" t="e">
            <v>#REF!</v>
          </cell>
        </row>
        <row r="27">
          <cell r="B27" t="e">
            <v>#REF!</v>
          </cell>
          <cell r="C27" t="e">
            <v>#REF!</v>
          </cell>
          <cell r="D27" t="e">
            <v>#REF!</v>
          </cell>
          <cell r="E27" t="e">
            <v>#REF!</v>
          </cell>
        </row>
        <row r="29">
          <cell r="B29" t="e">
            <v>#REF!</v>
          </cell>
          <cell r="C29" t="e">
            <v>#REF!</v>
          </cell>
          <cell r="D29" t="e">
            <v>#REF!</v>
          </cell>
          <cell r="E29" t="e">
            <v>#REF!</v>
          </cell>
        </row>
        <row r="32">
          <cell r="B32" t="e">
            <v>#REF!</v>
          </cell>
          <cell r="C32" t="e">
            <v>#REF!</v>
          </cell>
          <cell r="D32" t="e">
            <v>#REF!</v>
          </cell>
          <cell r="E32" t="e">
            <v>#REF!</v>
          </cell>
        </row>
        <row r="42">
          <cell r="B42" t="e">
            <v>#REF!</v>
          </cell>
          <cell r="C42" t="e">
            <v>#REF!</v>
          </cell>
          <cell r="D42" t="e">
            <v>#REF!</v>
          </cell>
          <cell r="E42" t="e">
            <v>#REF!</v>
          </cell>
        </row>
        <row r="43">
          <cell r="B43" t="e">
            <v>#REF!</v>
          </cell>
          <cell r="C43" t="e">
            <v>#REF!</v>
          </cell>
          <cell r="D43" t="e">
            <v>#REF!</v>
          </cell>
          <cell r="E43" t="e">
            <v>#REF!</v>
          </cell>
        </row>
        <row r="44">
          <cell r="B44" t="e">
            <v>#REF!</v>
          </cell>
          <cell r="C44" t="e">
            <v>#REF!</v>
          </cell>
          <cell r="D44" t="e">
            <v>#REF!</v>
          </cell>
          <cell r="E44" t="e">
            <v>#REF!</v>
          </cell>
        </row>
        <row r="45">
          <cell r="B45" t="e">
            <v>#REF!</v>
          </cell>
          <cell r="C45" t="e">
            <v>#REF!</v>
          </cell>
          <cell r="D45" t="e">
            <v>#REF!</v>
          </cell>
          <cell r="E45" t="e">
            <v>#REF!</v>
          </cell>
        </row>
        <row r="49">
          <cell r="B49" t="e">
            <v>#REF!</v>
          </cell>
          <cell r="C49" t="e">
            <v>#REF!</v>
          </cell>
          <cell r="D49" t="e">
            <v>#REF!</v>
          </cell>
          <cell r="E49" t="e">
            <v>#REF!</v>
          </cell>
        </row>
        <row r="50">
          <cell r="B50" t="e">
            <v>#REF!</v>
          </cell>
          <cell r="C50" t="e">
            <v>#REF!</v>
          </cell>
          <cell r="D50" t="e">
            <v>#REF!</v>
          </cell>
          <cell r="E50" t="e">
            <v>#REF!</v>
          </cell>
        </row>
        <row r="52">
          <cell r="B52" t="e">
            <v>#REF!</v>
          </cell>
          <cell r="C52" t="e">
            <v>#REF!</v>
          </cell>
          <cell r="D52" t="e">
            <v>#REF!</v>
          </cell>
          <cell r="E52" t="e">
            <v>#REF!</v>
          </cell>
        </row>
        <row r="53">
          <cell r="B53" t="e">
            <v>#REF!</v>
          </cell>
          <cell r="C53" t="e">
            <v>#REF!</v>
          </cell>
          <cell r="D53" t="e">
            <v>#REF!</v>
          </cell>
          <cell r="E53" t="e">
            <v>#REF!</v>
          </cell>
        </row>
        <row r="55">
          <cell r="B55" t="e">
            <v>#REF!</v>
          </cell>
          <cell r="C55" t="e">
            <v>#REF!</v>
          </cell>
          <cell r="D55" t="e">
            <v>#REF!</v>
          </cell>
          <cell r="E55" t="e">
            <v>#REF!</v>
          </cell>
        </row>
        <row r="58">
          <cell r="B58" t="e">
            <v>#REF!</v>
          </cell>
          <cell r="C58" t="e">
            <v>#REF!</v>
          </cell>
          <cell r="D58" t="e">
            <v>#REF!</v>
          </cell>
          <cell r="E58" t="e">
            <v>#REF!</v>
          </cell>
        </row>
        <row r="93">
          <cell r="B93">
            <v>26994510</v>
          </cell>
          <cell r="C93">
            <v>2867197</v>
          </cell>
          <cell r="D93">
            <v>26716025</v>
          </cell>
          <cell r="E93">
            <v>2681795</v>
          </cell>
        </row>
        <row r="97">
          <cell r="B97">
            <v>6164726</v>
          </cell>
          <cell r="C97">
            <v>561493</v>
          </cell>
          <cell r="D97">
            <v>6511117</v>
          </cell>
          <cell r="E97">
            <v>663278</v>
          </cell>
        </row>
        <row r="98">
          <cell r="B98">
            <v>22002909</v>
          </cell>
          <cell r="C98">
            <v>2518187</v>
          </cell>
          <cell r="D98">
            <v>23549001</v>
          </cell>
          <cell r="E98">
            <v>2243498</v>
          </cell>
        </row>
        <row r="100">
          <cell r="B100">
            <v>74524960</v>
          </cell>
          <cell r="C100">
            <v>8546691</v>
          </cell>
          <cell r="D100">
            <v>82156721</v>
          </cell>
          <cell r="E100">
            <v>7637674</v>
          </cell>
        </row>
        <row r="101">
          <cell r="B101">
            <v>428664695</v>
          </cell>
          <cell r="C101">
            <v>49945911</v>
          </cell>
          <cell r="D101">
            <v>462367860</v>
          </cell>
          <cell r="E101">
            <v>46528066</v>
          </cell>
        </row>
        <row r="103">
          <cell r="B103">
            <v>1130514</v>
          </cell>
          <cell r="C103">
            <v>141845</v>
          </cell>
          <cell r="D103">
            <v>1325734</v>
          </cell>
          <cell r="E103">
            <v>124759</v>
          </cell>
        </row>
      </sheetData>
      <sheetData sheetId="17" refreshError="1"/>
      <sheetData sheetId="18" refreshError="1"/>
      <sheetData sheetId="19" refreshError="1"/>
      <sheetData sheetId="20" refreshError="1"/>
      <sheetData sheetId="21"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ipps zum Monat"/>
      <sheetName val="Genesis Eintrag"/>
      <sheetName val="Genesis Übertrag"/>
      <sheetName val="02-12 Eintrag 1000 EUR (2)"/>
      <sheetName val="02-12 Übertrag Mill. EUR"/>
      <sheetName val=" Januar"/>
      <sheetName val="Februar"/>
      <sheetName val="März"/>
      <sheetName val="April"/>
      <sheetName val="Mai"/>
      <sheetName val="Juni"/>
      <sheetName val="Juli"/>
      <sheetName val="August"/>
      <sheetName val="September"/>
      <sheetName val="Oktober"/>
      <sheetName val="November"/>
      <sheetName val="Dezember"/>
      <sheetName val="02-12 Eintrag 1000 EUR"/>
      <sheetName val="Januar Eintrag 1000 EUR"/>
      <sheetName val="Übertrag Januar Mill. EUR"/>
    </sheetNames>
    <sheetDataSet>
      <sheetData sheetId="0" refreshError="1"/>
      <sheetData sheetId="1" refreshError="1"/>
      <sheetData sheetId="2" refreshError="1"/>
      <sheetData sheetId="3" refreshError="1"/>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ow r="16">
          <cell r="B16">
            <v>32035</v>
          </cell>
          <cell r="C16">
            <v>51316</v>
          </cell>
          <cell r="D16">
            <v>51316</v>
          </cell>
          <cell r="E16">
            <v>32035</v>
          </cell>
        </row>
        <row r="17">
          <cell r="B17">
            <v>936225</v>
          </cell>
          <cell r="C17">
            <v>875060</v>
          </cell>
          <cell r="D17">
            <v>875060</v>
          </cell>
          <cell r="E17">
            <v>936225</v>
          </cell>
        </row>
        <row r="18">
          <cell r="B18">
            <v>2090419</v>
          </cell>
          <cell r="C18">
            <v>1903541</v>
          </cell>
          <cell r="D18">
            <v>1903541</v>
          </cell>
          <cell r="E18">
            <v>2090419</v>
          </cell>
        </row>
        <row r="19">
          <cell r="B19">
            <v>409140</v>
          </cell>
          <cell r="C19">
            <v>499263</v>
          </cell>
          <cell r="D19">
            <v>499263</v>
          </cell>
          <cell r="E19">
            <v>409140</v>
          </cell>
        </row>
        <row r="23">
          <cell r="B23">
            <v>3436619</v>
          </cell>
          <cell r="C23">
            <v>4387629</v>
          </cell>
          <cell r="D23">
            <v>4387629</v>
          </cell>
          <cell r="E23">
            <v>3436619</v>
          </cell>
        </row>
        <row r="24">
          <cell r="B24">
            <v>2585373</v>
          </cell>
          <cell r="C24">
            <v>3280716</v>
          </cell>
          <cell r="D24">
            <v>3280716</v>
          </cell>
          <cell r="E24">
            <v>2585373</v>
          </cell>
        </row>
        <row r="26">
          <cell r="B26">
            <v>4444115</v>
          </cell>
          <cell r="C26">
            <v>4873588</v>
          </cell>
          <cell r="D26">
            <v>4873588</v>
          </cell>
          <cell r="E26">
            <v>4444115</v>
          </cell>
        </row>
        <row r="27">
          <cell r="B27">
            <v>25858765</v>
          </cell>
          <cell r="C27">
            <v>27347536</v>
          </cell>
          <cell r="D27">
            <v>27347536</v>
          </cell>
          <cell r="E27">
            <v>25858765</v>
          </cell>
        </row>
        <row r="29">
          <cell r="B29">
            <v>340566</v>
          </cell>
          <cell r="C29">
            <v>344408</v>
          </cell>
          <cell r="D29">
            <v>344408</v>
          </cell>
          <cell r="E29">
            <v>340566</v>
          </cell>
        </row>
        <row r="32">
          <cell r="B32">
            <v>3039923</v>
          </cell>
          <cell r="C32">
            <v>3652692</v>
          </cell>
          <cell r="D32">
            <v>3652692</v>
          </cell>
          <cell r="E32">
            <v>3039923</v>
          </cell>
        </row>
        <row r="42">
          <cell r="B42">
            <v>52379</v>
          </cell>
          <cell r="C42">
            <v>48996</v>
          </cell>
          <cell r="D42">
            <v>48996</v>
          </cell>
          <cell r="E42">
            <v>52379</v>
          </cell>
        </row>
        <row r="43">
          <cell r="B43">
            <v>898521</v>
          </cell>
          <cell r="C43">
            <v>915655</v>
          </cell>
          <cell r="D43">
            <v>915655</v>
          </cell>
          <cell r="E43">
            <v>898521</v>
          </cell>
        </row>
        <row r="44">
          <cell r="B44">
            <v>1199478</v>
          </cell>
          <cell r="C44">
            <v>1277395</v>
          </cell>
          <cell r="D44">
            <v>1277395</v>
          </cell>
          <cell r="E44">
            <v>1199478</v>
          </cell>
        </row>
        <row r="45">
          <cell r="B45">
            <v>315359</v>
          </cell>
          <cell r="C45">
            <v>457791</v>
          </cell>
          <cell r="D45">
            <v>457791</v>
          </cell>
          <cell r="E45">
            <v>315359</v>
          </cell>
        </row>
        <row r="49">
          <cell r="B49">
            <v>732825</v>
          </cell>
          <cell r="C49">
            <v>774964</v>
          </cell>
          <cell r="D49">
            <v>774964</v>
          </cell>
          <cell r="E49">
            <v>732825</v>
          </cell>
        </row>
        <row r="50">
          <cell r="B50">
            <v>2134841</v>
          </cell>
          <cell r="C50">
            <v>2569935</v>
          </cell>
          <cell r="D50">
            <v>2569935</v>
          </cell>
          <cell r="E50">
            <v>2134841</v>
          </cell>
        </row>
        <row r="52">
          <cell r="B52">
            <v>7190836</v>
          </cell>
          <cell r="C52">
            <v>7718622</v>
          </cell>
          <cell r="D52">
            <v>7718622</v>
          </cell>
          <cell r="E52">
            <v>7190836</v>
          </cell>
        </row>
        <row r="53">
          <cell r="B53">
            <v>40419842</v>
          </cell>
          <cell r="C53">
            <v>43635126</v>
          </cell>
          <cell r="D53">
            <v>43635126</v>
          </cell>
          <cell r="E53">
            <v>40419842</v>
          </cell>
        </row>
        <row r="55">
          <cell r="B55">
            <v>112740</v>
          </cell>
          <cell r="C55">
            <v>111195</v>
          </cell>
          <cell r="D55">
            <v>111195</v>
          </cell>
          <cell r="E55">
            <v>112740</v>
          </cell>
        </row>
        <row r="58">
          <cell r="B58">
            <v>2548295</v>
          </cell>
          <cell r="C58">
            <v>3004928</v>
          </cell>
          <cell r="D58">
            <v>3004928</v>
          </cell>
          <cell r="E58">
            <v>2548295</v>
          </cell>
        </row>
        <row r="93">
          <cell r="B93">
            <v>26994510</v>
          </cell>
          <cell r="C93">
            <v>2867197</v>
          </cell>
          <cell r="D93">
            <v>26716025</v>
          </cell>
          <cell r="E93">
            <v>2681795</v>
          </cell>
        </row>
        <row r="97">
          <cell r="B97">
            <v>6164726</v>
          </cell>
          <cell r="C97">
            <v>561493</v>
          </cell>
          <cell r="D97">
            <v>6511117</v>
          </cell>
          <cell r="E97">
            <v>663278</v>
          </cell>
        </row>
        <row r="98">
          <cell r="B98">
            <v>22002909</v>
          </cell>
          <cell r="C98">
            <v>2518187</v>
          </cell>
          <cell r="D98">
            <v>23549001</v>
          </cell>
          <cell r="E98">
            <v>2243498</v>
          </cell>
        </row>
        <row r="100">
          <cell r="B100">
            <v>74524960</v>
          </cell>
          <cell r="C100">
            <v>8546691</v>
          </cell>
          <cell r="D100">
            <v>82156721</v>
          </cell>
          <cell r="E100">
            <v>7637674</v>
          </cell>
        </row>
        <row r="101">
          <cell r="B101">
            <v>428664695</v>
          </cell>
          <cell r="C101">
            <v>49945911</v>
          </cell>
          <cell r="D101">
            <v>462367860</v>
          </cell>
          <cell r="E101">
            <v>46528066</v>
          </cell>
        </row>
        <row r="103">
          <cell r="B103">
            <v>1130514</v>
          </cell>
          <cell r="C103">
            <v>141845</v>
          </cell>
          <cell r="D103">
            <v>1325734</v>
          </cell>
          <cell r="E103">
            <v>124759</v>
          </cell>
        </row>
      </sheetData>
      <sheetData sheetId="18" refreshError="1"/>
      <sheetData sheetId="19"/>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ugust"/>
      <sheetName val="August(2)"/>
      <sheetName val="September"/>
      <sheetName val="september2"/>
      <sheetName val="Arbeitsanweisung"/>
      <sheetName val="Versandliste Email"/>
      <sheetName val="Ausdruck Tabelle2005"/>
      <sheetName val="Ausdruck Tabelle"/>
      <sheetName val="Eintrag LDR (2)"/>
      <sheetName val="Eintrag EGW (3)"/>
      <sheetName val="Eintrag Maschinen 2006"/>
      <sheetName val="Maschinen 2006 Mill."/>
      <sheetName val="Eintrag Maschinen 2005"/>
      <sheetName val="Maschinen 2005 Mill."/>
      <sheetName val="Eintrag Maschinen 2004"/>
      <sheetName val="Maschinen 2004 Mill."/>
      <sheetName val="Eintrag Maschinen 2003"/>
      <sheetName val="Maschinen 2003 Mill."/>
      <sheetName val="Maschinen 2002"/>
      <sheetName val="Maschinen 2002Mill"/>
      <sheetName val="Maschinen Einfuhr 2001"/>
      <sheetName val="Laufliste"/>
      <sheetName val="Tipps zur Datei"/>
      <sheetName val="Genesiseintrag"/>
      <sheetName val="Genesisübertrag (3)"/>
      <sheetName val=" Ausdruck Januar"/>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row r="9">
          <cell r="D9">
            <v>48881.715000000004</v>
          </cell>
          <cell r="F9">
            <v>57179.733</v>
          </cell>
          <cell r="J9">
            <v>142254.61500000002</v>
          </cell>
          <cell r="L9">
            <v>175742.44399999999</v>
          </cell>
        </row>
        <row r="11">
          <cell r="D11">
            <v>3454.692</v>
          </cell>
          <cell r="F11">
            <v>3509.4669999999996</v>
          </cell>
          <cell r="J11">
            <v>9952.57</v>
          </cell>
          <cell r="L11">
            <v>11216.064999999999</v>
          </cell>
        </row>
        <row r="12">
          <cell r="D12">
            <v>57.813000000000002</v>
          </cell>
          <cell r="F12">
            <v>50.661000000000001</v>
          </cell>
          <cell r="J12">
            <v>159.30000000000001</v>
          </cell>
          <cell r="L12">
            <v>194.33600000000001</v>
          </cell>
        </row>
        <row r="13">
          <cell r="D13">
            <v>897.74599999999998</v>
          </cell>
          <cell r="F13">
            <v>909.33100000000002</v>
          </cell>
          <cell r="J13">
            <v>2612.35</v>
          </cell>
          <cell r="L13">
            <v>2935.806</v>
          </cell>
        </row>
        <row r="14">
          <cell r="D14">
            <v>2112.0360000000001</v>
          </cell>
          <cell r="F14">
            <v>2062.8139999999999</v>
          </cell>
          <cell r="J14">
            <v>5862.9650000000001</v>
          </cell>
          <cell r="L14">
            <v>6475.0879999999997</v>
          </cell>
        </row>
        <row r="15">
          <cell r="D15">
            <v>387.09699999999998</v>
          </cell>
          <cell r="F15">
            <v>486.661</v>
          </cell>
          <cell r="J15">
            <v>1317.9549999999999</v>
          </cell>
          <cell r="L15">
            <v>1610.835</v>
          </cell>
        </row>
        <row r="16">
          <cell r="D16">
            <v>41153.508000000002</v>
          </cell>
          <cell r="F16">
            <v>49090.164000000004</v>
          </cell>
          <cell r="J16">
            <v>120078.554</v>
          </cell>
          <cell r="L16">
            <v>150413.973</v>
          </cell>
        </row>
        <row r="17">
          <cell r="D17">
            <v>4914.2240000000002</v>
          </cell>
          <cell r="F17">
            <v>7299.4880000000003</v>
          </cell>
          <cell r="J17">
            <v>13342.155000000001</v>
          </cell>
          <cell r="L17">
            <v>21211.695</v>
          </cell>
        </row>
        <row r="18">
          <cell r="D18">
            <v>3437.69</v>
          </cell>
          <cell r="F18">
            <v>4492.433</v>
          </cell>
          <cell r="J18">
            <v>10459.798000000001</v>
          </cell>
          <cell r="L18">
            <v>13713.49</v>
          </cell>
        </row>
        <row r="19">
          <cell r="D19">
            <v>32801.593999999997</v>
          </cell>
          <cell r="F19">
            <v>37298.243000000002</v>
          </cell>
          <cell r="J19">
            <v>96276.600999999995</v>
          </cell>
          <cell r="L19">
            <v>115488.788</v>
          </cell>
        </row>
        <row r="20">
          <cell r="D20">
            <v>5119.7790000000005</v>
          </cell>
          <cell r="F20">
            <v>5513.0140000000001</v>
          </cell>
          <cell r="J20">
            <v>14819.271000000001</v>
          </cell>
          <cell r="L20">
            <v>17086.242999999999</v>
          </cell>
        </row>
        <row r="21">
          <cell r="D21">
            <v>27681.814999999999</v>
          </cell>
          <cell r="F21">
            <v>31785.228999999999</v>
          </cell>
          <cell r="J21">
            <v>81457.33</v>
          </cell>
          <cell r="L21">
            <v>98402.544999999998</v>
          </cell>
        </row>
        <row r="22">
          <cell r="D22">
            <v>4273.5150000000003</v>
          </cell>
          <cell r="F22">
            <v>4580.1019999999999</v>
          </cell>
          <cell r="J22">
            <v>12223.491</v>
          </cell>
          <cell r="L22">
            <v>14112.406000000001</v>
          </cell>
        </row>
        <row r="23">
          <cell r="D23">
            <v>65206.213999999993</v>
          </cell>
          <cell r="F23">
            <v>70130.435000000012</v>
          </cell>
          <cell r="J23">
            <v>185483.57699999996</v>
          </cell>
          <cell r="L23">
            <v>0</v>
          </cell>
        </row>
        <row r="24">
          <cell r="D24">
            <v>2713.645</v>
          </cell>
          <cell r="F24">
            <v>2979.72</v>
          </cell>
          <cell r="J24">
            <v>8018.9849999999997</v>
          </cell>
        </row>
        <row r="25">
          <cell r="D25">
            <v>59030.896999999997</v>
          </cell>
          <cell r="F25">
            <v>63532.649000000005</v>
          </cell>
          <cell r="J25">
            <v>167656.70499999999</v>
          </cell>
          <cell r="L25">
            <v>0</v>
          </cell>
        </row>
        <row r="26">
          <cell r="D26">
            <v>768.32100000000003</v>
          </cell>
          <cell r="F26">
            <v>736.81</v>
          </cell>
          <cell r="J26">
            <v>2244.73</v>
          </cell>
        </row>
        <row r="27">
          <cell r="D27">
            <v>2923.0479999999998</v>
          </cell>
          <cell r="F27">
            <v>3771.2950000000001</v>
          </cell>
          <cell r="J27">
            <v>8109.192</v>
          </cell>
        </row>
        <row r="28">
          <cell r="D28">
            <v>55339.527999999998</v>
          </cell>
          <cell r="F28">
            <v>59024.544000000002</v>
          </cell>
          <cell r="J28">
            <v>157302.783</v>
          </cell>
          <cell r="L28">
            <v>0</v>
          </cell>
        </row>
        <row r="29">
          <cell r="D29">
            <v>7985.5529999999999</v>
          </cell>
          <cell r="F29">
            <v>8876.2240000000002</v>
          </cell>
          <cell r="J29">
            <v>23671.072</v>
          </cell>
        </row>
        <row r="30">
          <cell r="D30">
            <v>47353.974999999999</v>
          </cell>
          <cell r="F30">
            <v>50148.32</v>
          </cell>
          <cell r="J30">
            <v>133631.71100000001</v>
          </cell>
        </row>
        <row r="31">
          <cell r="D31">
            <v>3461.672</v>
          </cell>
          <cell r="F31">
            <v>3618.0659999999998</v>
          </cell>
          <cell r="J31">
            <v>9807.8870000000006</v>
          </cell>
        </row>
        <row r="32">
          <cell r="D32">
            <v>8260</v>
          </cell>
          <cell r="F32">
            <v>8561</v>
          </cell>
          <cell r="J32">
            <v>24189</v>
          </cell>
          <cell r="L32">
            <v>17324</v>
          </cell>
        </row>
        <row r="33">
          <cell r="D33">
            <v>8708</v>
          </cell>
          <cell r="F33">
            <v>9068</v>
          </cell>
          <cell r="J33">
            <v>23066</v>
          </cell>
          <cell r="L33">
            <v>17362</v>
          </cell>
        </row>
        <row r="34">
          <cell r="D34">
            <v>1918</v>
          </cell>
          <cell r="F34">
            <v>2018</v>
          </cell>
          <cell r="J34">
            <v>5074</v>
          </cell>
          <cell r="L34">
            <v>4331</v>
          </cell>
        </row>
        <row r="35">
          <cell r="D35">
            <v>6800</v>
          </cell>
          <cell r="F35">
            <v>7037</v>
          </cell>
          <cell r="J35">
            <v>19352</v>
          </cell>
          <cell r="L35">
            <v>14094</v>
          </cell>
        </row>
        <row r="36">
          <cell r="D36">
            <v>2690</v>
          </cell>
          <cell r="F36">
            <v>2883</v>
          </cell>
          <cell r="J36">
            <v>7683</v>
          </cell>
          <cell r="L36">
            <v>5773</v>
          </cell>
        </row>
        <row r="37">
          <cell r="D37">
            <v>3862</v>
          </cell>
          <cell r="F37">
            <v>3992</v>
          </cell>
          <cell r="J37">
            <v>10719</v>
          </cell>
          <cell r="L37">
            <v>7785</v>
          </cell>
        </row>
        <row r="38">
          <cell r="D38">
            <v>32238</v>
          </cell>
          <cell r="F38">
            <v>33559</v>
          </cell>
          <cell r="J38">
            <v>90083</v>
          </cell>
          <cell r="L38">
            <v>66669</v>
          </cell>
        </row>
      </sheetData>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beitsanweisung 534"/>
      <sheetName val="Eintrag 534 Jahr"/>
      <sheetName val="534 Jahr"/>
      <sheetName val="Einfuhr"/>
      <sheetName val="Einfuhr (2)"/>
      <sheetName val="Ausfuhr"/>
      <sheetName val="Ausfuhr (2)"/>
      <sheetName val="Umsatz"/>
      <sheetName val="Umsatz (2)"/>
      <sheetName val="T a b e l l e "/>
      <sheetName val="T a b e l l e  Mill. €"/>
      <sheetName val="T a b e l l e  Mrd. €"/>
      <sheetName val="Rangfolge"/>
      <sheetName val="Eintrag Gesamtentwicklung"/>
      <sheetName val="Grafi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beitsanweisung 534"/>
      <sheetName val="Eintrag 534 Jahr"/>
      <sheetName val="534 Jahr"/>
      <sheetName val="Einfuhr"/>
      <sheetName val="Einfuhr (2)"/>
      <sheetName val="Ausfuhr"/>
      <sheetName val="Ausfuhr (2)"/>
      <sheetName val="Umsatz"/>
      <sheetName val="Umsatz (2)"/>
      <sheetName val="T a b e l l e "/>
      <sheetName val="T a b e l l e  Mill. €"/>
      <sheetName val="T a b e l l e  Mrd. €"/>
      <sheetName val="Rangfolge"/>
      <sheetName val="Eintrag Gesamtentwicklung"/>
      <sheetName val="Grafi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val="090000"/>
        </a:solidFill>
        <a:ln w="9525" cap="flat" cmpd="sng" algn="ctr">
          <a:solidFill>
            <a:srgbClr val="400000"/>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spDef>
    <a:lnDef>
      <a:spPr bwMode="auto">
        <a:xfrm>
          <a:off x="0" y="0"/>
          <a:ext cx="1" cy="1"/>
        </a:xfrm>
        <a:custGeom>
          <a:avLst/>
          <a:gdLst/>
          <a:ahLst/>
          <a:cxnLst/>
          <a:rect l="0" t="0" r="0" b="0"/>
          <a:pathLst/>
        </a:custGeom>
        <a:solidFill>
          <a:srgbClr val="090000"/>
        </a:solidFill>
        <a:ln w="9525" cap="flat" cmpd="sng" algn="ctr">
          <a:solidFill>
            <a:srgbClr val="400000"/>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destatis.de/kontakt" TargetMode="External"/><Relationship Id="rId6" Type="http://schemas.openxmlformats.org/officeDocument/2006/relationships/image" Target="../media/image1.emf"/><Relationship Id="rId5" Type="http://schemas.openxmlformats.org/officeDocument/2006/relationships/oleObject" Target="../embeddings/oleObject1.bin"/><Relationship Id="rId4" Type="http://schemas.openxmlformats.org/officeDocument/2006/relationships/vmlDrawing" Target="../drawings/vmlDrawing1.vm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3" Type="http://schemas.openxmlformats.org/officeDocument/2006/relationships/oleObject" Target="../embeddings/oleObject7.bin"/><Relationship Id="rId18" Type="http://schemas.openxmlformats.org/officeDocument/2006/relationships/oleObject" Target="../embeddings/oleObject11.bin"/><Relationship Id="rId26" Type="http://schemas.openxmlformats.org/officeDocument/2006/relationships/oleObject" Target="../embeddings/oleObject16.bin"/><Relationship Id="rId3" Type="http://schemas.openxmlformats.org/officeDocument/2006/relationships/vmlDrawing" Target="../drawings/vmlDrawing2.vml"/><Relationship Id="rId21" Type="http://schemas.openxmlformats.org/officeDocument/2006/relationships/image" Target="../media/image9.emf"/><Relationship Id="rId7" Type="http://schemas.openxmlformats.org/officeDocument/2006/relationships/image" Target="../media/image4.emf"/><Relationship Id="rId12" Type="http://schemas.openxmlformats.org/officeDocument/2006/relationships/oleObject" Target="../embeddings/oleObject6.bin"/><Relationship Id="rId17" Type="http://schemas.openxmlformats.org/officeDocument/2006/relationships/image" Target="../media/image7.emf"/><Relationship Id="rId25" Type="http://schemas.openxmlformats.org/officeDocument/2006/relationships/image" Target="../media/image10.emf"/><Relationship Id="rId33" Type="http://schemas.openxmlformats.org/officeDocument/2006/relationships/oleObject" Target="../embeddings/oleObject23.bin"/><Relationship Id="rId2" Type="http://schemas.openxmlformats.org/officeDocument/2006/relationships/drawing" Target="../drawings/drawing2.xml"/><Relationship Id="rId16" Type="http://schemas.openxmlformats.org/officeDocument/2006/relationships/oleObject" Target="../embeddings/oleObject10.bin"/><Relationship Id="rId20" Type="http://schemas.openxmlformats.org/officeDocument/2006/relationships/oleObject" Target="../embeddings/oleObject12.bin"/><Relationship Id="rId29" Type="http://schemas.openxmlformats.org/officeDocument/2006/relationships/oleObject" Target="../embeddings/oleObject19.bin"/><Relationship Id="rId1" Type="http://schemas.openxmlformats.org/officeDocument/2006/relationships/printerSettings" Target="../printerSettings/printerSettings3.bin"/><Relationship Id="rId6" Type="http://schemas.openxmlformats.org/officeDocument/2006/relationships/oleObject" Target="../embeddings/oleObject3.bin"/><Relationship Id="rId11" Type="http://schemas.openxmlformats.org/officeDocument/2006/relationships/image" Target="../media/image6.emf"/><Relationship Id="rId24" Type="http://schemas.openxmlformats.org/officeDocument/2006/relationships/oleObject" Target="../embeddings/oleObject15.bin"/><Relationship Id="rId32" Type="http://schemas.openxmlformats.org/officeDocument/2006/relationships/oleObject" Target="../embeddings/oleObject22.bin"/><Relationship Id="rId5" Type="http://schemas.openxmlformats.org/officeDocument/2006/relationships/image" Target="../media/image3.emf"/><Relationship Id="rId15" Type="http://schemas.openxmlformats.org/officeDocument/2006/relationships/oleObject" Target="../embeddings/oleObject9.bin"/><Relationship Id="rId23" Type="http://schemas.openxmlformats.org/officeDocument/2006/relationships/oleObject" Target="../embeddings/oleObject14.bin"/><Relationship Id="rId28" Type="http://schemas.openxmlformats.org/officeDocument/2006/relationships/oleObject" Target="../embeddings/oleObject18.bin"/><Relationship Id="rId10" Type="http://schemas.openxmlformats.org/officeDocument/2006/relationships/oleObject" Target="../embeddings/oleObject5.bin"/><Relationship Id="rId19" Type="http://schemas.openxmlformats.org/officeDocument/2006/relationships/image" Target="../media/image8.emf"/><Relationship Id="rId31" Type="http://schemas.openxmlformats.org/officeDocument/2006/relationships/oleObject" Target="../embeddings/oleObject21.bin"/><Relationship Id="rId4" Type="http://schemas.openxmlformats.org/officeDocument/2006/relationships/oleObject" Target="../embeddings/oleObject2.bin"/><Relationship Id="rId9" Type="http://schemas.openxmlformats.org/officeDocument/2006/relationships/image" Target="../media/image5.emf"/><Relationship Id="rId14" Type="http://schemas.openxmlformats.org/officeDocument/2006/relationships/oleObject" Target="../embeddings/oleObject8.bin"/><Relationship Id="rId22" Type="http://schemas.openxmlformats.org/officeDocument/2006/relationships/oleObject" Target="../embeddings/oleObject13.bin"/><Relationship Id="rId27" Type="http://schemas.openxmlformats.org/officeDocument/2006/relationships/oleObject" Target="../embeddings/oleObject17.bin"/><Relationship Id="rId30" Type="http://schemas.openxmlformats.org/officeDocument/2006/relationships/oleObject" Target="../embeddings/oleObject20.bin"/><Relationship Id="rId8" Type="http://schemas.openxmlformats.org/officeDocument/2006/relationships/oleObject" Target="../embeddings/oleObject4.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3" Type="http://schemas.openxmlformats.org/officeDocument/2006/relationships/drawing" Target="../drawings/drawing5.xml"/><Relationship Id="rId2" Type="http://schemas.openxmlformats.org/officeDocument/2006/relationships/printerSettings" Target="../printerSettings/printerSettings10.bin"/><Relationship Id="rId1" Type="http://schemas.openxmlformats.org/officeDocument/2006/relationships/hyperlink" Target="http://www.bundesbank.de/Navigation/DE/Home/home_node.html" TargetMode="External"/></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54.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54.bin"/></Relationships>
</file>

<file path=xl/worksheets/_rels/sheet55.xml.rels><?xml version="1.0" encoding="UTF-8" standalone="yes"?>
<Relationships xmlns="http://schemas.openxmlformats.org/package/2006/relationships"><Relationship Id="rId1" Type="http://schemas.openxmlformats.org/officeDocument/2006/relationships/printerSettings" Target="../printerSettings/printerSettings55.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_rels/sheet58.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58.bin"/></Relationships>
</file>

<file path=xl/worksheets/_rels/sheet59.xml.rels><?xml version="1.0" encoding="UTF-8" standalone="yes"?>
<Relationships xmlns="http://schemas.openxmlformats.org/package/2006/relationships"><Relationship Id="rId2" Type="http://schemas.openxmlformats.org/officeDocument/2006/relationships/drawing" Target="../drawings/drawing16.xml"/><Relationship Id="rId1" Type="http://schemas.openxmlformats.org/officeDocument/2006/relationships/printerSettings" Target="../printerSettings/printerSettings59.bin"/></Relationships>
</file>

<file path=xl/worksheets/_rels/sheet60.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0.bin"/></Relationships>
</file>

<file path=xl/worksheets/_rels/sheet61.xml.rels><?xml version="1.0" encoding="UTF-8" standalone="yes"?>
<Relationships xmlns="http://schemas.openxmlformats.org/package/2006/relationships"><Relationship Id="rId1" Type="http://schemas.openxmlformats.org/officeDocument/2006/relationships/printerSettings" Target="../printerSettings/printerSettings61.bin"/></Relationships>
</file>

<file path=xl/worksheets/_rels/sheet62.xml.rels><?xml version="1.0" encoding="UTF-8" standalone="yes"?>
<Relationships xmlns="http://schemas.openxmlformats.org/package/2006/relationships"><Relationship Id="rId1" Type="http://schemas.openxmlformats.org/officeDocument/2006/relationships/printerSettings" Target="../printerSettings/printerSettings62.bin"/></Relationships>
</file>

<file path=xl/worksheets/_rels/sheet63.xml.rels><?xml version="1.0" encoding="UTF-8" standalone="yes"?>
<Relationships xmlns="http://schemas.openxmlformats.org/package/2006/relationships"><Relationship Id="rId2" Type="http://schemas.openxmlformats.org/officeDocument/2006/relationships/drawing" Target="../drawings/drawing18.xml"/><Relationship Id="rId1" Type="http://schemas.openxmlformats.org/officeDocument/2006/relationships/printerSettings" Target="../printerSettings/printerSettings63.bin"/></Relationships>
</file>

<file path=xl/worksheets/_rels/sheet64.xml.rels><?xml version="1.0" encoding="UTF-8" standalone="yes"?>
<Relationships xmlns="http://schemas.openxmlformats.org/package/2006/relationships"><Relationship Id="rId1" Type="http://schemas.openxmlformats.org/officeDocument/2006/relationships/printerSettings" Target="../printerSettings/printerSettings64.bin"/></Relationships>
</file>

<file path=xl/worksheets/_rels/sheet65.xml.rels><?xml version="1.0" encoding="UTF-8" standalone="yes"?>
<Relationships xmlns="http://schemas.openxmlformats.org/package/2006/relationships"><Relationship Id="rId1" Type="http://schemas.openxmlformats.org/officeDocument/2006/relationships/printerSettings" Target="../printerSettings/printerSettings65.bin"/></Relationships>
</file>

<file path=xl/worksheets/_rels/sheet66.xml.rels><?xml version="1.0" encoding="UTF-8" standalone="yes"?>
<Relationships xmlns="http://schemas.openxmlformats.org/package/2006/relationships"><Relationship Id="rId1" Type="http://schemas.openxmlformats.org/officeDocument/2006/relationships/printerSettings" Target="../printerSettings/printerSettings66.bin"/></Relationships>
</file>

<file path=xl/worksheets/_rels/sheet67.xml.rels><?xml version="1.0" encoding="UTF-8" standalone="yes"?>
<Relationships xmlns="http://schemas.openxmlformats.org/package/2006/relationships"><Relationship Id="rId1" Type="http://schemas.openxmlformats.org/officeDocument/2006/relationships/printerSettings" Target="../printerSettings/printerSettings67.bin"/></Relationships>
</file>

<file path=xl/worksheets/_rels/sheet68.xml.rels><?xml version="1.0" encoding="UTF-8" standalone="yes"?>
<Relationships xmlns="http://schemas.openxmlformats.org/package/2006/relationships"><Relationship Id="rId1" Type="http://schemas.openxmlformats.org/officeDocument/2006/relationships/printerSettings" Target="../printerSettings/printerSettings68.bin"/></Relationships>
</file>

<file path=xl/worksheets/_rels/sheet69.xml.rels><?xml version="1.0" encoding="UTF-8" standalone="yes"?>
<Relationships xmlns="http://schemas.openxmlformats.org/package/2006/relationships"><Relationship Id="rId1" Type="http://schemas.openxmlformats.org/officeDocument/2006/relationships/printerSettings" Target="../printerSettings/printerSettings69.bin"/></Relationships>
</file>

<file path=xl/worksheets/_rels/sheet70.xml.rels><?xml version="1.0" encoding="UTF-8" standalone="yes"?>
<Relationships xmlns="http://schemas.openxmlformats.org/package/2006/relationships"><Relationship Id="rId1" Type="http://schemas.openxmlformats.org/officeDocument/2006/relationships/printerSettings" Target="../printerSettings/printerSettings70.bin"/></Relationships>
</file>

<file path=xl/worksheets/_rels/sheet71.xml.rels><?xml version="1.0" encoding="UTF-8" standalone="yes"?>
<Relationships xmlns="http://schemas.openxmlformats.org/package/2006/relationships"><Relationship Id="rId1" Type="http://schemas.openxmlformats.org/officeDocument/2006/relationships/printerSettings" Target="../printerSettings/printerSettings71.bin"/></Relationships>
</file>

<file path=xl/worksheets/_rels/sheet72.xml.rels><?xml version="1.0" encoding="UTF-8" standalone="yes"?>
<Relationships xmlns="http://schemas.openxmlformats.org/package/2006/relationships"><Relationship Id="rId1" Type="http://schemas.openxmlformats.org/officeDocument/2006/relationships/printerSettings" Target="../printerSettings/printerSettings72.bin"/></Relationships>
</file>

<file path=xl/worksheets/_rels/sheet73.xml.rels><?xml version="1.0" encoding="UTF-8" standalone="yes"?>
<Relationships xmlns="http://schemas.openxmlformats.org/package/2006/relationships"><Relationship Id="rId1" Type="http://schemas.openxmlformats.org/officeDocument/2006/relationships/printerSettings" Target="../printerSettings/printerSettings73.bin"/></Relationships>
</file>

<file path=xl/worksheets/_rels/sheet74.xml.rels><?xml version="1.0" encoding="UTF-8" standalone="yes"?>
<Relationships xmlns="http://schemas.openxmlformats.org/package/2006/relationships"><Relationship Id="rId1" Type="http://schemas.openxmlformats.org/officeDocument/2006/relationships/printerSettings" Target="../printerSettings/printerSettings74.bin"/></Relationships>
</file>

<file path=xl/worksheets/_rels/sheet75.xml.rels><?xml version="1.0" encoding="UTF-8" standalone="yes"?>
<Relationships xmlns="http://schemas.openxmlformats.org/package/2006/relationships"><Relationship Id="rId1" Type="http://schemas.openxmlformats.org/officeDocument/2006/relationships/printerSettings" Target="../printerSettings/printerSettings75.bin"/></Relationships>
</file>

<file path=xl/worksheets/_rels/sheet76.xml.rels><?xml version="1.0" encoding="UTF-8" standalone="yes"?>
<Relationships xmlns="http://schemas.openxmlformats.org/package/2006/relationships"><Relationship Id="rId1" Type="http://schemas.openxmlformats.org/officeDocument/2006/relationships/printerSettings" Target="../printerSettings/printerSettings76.bin"/></Relationships>
</file>

<file path=xl/worksheets/_rels/sheet77.xml.rels><?xml version="1.0" encoding="UTF-8" standalone="yes"?>
<Relationships xmlns="http://schemas.openxmlformats.org/package/2006/relationships"><Relationship Id="rId1" Type="http://schemas.openxmlformats.org/officeDocument/2006/relationships/printerSettings" Target="../printerSettings/printerSettings77.bin"/></Relationships>
</file>

<file path=xl/worksheets/_rels/sheet78.xml.rels><?xml version="1.0" encoding="UTF-8" standalone="yes"?>
<Relationships xmlns="http://schemas.openxmlformats.org/package/2006/relationships"><Relationship Id="rId1" Type="http://schemas.openxmlformats.org/officeDocument/2006/relationships/printerSettings" Target="../printerSettings/printerSettings78.bin"/></Relationships>
</file>

<file path=xl/worksheets/_rels/sheet79.xml.rels><?xml version="1.0" encoding="UTF-8" standalone="yes"?>
<Relationships xmlns="http://schemas.openxmlformats.org/package/2006/relationships"><Relationship Id="rId1" Type="http://schemas.openxmlformats.org/officeDocument/2006/relationships/printerSettings" Target="../printerSettings/printerSettings79.bin"/></Relationships>
</file>

<file path=xl/worksheets/_rels/sheet80.xml.rels><?xml version="1.0" encoding="UTF-8" standalone="yes"?>
<Relationships xmlns="http://schemas.openxmlformats.org/package/2006/relationships"><Relationship Id="rId1" Type="http://schemas.openxmlformats.org/officeDocument/2006/relationships/printerSettings" Target="../printerSettings/printerSettings80.bin"/></Relationships>
</file>

<file path=xl/worksheets/_rels/sheet81.xml.rels><?xml version="1.0" encoding="UTF-8" standalone="yes"?>
<Relationships xmlns="http://schemas.openxmlformats.org/package/2006/relationships"><Relationship Id="rId2" Type="http://schemas.openxmlformats.org/officeDocument/2006/relationships/drawing" Target="../drawings/drawing19.xml"/><Relationship Id="rId1" Type="http://schemas.openxmlformats.org/officeDocument/2006/relationships/printerSettings" Target="../printerSettings/printerSettings81.bin"/></Relationships>
</file>

<file path=xl/worksheets/_rels/sheet82.xml.rels><?xml version="1.0" encoding="UTF-8" standalone="yes"?>
<Relationships xmlns="http://schemas.openxmlformats.org/package/2006/relationships"><Relationship Id="rId1" Type="http://schemas.openxmlformats.org/officeDocument/2006/relationships/printerSettings" Target="../printerSettings/printerSettings82.bin"/></Relationships>
</file>

<file path=xl/worksheets/_rels/sheet83.xml.rels><?xml version="1.0" encoding="UTF-8" standalone="yes"?>
<Relationships xmlns="http://schemas.openxmlformats.org/package/2006/relationships"><Relationship Id="rId2" Type="http://schemas.openxmlformats.org/officeDocument/2006/relationships/drawing" Target="../drawings/drawing20.xml"/><Relationship Id="rId1" Type="http://schemas.openxmlformats.org/officeDocument/2006/relationships/printerSettings" Target="../printerSettings/printerSettings83.bin"/></Relationships>
</file>

<file path=xl/worksheets/_rels/sheet84.xml.rels><?xml version="1.0" encoding="UTF-8" standalone="yes"?>
<Relationships xmlns="http://schemas.openxmlformats.org/package/2006/relationships"><Relationship Id="rId1" Type="http://schemas.openxmlformats.org/officeDocument/2006/relationships/printerSettings" Target="../printerSettings/printerSettings84.bin"/></Relationships>
</file>

<file path=xl/worksheets/_rels/sheet85.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85.bin"/></Relationships>
</file>

<file path=xl/worksheets/_rels/sheet86.xml.rels><?xml version="1.0" encoding="UTF-8" standalone="yes"?>
<Relationships xmlns="http://schemas.openxmlformats.org/package/2006/relationships"><Relationship Id="rId1" Type="http://schemas.openxmlformats.org/officeDocument/2006/relationships/printerSettings" Target="../printerSettings/printerSettings86.bin"/></Relationships>
</file>

<file path=xl/worksheets/_rels/sheet87.xml.rels><?xml version="1.0" encoding="UTF-8" standalone="yes"?>
<Relationships xmlns="http://schemas.openxmlformats.org/package/2006/relationships"><Relationship Id="rId2" Type="http://schemas.openxmlformats.org/officeDocument/2006/relationships/drawing" Target="../drawings/drawing22.xml"/><Relationship Id="rId1" Type="http://schemas.openxmlformats.org/officeDocument/2006/relationships/printerSettings" Target="../printerSettings/printerSettings87.bin"/></Relationships>
</file>

<file path=xl/worksheets/_rels/sheet88.xml.rels><?xml version="1.0" encoding="UTF-8" standalone="yes"?>
<Relationships xmlns="http://schemas.openxmlformats.org/package/2006/relationships"><Relationship Id="rId1" Type="http://schemas.openxmlformats.org/officeDocument/2006/relationships/printerSettings" Target="../printerSettings/printerSettings88.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I63"/>
  <sheetViews>
    <sheetView showGridLines="0" tabSelected="1" zoomScale="75" workbookViewId="0">
      <selection activeCell="A10" sqref="A10"/>
    </sheetView>
  </sheetViews>
  <sheetFormatPr baseColWidth="10" defaultRowHeight="12.75" x14ac:dyDescent="0.2"/>
  <cols>
    <col min="1" max="1" width="6.7109375" customWidth="1"/>
    <col min="7" max="7" width="9.85546875" customWidth="1"/>
    <col min="8" max="8" width="38" customWidth="1"/>
  </cols>
  <sheetData>
    <row r="1" spans="1:9" ht="45.75" customHeight="1" x14ac:dyDescent="0.45">
      <c r="A1" s="421"/>
      <c r="B1" s="578" t="s">
        <v>259</v>
      </c>
      <c r="C1" s="579"/>
      <c r="D1" s="579"/>
      <c r="E1" s="579"/>
      <c r="F1" s="579"/>
      <c r="G1" s="579"/>
      <c r="H1" s="579"/>
    </row>
    <row r="2" spans="1:9" ht="14.25" customHeight="1" x14ac:dyDescent="0.2">
      <c r="A2" s="3"/>
      <c r="B2" s="3"/>
      <c r="C2" s="3"/>
      <c r="D2" s="3"/>
      <c r="E2" s="3"/>
      <c r="F2" s="3"/>
      <c r="G2" s="3"/>
      <c r="H2" s="3"/>
    </row>
    <row r="3" spans="1:9" ht="11.25" customHeight="1" x14ac:dyDescent="0.35">
      <c r="A3" s="3"/>
      <c r="B3" s="3"/>
      <c r="C3" s="3"/>
      <c r="D3" s="3"/>
      <c r="E3" s="3"/>
      <c r="F3" s="3"/>
      <c r="G3" s="3"/>
      <c r="H3" s="580" t="s">
        <v>493</v>
      </c>
      <c r="I3" s="422"/>
    </row>
    <row r="4" spans="1:9" x14ac:dyDescent="0.2">
      <c r="A4" s="3"/>
      <c r="B4" s="3"/>
      <c r="C4" s="3"/>
      <c r="D4" s="3"/>
      <c r="E4" s="3"/>
      <c r="F4" s="3"/>
      <c r="G4" s="3"/>
      <c r="H4" s="581"/>
    </row>
    <row r="5" spans="1:9" x14ac:dyDescent="0.2">
      <c r="A5" s="3"/>
      <c r="B5" s="3"/>
      <c r="C5" s="3"/>
      <c r="D5" s="3"/>
      <c r="E5" s="3"/>
      <c r="F5" s="3"/>
      <c r="G5" s="3"/>
      <c r="H5" s="3"/>
    </row>
    <row r="6" spans="1:9" x14ac:dyDescent="0.2">
      <c r="A6" s="3"/>
      <c r="B6" s="3"/>
      <c r="C6" s="3"/>
      <c r="D6" s="3"/>
      <c r="E6" s="3"/>
      <c r="F6" s="3"/>
      <c r="G6" s="3"/>
      <c r="H6" s="3"/>
    </row>
    <row r="7" spans="1:9" x14ac:dyDescent="0.2">
      <c r="A7" s="3"/>
      <c r="B7" s="3"/>
      <c r="C7" s="3"/>
      <c r="D7" s="3"/>
      <c r="E7" s="3"/>
      <c r="F7" s="3"/>
      <c r="G7" s="3"/>
      <c r="H7" s="3"/>
    </row>
    <row r="8" spans="1:9" x14ac:dyDescent="0.2">
      <c r="A8" s="3"/>
      <c r="B8" s="3"/>
      <c r="C8" s="3"/>
      <c r="D8" s="3"/>
      <c r="E8" s="3"/>
      <c r="F8" s="3"/>
      <c r="G8" s="3"/>
      <c r="H8" s="3"/>
    </row>
    <row r="9" spans="1:9" x14ac:dyDescent="0.2">
      <c r="A9" s="3"/>
      <c r="B9" s="3"/>
      <c r="C9" s="3"/>
      <c r="D9" s="3"/>
      <c r="E9" s="3"/>
      <c r="F9" s="3"/>
      <c r="G9" s="3"/>
      <c r="H9" s="3"/>
    </row>
    <row r="10" spans="1:9" s="425" customFormat="1" ht="34.5" x14ac:dyDescent="0.45">
      <c r="A10" s="423"/>
      <c r="B10" s="424" t="s">
        <v>260</v>
      </c>
      <c r="C10" s="424"/>
      <c r="D10" s="423"/>
      <c r="E10" s="423"/>
      <c r="F10" s="423"/>
      <c r="G10" s="423"/>
      <c r="H10" s="423"/>
    </row>
    <row r="11" spans="1:9" x14ac:dyDescent="0.2">
      <c r="A11" s="3"/>
      <c r="B11" s="3"/>
      <c r="C11" s="3"/>
      <c r="D11" s="3"/>
      <c r="E11" s="3"/>
      <c r="F11" s="3"/>
      <c r="G11" s="3"/>
      <c r="H11" s="3"/>
    </row>
    <row r="12" spans="1:9" x14ac:dyDescent="0.2">
      <c r="A12" s="3"/>
      <c r="B12" s="3"/>
      <c r="C12" s="3"/>
      <c r="D12" s="3"/>
      <c r="E12" s="3"/>
      <c r="F12" s="3"/>
      <c r="G12" s="3"/>
      <c r="H12" s="3"/>
    </row>
    <row r="13" spans="1:9" x14ac:dyDescent="0.2">
      <c r="A13" s="3"/>
      <c r="B13" s="3"/>
      <c r="C13" s="3"/>
      <c r="D13" s="3"/>
      <c r="E13" s="3"/>
      <c r="F13" s="3"/>
      <c r="G13" s="3"/>
      <c r="H13" s="3"/>
    </row>
    <row r="14" spans="1:9" s="425" customFormat="1" ht="27" x14ac:dyDescent="0.4">
      <c r="A14" s="423"/>
      <c r="B14" s="426" t="s">
        <v>261</v>
      </c>
      <c r="C14" s="427"/>
      <c r="D14" s="427"/>
      <c r="E14" s="428"/>
      <c r="F14" s="423"/>
      <c r="G14" s="423"/>
      <c r="H14" s="423"/>
    </row>
    <row r="15" spans="1:9" s="425" customFormat="1" ht="27" x14ac:dyDescent="0.4">
      <c r="A15" s="423"/>
      <c r="B15" s="426" t="s">
        <v>262</v>
      </c>
      <c r="C15" s="427"/>
      <c r="D15" s="427"/>
      <c r="E15" s="428"/>
      <c r="F15" s="423"/>
      <c r="G15" s="423"/>
      <c r="H15" s="423"/>
    </row>
    <row r="16" spans="1:9" s="425" customFormat="1" ht="27" x14ac:dyDescent="0.4">
      <c r="A16" s="423"/>
      <c r="B16" s="117" t="s">
        <v>1778</v>
      </c>
      <c r="C16" s="427"/>
      <c r="D16" s="427"/>
      <c r="E16" s="428"/>
      <c r="F16" s="423"/>
      <c r="G16" s="423"/>
      <c r="H16" s="423"/>
    </row>
    <row r="17" spans="1:8" x14ac:dyDescent="0.2">
      <c r="A17" s="3"/>
      <c r="B17" s="3"/>
      <c r="C17" s="3"/>
      <c r="D17" s="3"/>
      <c r="E17" s="3"/>
      <c r="F17" s="3"/>
      <c r="G17" s="3"/>
      <c r="H17" s="3"/>
    </row>
    <row r="18" spans="1:8" x14ac:dyDescent="0.2">
      <c r="A18" s="3"/>
      <c r="B18" s="429"/>
      <c r="C18" s="429"/>
      <c r="D18" s="429"/>
      <c r="E18" s="429"/>
      <c r="F18" s="3"/>
      <c r="G18" s="3"/>
      <c r="H18" s="3"/>
    </row>
    <row r="19" spans="1:8" x14ac:dyDescent="0.2">
      <c r="A19" s="3"/>
      <c r="B19" s="429"/>
      <c r="C19" s="429"/>
      <c r="D19" s="429"/>
      <c r="E19" s="429"/>
      <c r="F19" s="3"/>
      <c r="G19" s="3"/>
      <c r="H19" s="3"/>
    </row>
    <row r="20" spans="1:8" x14ac:dyDescent="0.2">
      <c r="A20" s="3"/>
      <c r="B20" s="582"/>
      <c r="C20" s="583"/>
      <c r="D20" s="583"/>
      <c r="E20" s="583"/>
      <c r="F20" s="430"/>
      <c r="G20" s="3"/>
      <c r="H20" s="3"/>
    </row>
    <row r="21" spans="1:8" x14ac:dyDescent="0.2">
      <c r="A21" s="3"/>
      <c r="B21" s="583"/>
      <c r="C21" s="583"/>
      <c r="D21" s="583"/>
      <c r="E21" s="583"/>
      <c r="F21" s="430"/>
      <c r="G21" s="3"/>
      <c r="H21" s="3"/>
    </row>
    <row r="22" spans="1:8" x14ac:dyDescent="0.2">
      <c r="A22" s="3"/>
      <c r="B22" s="583"/>
      <c r="C22" s="583"/>
      <c r="D22" s="583"/>
      <c r="E22" s="583"/>
      <c r="F22" s="430"/>
      <c r="G22" s="3"/>
      <c r="H22" s="3"/>
    </row>
    <row r="23" spans="1:8" x14ac:dyDescent="0.2">
      <c r="A23" s="3"/>
      <c r="B23" s="583"/>
      <c r="C23" s="583"/>
      <c r="D23" s="583"/>
      <c r="E23" s="583"/>
      <c r="F23" s="430"/>
      <c r="G23" s="3"/>
      <c r="H23" s="3"/>
    </row>
    <row r="24" spans="1:8" x14ac:dyDescent="0.2">
      <c r="A24" s="3"/>
      <c r="B24" s="583"/>
      <c r="C24" s="583"/>
      <c r="D24" s="583"/>
      <c r="E24" s="583"/>
      <c r="F24" s="430"/>
      <c r="G24" s="3"/>
      <c r="H24" s="3"/>
    </row>
    <row r="25" spans="1:8" x14ac:dyDescent="0.2">
      <c r="A25" s="3"/>
      <c r="B25" s="583"/>
      <c r="C25" s="583"/>
      <c r="D25" s="583"/>
      <c r="E25" s="583"/>
      <c r="F25" s="430"/>
      <c r="G25" s="3"/>
      <c r="H25" s="3"/>
    </row>
    <row r="26" spans="1:8" x14ac:dyDescent="0.2">
      <c r="A26" s="3"/>
      <c r="B26" s="583"/>
      <c r="C26" s="583"/>
      <c r="D26" s="583"/>
      <c r="E26" s="583"/>
      <c r="F26" s="430"/>
      <c r="G26" s="3"/>
      <c r="H26" s="3"/>
    </row>
    <row r="27" spans="1:8" x14ac:dyDescent="0.2">
      <c r="A27" s="3"/>
      <c r="B27" s="583"/>
      <c r="C27" s="583"/>
      <c r="D27" s="583"/>
      <c r="E27" s="583"/>
      <c r="F27" s="430"/>
      <c r="G27" s="3"/>
      <c r="H27" s="3"/>
    </row>
    <row r="28" spans="1:8" x14ac:dyDescent="0.2">
      <c r="A28" s="3"/>
      <c r="B28" s="583"/>
      <c r="C28" s="583"/>
      <c r="D28" s="583"/>
      <c r="E28" s="583"/>
      <c r="F28" s="430"/>
      <c r="G28" s="3"/>
      <c r="H28" s="3"/>
    </row>
    <row r="29" spans="1:8" x14ac:dyDescent="0.2">
      <c r="A29" s="3"/>
      <c r="B29" s="583"/>
      <c r="C29" s="583"/>
      <c r="D29" s="583"/>
      <c r="E29" s="583"/>
      <c r="F29" s="430"/>
      <c r="G29" s="3"/>
      <c r="H29" s="3"/>
    </row>
    <row r="30" spans="1:8" x14ac:dyDescent="0.2">
      <c r="A30" s="3"/>
      <c r="B30" s="583"/>
      <c r="C30" s="583"/>
      <c r="D30" s="583"/>
      <c r="E30" s="583"/>
      <c r="F30" s="430"/>
      <c r="G30" s="3"/>
      <c r="H30" s="3"/>
    </row>
    <row r="31" spans="1:8" x14ac:dyDescent="0.2">
      <c r="A31" s="3"/>
      <c r="B31" s="583"/>
      <c r="C31" s="583"/>
      <c r="D31" s="583"/>
      <c r="E31" s="583"/>
      <c r="F31" s="430"/>
      <c r="G31" s="3"/>
      <c r="H31" s="3"/>
    </row>
    <row r="32" spans="1:8" x14ac:dyDescent="0.2">
      <c r="A32" s="3"/>
      <c r="B32" s="583"/>
      <c r="C32" s="583"/>
      <c r="D32" s="583"/>
      <c r="E32" s="583"/>
      <c r="F32" s="430"/>
      <c r="G32" s="3"/>
      <c r="H32" s="3"/>
    </row>
    <row r="33" spans="1:8" x14ac:dyDescent="0.2">
      <c r="A33" s="3"/>
      <c r="B33" s="583"/>
      <c r="C33" s="583"/>
      <c r="D33" s="583"/>
      <c r="E33" s="583"/>
      <c r="F33" s="430"/>
      <c r="G33" s="3"/>
      <c r="H33" s="3"/>
    </row>
    <row r="34" spans="1:8" x14ac:dyDescent="0.2">
      <c r="A34" s="3"/>
      <c r="B34" s="583"/>
      <c r="C34" s="583"/>
      <c r="D34" s="583"/>
      <c r="E34" s="583"/>
      <c r="F34" s="430"/>
      <c r="G34" s="3"/>
      <c r="H34" s="3"/>
    </row>
    <row r="35" spans="1:8" x14ac:dyDescent="0.2">
      <c r="A35" s="3"/>
      <c r="B35" s="583"/>
      <c r="C35" s="583"/>
      <c r="D35" s="583"/>
      <c r="E35" s="583"/>
      <c r="F35" s="430"/>
      <c r="G35" s="3"/>
      <c r="H35" s="3"/>
    </row>
    <row r="36" spans="1:8" x14ac:dyDescent="0.2">
      <c r="A36" s="3"/>
      <c r="B36" s="583"/>
      <c r="C36" s="583"/>
      <c r="D36" s="583"/>
      <c r="E36" s="583"/>
      <c r="F36" s="430"/>
      <c r="G36" s="3"/>
      <c r="H36" s="3"/>
    </row>
    <row r="37" spans="1:8" x14ac:dyDescent="0.2">
      <c r="A37" s="3"/>
      <c r="B37" s="583"/>
      <c r="C37" s="583"/>
      <c r="D37" s="583"/>
      <c r="E37" s="583"/>
      <c r="F37" s="430"/>
      <c r="G37" s="3"/>
      <c r="H37" s="3"/>
    </row>
    <row r="38" spans="1:8" x14ac:dyDescent="0.2">
      <c r="A38" s="3"/>
      <c r="B38" s="583"/>
      <c r="C38" s="583"/>
      <c r="D38" s="583"/>
      <c r="E38" s="583"/>
      <c r="F38" s="430"/>
      <c r="G38" s="3"/>
      <c r="H38" s="3"/>
    </row>
    <row r="39" spans="1:8" x14ac:dyDescent="0.2">
      <c r="A39" s="3"/>
      <c r="B39" s="430"/>
      <c r="C39" s="430"/>
      <c r="D39" s="430"/>
      <c r="E39" s="430"/>
      <c r="F39" s="430"/>
      <c r="G39" s="3"/>
      <c r="H39" s="3"/>
    </row>
    <row r="40" spans="1:8" x14ac:dyDescent="0.2">
      <c r="A40" s="3"/>
      <c r="B40" s="430"/>
      <c r="C40" s="430"/>
      <c r="D40" s="430"/>
      <c r="E40" s="430"/>
      <c r="F40" s="430"/>
      <c r="G40" s="3"/>
      <c r="H40" s="3"/>
    </row>
    <row r="41" spans="1:8" x14ac:dyDescent="0.2">
      <c r="A41" s="3"/>
      <c r="B41" s="3"/>
      <c r="C41" s="3"/>
      <c r="D41" s="3"/>
      <c r="E41" s="3"/>
      <c r="F41" s="3"/>
      <c r="G41" s="3"/>
      <c r="H41" s="3"/>
    </row>
    <row r="42" spans="1:8" x14ac:dyDescent="0.2">
      <c r="A42" s="3"/>
      <c r="B42" s="3"/>
      <c r="C42" s="3"/>
      <c r="D42" s="3"/>
      <c r="E42" s="3"/>
      <c r="F42" s="3"/>
      <c r="G42" s="3"/>
      <c r="H42" s="3"/>
    </row>
    <row r="43" spans="1:8" x14ac:dyDescent="0.2">
      <c r="A43" s="3"/>
      <c r="B43" s="3"/>
      <c r="C43" s="3"/>
      <c r="D43" s="3"/>
      <c r="E43" s="3"/>
      <c r="F43" s="3"/>
      <c r="G43" s="3"/>
      <c r="H43" s="3"/>
    </row>
    <row r="44" spans="1:8" x14ac:dyDescent="0.2">
      <c r="A44" s="3"/>
      <c r="B44" s="3"/>
      <c r="C44" s="3"/>
      <c r="D44" s="3"/>
      <c r="E44" s="3"/>
      <c r="F44" s="3"/>
      <c r="G44" s="3"/>
      <c r="H44" s="3"/>
    </row>
    <row r="45" spans="1:8" x14ac:dyDescent="0.2">
      <c r="A45" s="3"/>
      <c r="B45" s="3"/>
      <c r="C45" s="3"/>
      <c r="D45" s="3"/>
      <c r="E45" s="3"/>
      <c r="F45" s="3"/>
      <c r="G45" s="3"/>
      <c r="H45" s="3"/>
    </row>
    <row r="46" spans="1:8" x14ac:dyDescent="0.2">
      <c r="A46" s="3"/>
      <c r="B46" s="3"/>
      <c r="C46" s="3"/>
      <c r="D46" s="3"/>
      <c r="E46" s="3"/>
      <c r="F46" s="3"/>
      <c r="G46" s="3"/>
      <c r="H46" s="3"/>
    </row>
    <row r="47" spans="1:8" x14ac:dyDescent="0.2">
      <c r="A47" s="3"/>
      <c r="B47" s="3"/>
      <c r="C47" s="3"/>
      <c r="D47" s="3"/>
      <c r="E47" s="3"/>
      <c r="F47" s="3"/>
      <c r="G47" s="3"/>
      <c r="H47" s="3"/>
    </row>
    <row r="48" spans="1:8" s="425" customFormat="1" ht="33" x14ac:dyDescent="0.45">
      <c r="A48" s="423"/>
      <c r="B48" s="431" t="s">
        <v>1779</v>
      </c>
      <c r="C48" s="432"/>
      <c r="D48" s="432"/>
      <c r="E48" s="432"/>
      <c r="F48" s="432"/>
      <c r="G48" s="432"/>
      <c r="H48" s="432"/>
    </row>
    <row r="49" spans="1:8" x14ac:dyDescent="0.2">
      <c r="A49" s="3"/>
      <c r="B49" s="433"/>
      <c r="C49" s="433"/>
      <c r="D49" s="433"/>
      <c r="E49" s="433"/>
      <c r="F49" s="433"/>
      <c r="G49" s="433"/>
      <c r="H49" s="433"/>
    </row>
    <row r="50" spans="1:8" x14ac:dyDescent="0.2">
      <c r="A50" s="3"/>
      <c r="B50" s="433"/>
      <c r="C50" s="433"/>
      <c r="D50" s="433"/>
      <c r="E50" s="433"/>
      <c r="F50" s="433"/>
      <c r="G50" s="433"/>
      <c r="H50" s="433"/>
    </row>
    <row r="51" spans="1:8" x14ac:dyDescent="0.2">
      <c r="A51" s="3"/>
      <c r="B51" s="433"/>
      <c r="C51" s="433"/>
      <c r="D51" s="433"/>
      <c r="E51" s="433"/>
      <c r="F51" s="433"/>
      <c r="G51" s="433"/>
      <c r="H51" s="433"/>
    </row>
    <row r="52" spans="1:8" s="425" customFormat="1" x14ac:dyDescent="0.2">
      <c r="A52" s="423"/>
      <c r="B52" s="434" t="s">
        <v>2086</v>
      </c>
      <c r="C52" s="432"/>
      <c r="D52" s="432"/>
      <c r="E52" s="432"/>
      <c r="F52" s="432"/>
      <c r="G52" s="432"/>
      <c r="H52" s="432"/>
    </row>
    <row r="53" spans="1:8" s="425" customFormat="1" x14ac:dyDescent="0.2">
      <c r="A53" s="423"/>
      <c r="B53" s="576" t="s">
        <v>2186</v>
      </c>
      <c r="C53" s="432"/>
      <c r="D53" s="432"/>
      <c r="E53" s="432"/>
      <c r="F53" s="432"/>
      <c r="G53" s="432"/>
      <c r="H53" s="432"/>
    </row>
    <row r="54" spans="1:8" s="425" customFormat="1" x14ac:dyDescent="0.2">
      <c r="A54" s="423"/>
      <c r="B54" s="576" t="s">
        <v>2187</v>
      </c>
      <c r="C54" s="432"/>
      <c r="D54" s="432"/>
      <c r="E54" s="432"/>
      <c r="F54" s="432"/>
      <c r="G54" s="432"/>
      <c r="H54" s="432"/>
    </row>
    <row r="55" spans="1:8" ht="15" customHeight="1" x14ac:dyDescent="0.2">
      <c r="A55" s="3"/>
      <c r="B55" s="433"/>
      <c r="C55" s="433"/>
      <c r="D55" s="433"/>
      <c r="E55" s="433"/>
      <c r="F55" s="433"/>
      <c r="G55" s="433"/>
      <c r="H55" s="433"/>
    </row>
    <row r="56" spans="1:8" s="425" customFormat="1" x14ac:dyDescent="0.2">
      <c r="A56" s="423"/>
      <c r="B56" s="3" t="s">
        <v>311</v>
      </c>
      <c r="C56" s="432"/>
      <c r="D56" s="432"/>
      <c r="E56" s="432"/>
      <c r="F56" s="432"/>
      <c r="G56" s="432"/>
      <c r="H56" s="432"/>
    </row>
    <row r="57" spans="1:8" s="425" customFormat="1" x14ac:dyDescent="0.2">
      <c r="A57" s="423"/>
      <c r="B57" s="435" t="s">
        <v>312</v>
      </c>
      <c r="C57" s="432"/>
      <c r="D57" s="432"/>
      <c r="E57" s="432"/>
      <c r="F57" s="432"/>
      <c r="G57" s="432"/>
      <c r="H57" s="432"/>
    </row>
    <row r="58" spans="1:8" s="425" customFormat="1" x14ac:dyDescent="0.2">
      <c r="A58" s="423"/>
      <c r="B58" s="3" t="s">
        <v>1276</v>
      </c>
      <c r="C58" s="432"/>
      <c r="D58" s="432"/>
      <c r="E58" s="432"/>
      <c r="F58" s="432"/>
      <c r="G58" s="432"/>
      <c r="H58" s="432"/>
    </row>
    <row r="59" spans="1:8" ht="15" customHeight="1" x14ac:dyDescent="0.2">
      <c r="A59" s="3"/>
      <c r="B59" s="433"/>
      <c r="C59" s="433"/>
      <c r="D59" s="433"/>
      <c r="E59" s="433"/>
      <c r="F59" s="433"/>
      <c r="G59" s="433"/>
      <c r="H59" s="433"/>
    </row>
    <row r="60" spans="1:8" ht="18" x14ac:dyDescent="0.25">
      <c r="A60" s="3"/>
      <c r="B60" s="436" t="s">
        <v>1541</v>
      </c>
      <c r="C60" s="433"/>
      <c r="D60" s="433"/>
      <c r="E60" s="433"/>
      <c r="F60" s="433"/>
      <c r="G60" s="433"/>
      <c r="H60" s="433"/>
    </row>
    <row r="61" spans="1:8" x14ac:dyDescent="0.2">
      <c r="A61" s="3"/>
      <c r="B61" s="437" t="s">
        <v>346</v>
      </c>
      <c r="C61" s="433"/>
      <c r="D61" s="433"/>
      <c r="E61" s="433"/>
      <c r="F61" s="433"/>
      <c r="G61" s="433"/>
      <c r="H61" s="433"/>
    </row>
    <row r="62" spans="1:8" x14ac:dyDescent="0.2">
      <c r="A62" s="3"/>
      <c r="B62" s="433"/>
      <c r="C62" s="433"/>
      <c r="D62" s="433"/>
      <c r="E62" s="433"/>
      <c r="F62" s="433"/>
      <c r="G62" s="433"/>
      <c r="H62" s="433"/>
    </row>
    <row r="63" spans="1:8" x14ac:dyDescent="0.2">
      <c r="A63" s="3"/>
      <c r="B63" s="3"/>
      <c r="C63" s="3"/>
      <c r="D63" s="3"/>
      <c r="E63" s="3"/>
      <c r="F63" s="3"/>
      <c r="G63" s="3"/>
      <c r="H63" s="3"/>
    </row>
  </sheetData>
  <sheetProtection selectLockedCells="1" selectUnlockedCells="1"/>
  <mergeCells count="3">
    <mergeCell ref="B1:H1"/>
    <mergeCell ref="H3:H4"/>
    <mergeCell ref="B20:E38"/>
  </mergeCells>
  <phoneticPr fontId="5" type="noConversion"/>
  <hyperlinks>
    <hyperlink ref="B57" r:id="rId1"/>
  </hyperlinks>
  <pageMargins left="0.39370078740157483" right="0.39370078740157483" top="0.43307086614173229" bottom="0.6692913385826772" header="0.59055118110236227" footer="0.70866141732283472"/>
  <pageSetup paperSize="9" scale="85" orientation="portrait" r:id="rId2"/>
  <headerFooter alignWithMargins="0"/>
  <drawing r:id="rId3"/>
  <legacyDrawing r:id="rId4"/>
  <oleObjects>
    <mc:AlternateContent xmlns:mc="http://schemas.openxmlformats.org/markup-compatibility/2006">
      <mc:Choice Requires="x14">
        <oleObject progId="Word.Picture.8" shapeId="620546" r:id="rId5">
          <objectPr defaultSize="0" autoPict="0" r:id="rId6">
            <anchor>
              <from>
                <xdr:col>7</xdr:col>
                <xdr:colOff>838200</xdr:colOff>
                <xdr:row>0</xdr:row>
                <xdr:rowOff>85725</xdr:rowOff>
              </from>
              <to>
                <xdr:col>7</xdr:col>
                <xdr:colOff>2533650</xdr:colOff>
                <xdr:row>0</xdr:row>
                <xdr:rowOff>581025</xdr:rowOff>
              </to>
            </anchor>
          </objectPr>
        </oleObject>
      </mc:Choice>
      <mc:Fallback>
        <oleObject progId="Word.Picture.8" shapeId="620546" r:id="rId5"/>
      </mc:Fallback>
    </mc:AlternateContent>
  </oleObject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
  <dimension ref="A1:B216"/>
  <sheetViews>
    <sheetView showGridLines="0" workbookViewId="0"/>
  </sheetViews>
  <sheetFormatPr baseColWidth="10" defaultRowHeight="12.75" customHeight="1" x14ac:dyDescent="0.2"/>
  <cols>
    <col min="1" max="1" width="10.7109375" style="152" customWidth="1"/>
    <col min="2" max="2" width="86.28515625" style="153" customWidth="1"/>
    <col min="3" max="16384" width="11.42578125" style="118"/>
  </cols>
  <sheetData>
    <row r="1" spans="1:2" ht="12.75" customHeight="1" x14ac:dyDescent="0.2">
      <c r="A1" s="118"/>
      <c r="B1" s="119" t="s">
        <v>347</v>
      </c>
    </row>
    <row r="2" spans="1:2" ht="12.75" customHeight="1" x14ac:dyDescent="0.2">
      <c r="A2" s="120"/>
      <c r="B2" s="118"/>
    </row>
    <row r="3" spans="1:2" ht="12.75" customHeight="1" x14ac:dyDescent="0.2">
      <c r="A3" s="120"/>
      <c r="B3" s="118" t="s">
        <v>1709</v>
      </c>
    </row>
    <row r="4" spans="1:2" ht="12.75" customHeight="1" x14ac:dyDescent="0.2">
      <c r="A4" s="120"/>
      <c r="B4" s="121"/>
    </row>
    <row r="5" spans="1:2" ht="12.75" customHeight="1" x14ac:dyDescent="0.2">
      <c r="A5" s="122">
        <v>1</v>
      </c>
      <c r="B5" s="123" t="s">
        <v>2087</v>
      </c>
    </row>
    <row r="6" spans="1:2" ht="12.75" customHeight="1" x14ac:dyDescent="0.2">
      <c r="A6" s="124"/>
      <c r="B6" s="125"/>
    </row>
    <row r="7" spans="1:2" s="128" customFormat="1" ht="12.75" customHeight="1" x14ac:dyDescent="0.2">
      <c r="A7" s="126" t="s">
        <v>207</v>
      </c>
      <c r="B7" s="127" t="s">
        <v>655</v>
      </c>
    </row>
    <row r="8" spans="1:2" s="128" customFormat="1" ht="12.75" customHeight="1" x14ac:dyDescent="0.2">
      <c r="A8" s="129" t="s">
        <v>208</v>
      </c>
      <c r="B8" s="127" t="s">
        <v>2020</v>
      </c>
    </row>
    <row r="9" spans="1:2" s="128" customFormat="1" ht="12.75" customHeight="1" x14ac:dyDescent="0.2">
      <c r="A9" s="129" t="s">
        <v>209</v>
      </c>
      <c r="B9" s="127" t="s">
        <v>348</v>
      </c>
    </row>
    <row r="10" spans="1:2" s="128" customFormat="1" ht="12.75" customHeight="1" x14ac:dyDescent="0.2">
      <c r="A10" s="130"/>
      <c r="B10" s="131"/>
    </row>
    <row r="11" spans="1:2" s="128" customFormat="1" ht="12.75" customHeight="1" x14ac:dyDescent="0.2">
      <c r="A11" s="129" t="s">
        <v>968</v>
      </c>
      <c r="B11" s="131" t="s">
        <v>2031</v>
      </c>
    </row>
    <row r="12" spans="1:2" s="128" customFormat="1" ht="12.75" customHeight="1" x14ac:dyDescent="0.2">
      <c r="A12" s="129" t="s">
        <v>2088</v>
      </c>
      <c r="B12" s="127" t="s">
        <v>2089</v>
      </c>
    </row>
    <row r="13" spans="1:2" s="128" customFormat="1" ht="12.75" customHeight="1" x14ac:dyDescent="0.2">
      <c r="A13" s="129" t="s">
        <v>2090</v>
      </c>
      <c r="B13" s="127" t="s">
        <v>2091</v>
      </c>
    </row>
    <row r="14" spans="1:2" s="128" customFormat="1" ht="12.75" customHeight="1" x14ac:dyDescent="0.2">
      <c r="A14" s="130"/>
      <c r="B14" s="131"/>
    </row>
    <row r="15" spans="1:2" s="128" customFormat="1" ht="12.75" customHeight="1" x14ac:dyDescent="0.2">
      <c r="A15" s="129" t="s">
        <v>1040</v>
      </c>
      <c r="B15" s="131" t="s">
        <v>2032</v>
      </c>
    </row>
    <row r="16" spans="1:2" s="128" customFormat="1" ht="12.75" customHeight="1" x14ac:dyDescent="0.2">
      <c r="A16" s="129" t="s">
        <v>1763</v>
      </c>
      <c r="B16" s="127" t="s">
        <v>210</v>
      </c>
    </row>
    <row r="17" spans="1:2" s="128" customFormat="1" ht="12.75" customHeight="1" x14ac:dyDescent="0.2">
      <c r="A17" s="129" t="s">
        <v>1764</v>
      </c>
      <c r="B17" s="127" t="s">
        <v>545</v>
      </c>
    </row>
    <row r="18" spans="1:2" s="128" customFormat="1" ht="12.75" customHeight="1" x14ac:dyDescent="0.2">
      <c r="A18" s="130"/>
      <c r="B18" s="131"/>
    </row>
    <row r="19" spans="1:2" s="128" customFormat="1" ht="12.75" customHeight="1" x14ac:dyDescent="0.2">
      <c r="A19" s="129" t="s">
        <v>1043</v>
      </c>
      <c r="B19" s="127" t="s">
        <v>2092</v>
      </c>
    </row>
    <row r="20" spans="1:2" s="128" customFormat="1" ht="12.75" customHeight="1" x14ac:dyDescent="0.2">
      <c r="A20" s="129"/>
      <c r="B20" s="131"/>
    </row>
    <row r="21" spans="1:2" s="128" customFormat="1" ht="24" x14ac:dyDescent="0.2">
      <c r="A21" s="132" t="s">
        <v>1488</v>
      </c>
      <c r="B21" s="133" t="s">
        <v>2033</v>
      </c>
    </row>
    <row r="22" spans="1:2" s="128" customFormat="1" ht="12.75" customHeight="1" x14ac:dyDescent="0.2">
      <c r="A22" s="129" t="s">
        <v>1490</v>
      </c>
      <c r="B22" s="127" t="s">
        <v>589</v>
      </c>
    </row>
    <row r="23" spans="1:2" s="128" customFormat="1" ht="12.75" customHeight="1" x14ac:dyDescent="0.2">
      <c r="A23" s="129" t="s">
        <v>1492</v>
      </c>
      <c r="B23" s="127" t="s">
        <v>1656</v>
      </c>
    </row>
    <row r="24" spans="1:2" s="128" customFormat="1" ht="12.75" customHeight="1" x14ac:dyDescent="0.2">
      <c r="A24" s="129" t="s">
        <v>1765</v>
      </c>
      <c r="B24" s="127" t="s">
        <v>1657</v>
      </c>
    </row>
    <row r="25" spans="1:2" s="128" customFormat="1" ht="12.75" customHeight="1" x14ac:dyDescent="0.2">
      <c r="A25" s="129" t="s">
        <v>1766</v>
      </c>
      <c r="B25" s="127" t="s">
        <v>1659</v>
      </c>
    </row>
    <row r="26" spans="1:2" s="128" customFormat="1" ht="12.75" customHeight="1" x14ac:dyDescent="0.2">
      <c r="A26" s="129" t="s">
        <v>1767</v>
      </c>
      <c r="B26" s="127" t="s">
        <v>1591</v>
      </c>
    </row>
    <row r="27" spans="1:2" s="128" customFormat="1" ht="12.75" customHeight="1" x14ac:dyDescent="0.2">
      <c r="A27" s="129"/>
      <c r="B27" s="131"/>
    </row>
    <row r="28" spans="1:2" s="128" customFormat="1" ht="24" x14ac:dyDescent="0.2">
      <c r="A28" s="132" t="s">
        <v>1510</v>
      </c>
      <c r="B28" s="133" t="s">
        <v>2034</v>
      </c>
    </row>
    <row r="29" spans="1:2" s="128" customFormat="1" ht="12.75" customHeight="1" x14ac:dyDescent="0.2">
      <c r="A29" s="129" t="s">
        <v>1512</v>
      </c>
      <c r="B29" s="127" t="s">
        <v>286</v>
      </c>
    </row>
    <row r="30" spans="1:2" s="128" customFormat="1" ht="12.75" customHeight="1" x14ac:dyDescent="0.2">
      <c r="A30" s="129" t="s">
        <v>1514</v>
      </c>
      <c r="B30" s="127" t="s">
        <v>1596</v>
      </c>
    </row>
    <row r="31" spans="1:2" s="128" customFormat="1" ht="12.75" customHeight="1" x14ac:dyDescent="0.2">
      <c r="A31" s="129" t="s">
        <v>2093</v>
      </c>
      <c r="B31" s="127" t="s">
        <v>1597</v>
      </c>
    </row>
    <row r="32" spans="1:2" s="128" customFormat="1" ht="12.75" customHeight="1" x14ac:dyDescent="0.2">
      <c r="A32" s="129" t="s">
        <v>2094</v>
      </c>
      <c r="B32" s="127" t="s">
        <v>197</v>
      </c>
    </row>
    <row r="33" spans="1:2" s="128" customFormat="1" ht="12.75" customHeight="1" x14ac:dyDescent="0.2">
      <c r="A33" s="129"/>
      <c r="B33" s="131"/>
    </row>
    <row r="34" spans="1:2" s="128" customFormat="1" ht="12.75" customHeight="1" x14ac:dyDescent="0.2">
      <c r="A34" s="129" t="s">
        <v>1592</v>
      </c>
      <c r="B34" s="128" t="s">
        <v>2035</v>
      </c>
    </row>
    <row r="35" spans="1:2" s="128" customFormat="1" ht="12.75" customHeight="1" x14ac:dyDescent="0.2">
      <c r="A35" s="129" t="s">
        <v>1593</v>
      </c>
      <c r="B35" s="127" t="s">
        <v>210</v>
      </c>
    </row>
    <row r="36" spans="1:2" s="128" customFormat="1" ht="12.75" customHeight="1" x14ac:dyDescent="0.2">
      <c r="A36" s="129" t="s">
        <v>1594</v>
      </c>
      <c r="B36" s="127" t="s">
        <v>545</v>
      </c>
    </row>
    <row r="37" spans="1:2" s="128" customFormat="1" ht="12.75" customHeight="1" x14ac:dyDescent="0.2">
      <c r="A37" s="130"/>
      <c r="B37" s="131"/>
    </row>
    <row r="38" spans="1:2" s="128" customFormat="1" ht="12.75" customHeight="1" x14ac:dyDescent="0.2">
      <c r="A38" s="129" t="s">
        <v>1595</v>
      </c>
      <c r="B38" s="127" t="s">
        <v>2036</v>
      </c>
    </row>
    <row r="39" spans="1:2" s="128" customFormat="1" ht="12.75" customHeight="1" x14ac:dyDescent="0.2">
      <c r="A39" s="130"/>
      <c r="B39" s="131"/>
    </row>
    <row r="40" spans="1:2" s="128" customFormat="1" ht="12.75" customHeight="1" x14ac:dyDescent="0.2">
      <c r="A40" s="129" t="s">
        <v>1598</v>
      </c>
      <c r="B40" s="128" t="s">
        <v>2037</v>
      </c>
    </row>
    <row r="41" spans="1:2" s="128" customFormat="1" ht="12.75" customHeight="1" x14ac:dyDescent="0.2">
      <c r="A41" s="129" t="s">
        <v>1599</v>
      </c>
      <c r="B41" s="127" t="s">
        <v>210</v>
      </c>
    </row>
    <row r="42" spans="1:2" s="128" customFormat="1" ht="12.75" customHeight="1" x14ac:dyDescent="0.2">
      <c r="A42" s="129" t="s">
        <v>1600</v>
      </c>
      <c r="B42" s="127" t="s">
        <v>545</v>
      </c>
    </row>
    <row r="43" spans="1:2" s="128" customFormat="1" ht="12.75" customHeight="1" x14ac:dyDescent="0.2">
      <c r="A43" s="130"/>
      <c r="B43" s="131"/>
    </row>
    <row r="44" spans="1:2" s="128" customFormat="1" ht="24" x14ac:dyDescent="0.2">
      <c r="A44" s="132" t="s">
        <v>1601</v>
      </c>
      <c r="B44" s="133" t="s">
        <v>2021</v>
      </c>
    </row>
    <row r="45" spans="1:2" s="128" customFormat="1" ht="12.75" customHeight="1" x14ac:dyDescent="0.2">
      <c r="A45" s="129" t="s">
        <v>1602</v>
      </c>
      <c r="B45" s="127" t="s">
        <v>210</v>
      </c>
    </row>
    <row r="46" spans="1:2" s="128" customFormat="1" ht="12.75" customHeight="1" x14ac:dyDescent="0.2">
      <c r="A46" s="129" t="s">
        <v>1603</v>
      </c>
      <c r="B46" s="127" t="s">
        <v>545</v>
      </c>
    </row>
    <row r="47" spans="1:2" s="128" customFormat="1" ht="12.75" customHeight="1" x14ac:dyDescent="0.2">
      <c r="A47" s="129"/>
      <c r="B47" s="131"/>
    </row>
    <row r="48" spans="1:2" s="128" customFormat="1" ht="12.75" customHeight="1" x14ac:dyDescent="0.2">
      <c r="A48" s="129" t="s">
        <v>1604</v>
      </c>
      <c r="B48" s="127" t="s">
        <v>2038</v>
      </c>
    </row>
    <row r="49" spans="1:2" s="128" customFormat="1" ht="12.75" customHeight="1" x14ac:dyDescent="0.2">
      <c r="A49" s="129"/>
      <c r="B49" s="131"/>
    </row>
    <row r="50" spans="1:2" s="128" customFormat="1" ht="24" x14ac:dyDescent="0.2">
      <c r="A50" s="132" t="s">
        <v>1605</v>
      </c>
      <c r="B50" s="133" t="s">
        <v>2039</v>
      </c>
    </row>
    <row r="51" spans="1:2" s="128" customFormat="1" ht="12.75" customHeight="1" x14ac:dyDescent="0.2">
      <c r="A51" s="129" t="s">
        <v>1606</v>
      </c>
      <c r="B51" s="127" t="s">
        <v>210</v>
      </c>
    </row>
    <row r="52" spans="1:2" s="128" customFormat="1" ht="12.75" customHeight="1" x14ac:dyDescent="0.2">
      <c r="A52" s="129" t="s">
        <v>1607</v>
      </c>
      <c r="B52" s="127" t="s">
        <v>545</v>
      </c>
    </row>
    <row r="53" spans="1:2" s="128" customFormat="1" ht="12.75" customHeight="1" x14ac:dyDescent="0.2">
      <c r="A53" s="130"/>
      <c r="B53" s="131"/>
    </row>
    <row r="54" spans="1:2" s="128" customFormat="1" ht="27" customHeight="1" x14ac:dyDescent="0.2">
      <c r="A54" s="132" t="s">
        <v>1608</v>
      </c>
      <c r="B54" s="133" t="s">
        <v>2040</v>
      </c>
    </row>
    <row r="55" spans="1:2" s="128" customFormat="1" ht="12.75" customHeight="1" x14ac:dyDescent="0.2">
      <c r="A55" s="129" t="s">
        <v>1609</v>
      </c>
      <c r="B55" s="127" t="s">
        <v>210</v>
      </c>
    </row>
    <row r="56" spans="1:2" s="128" customFormat="1" ht="12.75" customHeight="1" x14ac:dyDescent="0.2">
      <c r="A56" s="129" t="s">
        <v>1610</v>
      </c>
      <c r="B56" s="127" t="s">
        <v>545</v>
      </c>
    </row>
    <row r="57" spans="1:2" s="128" customFormat="1" ht="12.75" customHeight="1" x14ac:dyDescent="0.2">
      <c r="A57" s="130"/>
      <c r="B57" s="131"/>
    </row>
    <row r="58" spans="1:2" s="128" customFormat="1" ht="27" customHeight="1" x14ac:dyDescent="0.2">
      <c r="A58" s="132" t="s">
        <v>1611</v>
      </c>
      <c r="B58" s="133" t="s">
        <v>124</v>
      </c>
    </row>
    <row r="59" spans="1:2" s="128" customFormat="1" ht="12.75" customHeight="1" x14ac:dyDescent="0.2">
      <c r="A59" s="129" t="s">
        <v>1612</v>
      </c>
      <c r="B59" s="127" t="s">
        <v>210</v>
      </c>
    </row>
    <row r="60" spans="1:2" s="128" customFormat="1" ht="12.75" customHeight="1" x14ac:dyDescent="0.2">
      <c r="A60" s="129" t="s">
        <v>1613</v>
      </c>
      <c r="B60" s="127" t="s">
        <v>545</v>
      </c>
    </row>
    <row r="61" spans="1:2" s="128" customFormat="1" ht="12.75" customHeight="1" x14ac:dyDescent="0.2">
      <c r="A61" s="130"/>
      <c r="B61" s="131"/>
    </row>
    <row r="62" spans="1:2" ht="12.75" customHeight="1" x14ac:dyDescent="0.2">
      <c r="A62" s="134" t="s">
        <v>263</v>
      </c>
      <c r="B62" s="123" t="s">
        <v>1614</v>
      </c>
    </row>
    <row r="63" spans="1:2" s="128" customFormat="1" ht="12.75" customHeight="1" x14ac:dyDescent="0.2">
      <c r="A63" s="130"/>
      <c r="B63" s="131"/>
    </row>
    <row r="64" spans="1:2" s="128" customFormat="1" ht="12" x14ac:dyDescent="0.2">
      <c r="A64" s="132" t="s">
        <v>22</v>
      </c>
      <c r="B64" s="136" t="s">
        <v>1768</v>
      </c>
    </row>
    <row r="65" spans="1:2" ht="12.75" customHeight="1" x14ac:dyDescent="0.2">
      <c r="A65" s="135"/>
      <c r="B65" s="125"/>
    </row>
    <row r="66" spans="1:2" s="128" customFormat="1" ht="24" x14ac:dyDescent="0.2">
      <c r="A66" s="132" t="s">
        <v>933</v>
      </c>
      <c r="B66" s="136" t="s">
        <v>2022</v>
      </c>
    </row>
    <row r="67" spans="1:2" s="128" customFormat="1" ht="12.75" customHeight="1" x14ac:dyDescent="0.2">
      <c r="A67" s="132"/>
      <c r="B67" s="131"/>
    </row>
    <row r="68" spans="1:2" s="128" customFormat="1" ht="12.75" customHeight="1" x14ac:dyDescent="0.2">
      <c r="A68" s="129" t="s">
        <v>934</v>
      </c>
      <c r="B68" s="131" t="s">
        <v>1274</v>
      </c>
    </row>
    <row r="69" spans="1:2" s="128" customFormat="1" ht="12.75" customHeight="1" x14ac:dyDescent="0.2">
      <c r="A69" s="129" t="s">
        <v>1275</v>
      </c>
      <c r="B69" s="136" t="s">
        <v>1615</v>
      </c>
    </row>
    <row r="70" spans="1:2" s="128" customFormat="1" ht="12.75" customHeight="1" x14ac:dyDescent="0.2">
      <c r="A70" s="129" t="s">
        <v>94</v>
      </c>
      <c r="B70" s="136" t="s">
        <v>1620</v>
      </c>
    </row>
    <row r="71" spans="1:2" s="128" customFormat="1" ht="12.75" customHeight="1" x14ac:dyDescent="0.2">
      <c r="A71" s="129"/>
      <c r="B71" s="131"/>
    </row>
    <row r="72" spans="1:2" s="128" customFormat="1" ht="12.75" customHeight="1" x14ac:dyDescent="0.2">
      <c r="A72" s="129" t="s">
        <v>1769</v>
      </c>
      <c r="B72" s="131" t="s">
        <v>981</v>
      </c>
    </row>
    <row r="73" spans="1:2" s="128" customFormat="1" ht="12.75" customHeight="1" x14ac:dyDescent="0.2">
      <c r="A73" s="129" t="s">
        <v>1770</v>
      </c>
      <c r="B73" s="131" t="s">
        <v>1615</v>
      </c>
    </row>
    <row r="74" spans="1:2" s="128" customFormat="1" ht="12.75" customHeight="1" x14ac:dyDescent="0.2">
      <c r="A74" s="129" t="s">
        <v>839</v>
      </c>
      <c r="B74" s="136" t="s">
        <v>1616</v>
      </c>
    </row>
    <row r="75" spans="1:2" s="128" customFormat="1" ht="12.75" customHeight="1" x14ac:dyDescent="0.2">
      <c r="A75" s="129" t="s">
        <v>1297</v>
      </c>
      <c r="B75" s="136" t="s">
        <v>1617</v>
      </c>
    </row>
    <row r="76" spans="1:2" s="128" customFormat="1" ht="12.75" customHeight="1" x14ac:dyDescent="0.2">
      <c r="A76" s="129" t="s">
        <v>1298</v>
      </c>
      <c r="B76" s="136" t="s">
        <v>1618</v>
      </c>
    </row>
    <row r="77" spans="1:2" s="128" customFormat="1" ht="12.75" customHeight="1" x14ac:dyDescent="0.2">
      <c r="A77" s="129" t="s">
        <v>1299</v>
      </c>
      <c r="B77" s="136" t="s">
        <v>1619</v>
      </c>
    </row>
    <row r="78" spans="1:2" s="128" customFormat="1" ht="12.75" customHeight="1" x14ac:dyDescent="0.2">
      <c r="A78" s="129" t="s">
        <v>1771</v>
      </c>
      <c r="B78" s="131" t="s">
        <v>1620</v>
      </c>
    </row>
    <row r="79" spans="1:2" s="128" customFormat="1" ht="12.75" customHeight="1" x14ac:dyDescent="0.2">
      <c r="A79" s="129" t="s">
        <v>1300</v>
      </c>
      <c r="B79" s="136" t="s">
        <v>1616</v>
      </c>
    </row>
    <row r="80" spans="1:2" s="128" customFormat="1" ht="12.75" customHeight="1" x14ac:dyDescent="0.2">
      <c r="A80" s="129" t="s">
        <v>368</v>
      </c>
      <c r="B80" s="136" t="s">
        <v>1617</v>
      </c>
    </row>
    <row r="81" spans="1:2" s="128" customFormat="1" ht="12.75" customHeight="1" x14ac:dyDescent="0.2">
      <c r="A81" s="129" t="s">
        <v>369</v>
      </c>
      <c r="B81" s="136" t="s">
        <v>1621</v>
      </c>
    </row>
    <row r="82" spans="1:2" s="128" customFormat="1" ht="12.75" customHeight="1" x14ac:dyDescent="0.2">
      <c r="A82" s="129" t="s">
        <v>370</v>
      </c>
      <c r="B82" s="136" t="s">
        <v>1619</v>
      </c>
    </row>
    <row r="83" spans="1:2" s="128" customFormat="1" ht="12.75" customHeight="1" x14ac:dyDescent="0.2">
      <c r="A83" s="129"/>
      <c r="B83" s="136"/>
    </row>
    <row r="84" spans="1:2" s="128" customFormat="1" ht="12.75" customHeight="1" x14ac:dyDescent="0.2">
      <c r="A84" s="129" t="s">
        <v>97</v>
      </c>
      <c r="B84" s="131" t="s">
        <v>980</v>
      </c>
    </row>
    <row r="85" spans="1:2" s="128" customFormat="1" ht="12.75" customHeight="1" x14ac:dyDescent="0.2">
      <c r="A85" s="129"/>
      <c r="B85" s="131" t="s">
        <v>979</v>
      </c>
    </row>
    <row r="86" spans="1:2" s="128" customFormat="1" ht="12.75" customHeight="1" x14ac:dyDescent="0.2">
      <c r="A86" s="129" t="s">
        <v>95</v>
      </c>
      <c r="B86" s="131" t="s">
        <v>1615</v>
      </c>
    </row>
    <row r="87" spans="1:2" s="128" customFormat="1" ht="12.75" customHeight="1" x14ac:dyDescent="0.2">
      <c r="A87" s="129" t="s">
        <v>371</v>
      </c>
      <c r="B87" s="136" t="s">
        <v>1616</v>
      </c>
    </row>
    <row r="88" spans="1:2" s="128" customFormat="1" ht="12.75" customHeight="1" x14ac:dyDescent="0.2">
      <c r="A88" s="129" t="s">
        <v>372</v>
      </c>
      <c r="B88" s="136" t="s">
        <v>1617</v>
      </c>
    </row>
    <row r="89" spans="1:2" s="128" customFormat="1" ht="12.75" customHeight="1" x14ac:dyDescent="0.2">
      <c r="A89" s="129" t="s">
        <v>373</v>
      </c>
      <c r="B89" s="136" t="s">
        <v>1618</v>
      </c>
    </row>
    <row r="90" spans="1:2" s="128" customFormat="1" ht="12.75" customHeight="1" x14ac:dyDescent="0.2">
      <c r="A90" s="129" t="s">
        <v>374</v>
      </c>
      <c r="B90" s="136" t="s">
        <v>1619</v>
      </c>
    </row>
    <row r="91" spans="1:2" s="128" customFormat="1" ht="12.75" customHeight="1" x14ac:dyDescent="0.2">
      <c r="A91" s="129" t="s">
        <v>96</v>
      </c>
      <c r="B91" s="131" t="s">
        <v>1620</v>
      </c>
    </row>
    <row r="92" spans="1:2" s="128" customFormat="1" ht="12.75" customHeight="1" x14ac:dyDescent="0.2">
      <c r="A92" s="129" t="s">
        <v>375</v>
      </c>
      <c r="B92" s="136" t="s">
        <v>1616</v>
      </c>
    </row>
    <row r="93" spans="1:2" s="128" customFormat="1" ht="12.75" customHeight="1" x14ac:dyDescent="0.2">
      <c r="A93" s="129" t="s">
        <v>376</v>
      </c>
      <c r="B93" s="136" t="s">
        <v>1617</v>
      </c>
    </row>
    <row r="94" spans="1:2" s="128" customFormat="1" ht="12.75" customHeight="1" x14ac:dyDescent="0.2">
      <c r="A94" s="129" t="s">
        <v>377</v>
      </c>
      <c r="B94" s="136" t="s">
        <v>1621</v>
      </c>
    </row>
    <row r="95" spans="1:2" s="128" customFormat="1" ht="12.75" customHeight="1" x14ac:dyDescent="0.2">
      <c r="A95" s="129" t="s">
        <v>378</v>
      </c>
      <c r="B95" s="136" t="s">
        <v>1619</v>
      </c>
    </row>
    <row r="96" spans="1:2" s="128" customFormat="1" ht="12.75" customHeight="1" x14ac:dyDescent="0.2">
      <c r="A96" s="129"/>
      <c r="B96" s="136"/>
    </row>
    <row r="97" spans="1:2" ht="12.75" customHeight="1" x14ac:dyDescent="0.2">
      <c r="A97" s="134" t="s">
        <v>264</v>
      </c>
      <c r="B97" s="123" t="s">
        <v>915</v>
      </c>
    </row>
    <row r="98" spans="1:2" ht="12.75" customHeight="1" x14ac:dyDescent="0.2">
      <c r="A98" s="135"/>
      <c r="B98" s="125"/>
    </row>
    <row r="99" spans="1:2" s="128" customFormat="1" ht="12.75" customHeight="1" x14ac:dyDescent="0.2">
      <c r="A99" s="129" t="s">
        <v>935</v>
      </c>
      <c r="B99" s="137" t="s">
        <v>2041</v>
      </c>
    </row>
    <row r="100" spans="1:2" s="128" customFormat="1" ht="12.75" customHeight="1" x14ac:dyDescent="0.2">
      <c r="A100" s="138"/>
      <c r="B100" s="139"/>
    </row>
    <row r="101" spans="1:2" s="128" customFormat="1" ht="24" x14ac:dyDescent="0.2">
      <c r="A101" s="132" t="s">
        <v>1675</v>
      </c>
      <c r="B101" s="140" t="s">
        <v>2042</v>
      </c>
    </row>
    <row r="102" spans="1:2" s="128" customFormat="1" ht="12.75" customHeight="1" x14ac:dyDescent="0.2">
      <c r="A102" s="129" t="s">
        <v>1622</v>
      </c>
      <c r="B102" s="127" t="s">
        <v>210</v>
      </c>
    </row>
    <row r="103" spans="1:2" s="128" customFormat="1" ht="12.75" customHeight="1" x14ac:dyDescent="0.2">
      <c r="A103" s="129" t="s">
        <v>1623</v>
      </c>
      <c r="B103" s="127" t="s">
        <v>545</v>
      </c>
    </row>
    <row r="104" spans="1:2" s="128" customFormat="1" ht="12.75" customHeight="1" x14ac:dyDescent="0.2">
      <c r="A104" s="129"/>
      <c r="B104" s="141"/>
    </row>
    <row r="105" spans="1:2" s="128" customFormat="1" ht="12.75" customHeight="1" x14ac:dyDescent="0.2">
      <c r="A105" s="129" t="s">
        <v>534</v>
      </c>
      <c r="B105" s="131" t="s">
        <v>646</v>
      </c>
    </row>
    <row r="106" spans="1:2" s="128" customFormat="1" ht="12.75" customHeight="1" x14ac:dyDescent="0.2">
      <c r="A106" s="129" t="s">
        <v>1772</v>
      </c>
      <c r="B106" s="127" t="s">
        <v>210</v>
      </c>
    </row>
    <row r="107" spans="1:2" s="128" customFormat="1" ht="12.75" customHeight="1" x14ac:dyDescent="0.2">
      <c r="A107" s="129" t="s">
        <v>1773</v>
      </c>
      <c r="B107" s="127" t="s">
        <v>545</v>
      </c>
    </row>
    <row r="108" spans="1:2" ht="12.75" customHeight="1" x14ac:dyDescent="0.2">
      <c r="A108" s="129"/>
      <c r="B108" s="131"/>
    </row>
    <row r="109" spans="1:2" ht="12.75" customHeight="1" x14ac:dyDescent="0.2">
      <c r="A109" s="134" t="s">
        <v>1278</v>
      </c>
      <c r="B109" s="123" t="s">
        <v>380</v>
      </c>
    </row>
    <row r="110" spans="1:2" ht="12.75" customHeight="1" x14ac:dyDescent="0.2">
      <c r="A110" s="135"/>
      <c r="B110" s="125"/>
    </row>
    <row r="111" spans="1:2" s="128" customFormat="1" ht="12" x14ac:dyDescent="0.2">
      <c r="A111" s="132" t="s">
        <v>1126</v>
      </c>
      <c r="B111" s="133" t="s">
        <v>2023</v>
      </c>
    </row>
    <row r="112" spans="1:2" s="128" customFormat="1" ht="12.75" customHeight="1" x14ac:dyDescent="0.2">
      <c r="A112" s="132" t="s">
        <v>381</v>
      </c>
      <c r="B112" s="127" t="s">
        <v>210</v>
      </c>
    </row>
    <row r="113" spans="1:2" s="142" customFormat="1" ht="12.75" customHeight="1" x14ac:dyDescent="0.2">
      <c r="A113" s="132" t="s">
        <v>382</v>
      </c>
      <c r="B113" s="127" t="s">
        <v>545</v>
      </c>
    </row>
    <row r="114" spans="1:2" s="142" customFormat="1" ht="12.75" customHeight="1" x14ac:dyDescent="0.2">
      <c r="A114" s="132"/>
      <c r="B114" s="127"/>
    </row>
    <row r="115" spans="1:2" s="128" customFormat="1" ht="12" x14ac:dyDescent="0.2">
      <c r="A115" s="132"/>
      <c r="B115" s="133" t="s">
        <v>2024</v>
      </c>
    </row>
    <row r="116" spans="1:2" s="128" customFormat="1" ht="12.75" customHeight="1" x14ac:dyDescent="0.2">
      <c r="A116" s="132" t="s">
        <v>363</v>
      </c>
      <c r="B116" s="127" t="s">
        <v>210</v>
      </c>
    </row>
    <row r="117" spans="1:2" s="142" customFormat="1" ht="12.75" customHeight="1" x14ac:dyDescent="0.2">
      <c r="A117" s="132" t="s">
        <v>364</v>
      </c>
      <c r="B117" s="127" t="s">
        <v>545</v>
      </c>
    </row>
    <row r="118" spans="1:2" s="142" customFormat="1" ht="12.75" customHeight="1" x14ac:dyDescent="0.2">
      <c r="A118" s="132"/>
      <c r="B118" s="131"/>
    </row>
    <row r="119" spans="1:2" s="142" customFormat="1" ht="12.75" customHeight="1" x14ac:dyDescent="0.2">
      <c r="A119" s="132" t="s">
        <v>1129</v>
      </c>
      <c r="B119" s="133" t="s">
        <v>1019</v>
      </c>
    </row>
    <row r="120" spans="1:2" s="142" customFormat="1" ht="12.75" customHeight="1" x14ac:dyDescent="0.2">
      <c r="A120" s="132"/>
      <c r="B120" s="131" t="s">
        <v>2025</v>
      </c>
    </row>
    <row r="121" spans="1:2" s="142" customFormat="1" ht="12.75" customHeight="1" x14ac:dyDescent="0.2">
      <c r="A121" s="132" t="s">
        <v>1020</v>
      </c>
      <c r="B121" s="127" t="s">
        <v>210</v>
      </c>
    </row>
    <row r="122" spans="1:2" s="142" customFormat="1" ht="12.75" customHeight="1" x14ac:dyDescent="0.2">
      <c r="A122" s="132" t="s">
        <v>1021</v>
      </c>
      <c r="B122" s="127" t="s">
        <v>545</v>
      </c>
    </row>
    <row r="123" spans="1:2" s="142" customFormat="1" ht="12.75" customHeight="1" x14ac:dyDescent="0.2">
      <c r="A123" s="132"/>
      <c r="B123" s="131"/>
    </row>
    <row r="124" spans="1:2" s="142" customFormat="1" ht="12.75" customHeight="1" x14ac:dyDescent="0.2">
      <c r="A124" s="132" t="s">
        <v>644</v>
      </c>
      <c r="B124" s="133" t="s">
        <v>1022</v>
      </c>
    </row>
    <row r="125" spans="1:2" s="142" customFormat="1" ht="12.75" customHeight="1" x14ac:dyDescent="0.2">
      <c r="A125" s="132"/>
      <c r="B125" s="133" t="s">
        <v>2026</v>
      </c>
    </row>
    <row r="126" spans="1:2" s="142" customFormat="1" ht="12.75" customHeight="1" x14ac:dyDescent="0.2">
      <c r="A126" s="132" t="s">
        <v>1023</v>
      </c>
      <c r="B126" s="145" t="s">
        <v>210</v>
      </c>
    </row>
    <row r="127" spans="1:2" s="142" customFormat="1" ht="12.75" customHeight="1" x14ac:dyDescent="0.2">
      <c r="A127" s="132" t="s">
        <v>1024</v>
      </c>
      <c r="B127" s="145" t="s">
        <v>545</v>
      </c>
    </row>
    <row r="128" spans="1:2" s="142" customFormat="1" ht="12.75" customHeight="1" x14ac:dyDescent="0.2">
      <c r="A128" s="132"/>
      <c r="B128" s="131"/>
    </row>
    <row r="129" spans="1:2" s="142" customFormat="1" ht="12.75" customHeight="1" x14ac:dyDescent="0.2">
      <c r="A129" s="492" t="s">
        <v>1625</v>
      </c>
      <c r="B129" s="133" t="s">
        <v>1025</v>
      </c>
    </row>
    <row r="130" spans="1:2" s="142" customFormat="1" ht="12.75" customHeight="1" x14ac:dyDescent="0.2">
      <c r="A130" s="132"/>
      <c r="B130" s="133" t="s">
        <v>2026</v>
      </c>
    </row>
    <row r="131" spans="1:2" s="142" customFormat="1" ht="12.75" customHeight="1" x14ac:dyDescent="0.2">
      <c r="A131" s="492" t="s">
        <v>579</v>
      </c>
      <c r="B131" s="145" t="s">
        <v>210</v>
      </c>
    </row>
    <row r="132" spans="1:2" s="142" customFormat="1" ht="12.75" customHeight="1" x14ac:dyDescent="0.2">
      <c r="A132" s="492" t="s">
        <v>582</v>
      </c>
      <c r="B132" s="145" t="s">
        <v>545</v>
      </c>
    </row>
    <row r="133" spans="1:2" s="142" customFormat="1" ht="12.75" customHeight="1" x14ac:dyDescent="0.2">
      <c r="A133" s="132"/>
      <c r="B133" s="131"/>
    </row>
    <row r="134" spans="1:2" s="142" customFormat="1" ht="12.75" customHeight="1" x14ac:dyDescent="0.2">
      <c r="A134" s="492" t="s">
        <v>1526</v>
      </c>
      <c r="B134" s="133" t="s">
        <v>1026</v>
      </c>
    </row>
    <row r="135" spans="1:2" s="142" customFormat="1" ht="12.75" customHeight="1" x14ac:dyDescent="0.2">
      <c r="A135" s="132"/>
      <c r="B135" s="133" t="s">
        <v>2026</v>
      </c>
    </row>
    <row r="136" spans="1:2" s="142" customFormat="1" ht="12.75" customHeight="1" x14ac:dyDescent="0.2">
      <c r="A136" s="492" t="s">
        <v>1527</v>
      </c>
      <c r="B136" s="145" t="s">
        <v>210</v>
      </c>
    </row>
    <row r="137" spans="1:2" s="142" customFormat="1" ht="12.75" customHeight="1" x14ac:dyDescent="0.2">
      <c r="A137" s="492" t="s">
        <v>1528</v>
      </c>
      <c r="B137" s="145" t="s">
        <v>545</v>
      </c>
    </row>
    <row r="138" spans="1:2" s="142" customFormat="1" ht="12.75" customHeight="1" x14ac:dyDescent="0.2">
      <c r="A138" s="492"/>
      <c r="B138" s="127"/>
    </row>
    <row r="139" spans="1:2" s="142" customFormat="1" ht="12.75" customHeight="1" x14ac:dyDescent="0.2">
      <c r="A139" s="492" t="s">
        <v>1027</v>
      </c>
      <c r="B139" s="145" t="s">
        <v>1015</v>
      </c>
    </row>
    <row r="140" spans="1:2" s="142" customFormat="1" ht="12.75" customHeight="1" x14ac:dyDescent="0.2">
      <c r="A140" s="491"/>
      <c r="B140" s="145" t="s">
        <v>2027</v>
      </c>
    </row>
    <row r="141" spans="1:2" s="142" customFormat="1" ht="12.75" customHeight="1" x14ac:dyDescent="0.2">
      <c r="A141" s="492"/>
      <c r="B141" s="127"/>
    </row>
    <row r="142" spans="1:2" s="142" customFormat="1" ht="12.75" customHeight="1" x14ac:dyDescent="0.2">
      <c r="A142" s="132" t="s">
        <v>1529</v>
      </c>
      <c r="B142" s="133" t="s">
        <v>1016</v>
      </c>
    </row>
    <row r="143" spans="1:2" s="142" customFormat="1" ht="12.75" customHeight="1" x14ac:dyDescent="0.2">
      <c r="A143" s="492"/>
      <c r="B143" s="133" t="s">
        <v>2028</v>
      </c>
    </row>
    <row r="144" spans="1:2" s="142" customFormat="1" ht="12.75" customHeight="1" x14ac:dyDescent="0.2">
      <c r="A144" s="492" t="s">
        <v>1530</v>
      </c>
      <c r="B144" s="145" t="s">
        <v>210</v>
      </c>
    </row>
    <row r="145" spans="1:2" s="142" customFormat="1" ht="12.75" customHeight="1" x14ac:dyDescent="0.2">
      <c r="A145" s="492" t="s">
        <v>1531</v>
      </c>
      <c r="B145" s="145" t="s">
        <v>545</v>
      </c>
    </row>
    <row r="146" spans="1:2" s="142" customFormat="1" ht="12.75" customHeight="1" x14ac:dyDescent="0.2">
      <c r="A146" s="492"/>
      <c r="B146" s="490"/>
    </row>
    <row r="147" spans="1:2" s="142" customFormat="1" ht="12.75" customHeight="1" x14ac:dyDescent="0.2">
      <c r="A147" s="492" t="s">
        <v>1536</v>
      </c>
      <c r="B147" s="133" t="s">
        <v>1017</v>
      </c>
    </row>
    <row r="148" spans="1:2" s="142" customFormat="1" ht="12.75" customHeight="1" x14ac:dyDescent="0.2">
      <c r="A148" s="492"/>
      <c r="B148" s="133" t="s">
        <v>2028</v>
      </c>
    </row>
    <row r="149" spans="1:2" s="142" customFormat="1" ht="12.75" customHeight="1" x14ac:dyDescent="0.2">
      <c r="A149" s="492" t="s">
        <v>1532</v>
      </c>
      <c r="B149" s="145" t="s">
        <v>210</v>
      </c>
    </row>
    <row r="150" spans="1:2" s="142" customFormat="1" ht="12.75" customHeight="1" x14ac:dyDescent="0.2">
      <c r="A150" s="492" t="s">
        <v>1533</v>
      </c>
      <c r="B150" s="145" t="s">
        <v>545</v>
      </c>
    </row>
    <row r="151" spans="1:2" s="142" customFormat="1" ht="12.75" customHeight="1" x14ac:dyDescent="0.2">
      <c r="A151" s="492"/>
      <c r="B151" s="490"/>
    </row>
    <row r="152" spans="1:2" s="142" customFormat="1" ht="12.75" customHeight="1" x14ac:dyDescent="0.2">
      <c r="A152" s="493" t="s">
        <v>1537</v>
      </c>
      <c r="B152" s="133" t="s">
        <v>1018</v>
      </c>
    </row>
    <row r="153" spans="1:2" s="142" customFormat="1" ht="12.75" customHeight="1" x14ac:dyDescent="0.2">
      <c r="A153" s="492"/>
      <c r="B153" s="133" t="s">
        <v>2028</v>
      </c>
    </row>
    <row r="154" spans="1:2" s="142" customFormat="1" ht="12.75" customHeight="1" x14ac:dyDescent="0.2">
      <c r="A154" s="492" t="s">
        <v>1534</v>
      </c>
      <c r="B154" s="145" t="s">
        <v>210</v>
      </c>
    </row>
    <row r="155" spans="1:2" s="142" customFormat="1" ht="12.75" customHeight="1" x14ac:dyDescent="0.2">
      <c r="A155" s="492" t="s">
        <v>1535</v>
      </c>
      <c r="B155" s="145" t="s">
        <v>545</v>
      </c>
    </row>
    <row r="156" spans="1:2" s="142" customFormat="1" ht="12.75" customHeight="1" x14ac:dyDescent="0.2">
      <c r="A156" s="492"/>
      <c r="B156" s="490"/>
    </row>
    <row r="157" spans="1:2" s="142" customFormat="1" ht="12.75" customHeight="1" x14ac:dyDescent="0.2">
      <c r="A157" s="132" t="s">
        <v>1538</v>
      </c>
      <c r="B157" s="145" t="s">
        <v>2029</v>
      </c>
    </row>
    <row r="158" spans="1:2" s="142" customFormat="1" ht="12.75" customHeight="1" x14ac:dyDescent="0.2">
      <c r="A158" s="129" t="s">
        <v>1539</v>
      </c>
      <c r="B158" s="145" t="s">
        <v>2030</v>
      </c>
    </row>
    <row r="159" spans="1:2" s="128" customFormat="1" ht="12.75" customHeight="1" x14ac:dyDescent="0.2">
      <c r="A159" s="129" t="s">
        <v>1540</v>
      </c>
      <c r="B159" s="145" t="s">
        <v>2045</v>
      </c>
    </row>
    <row r="160" spans="1:2" ht="12.75" customHeight="1" x14ac:dyDescent="0.2">
      <c r="A160" s="120"/>
      <c r="B160" s="121"/>
    </row>
    <row r="161" spans="1:2" ht="12.75" customHeight="1" x14ac:dyDescent="0.2">
      <c r="A161" s="134" t="s">
        <v>1279</v>
      </c>
      <c r="B161" s="143" t="s">
        <v>1626</v>
      </c>
    </row>
    <row r="162" spans="1:2" ht="12.75" customHeight="1" x14ac:dyDescent="0.2">
      <c r="A162" s="135"/>
      <c r="B162" s="144"/>
    </row>
    <row r="163" spans="1:2" s="128" customFormat="1" ht="12.75" customHeight="1" x14ac:dyDescent="0.2">
      <c r="A163" s="126" t="s">
        <v>1589</v>
      </c>
      <c r="B163" s="145" t="s">
        <v>1627</v>
      </c>
    </row>
    <row r="164" spans="1:2" ht="12.75" customHeight="1" x14ac:dyDescent="0.2">
      <c r="A164" s="146"/>
      <c r="B164" s="147"/>
    </row>
    <row r="165" spans="1:2" ht="12.75" customHeight="1" x14ac:dyDescent="0.2">
      <c r="A165" s="146"/>
      <c r="B165" s="147"/>
    </row>
    <row r="166" spans="1:2" ht="12.75" customHeight="1" x14ac:dyDescent="0.2">
      <c r="A166" s="146"/>
      <c r="B166" s="147"/>
    </row>
    <row r="167" spans="1:2" ht="12.75" customHeight="1" x14ac:dyDescent="0.2">
      <c r="A167" s="146"/>
      <c r="B167" s="147"/>
    </row>
    <row r="168" spans="1:2" ht="12.75" customHeight="1" x14ac:dyDescent="0.2">
      <c r="A168" s="146"/>
      <c r="B168" s="147"/>
    </row>
    <row r="169" spans="1:2" ht="12.75" customHeight="1" x14ac:dyDescent="0.2">
      <c r="A169" s="120"/>
      <c r="B169" s="121"/>
    </row>
    <row r="170" spans="1:2" ht="12.75" customHeight="1" x14ac:dyDescent="0.2">
      <c r="A170" s="118"/>
      <c r="B170" s="124" t="s">
        <v>110</v>
      </c>
    </row>
    <row r="171" spans="1:2" ht="12.75" customHeight="1" x14ac:dyDescent="0.2">
      <c r="A171" s="120"/>
      <c r="B171" s="121"/>
    </row>
    <row r="172" spans="1:2" s="128" customFormat="1" ht="12.75" customHeight="1" x14ac:dyDescent="0.2">
      <c r="A172" s="148" t="s">
        <v>111</v>
      </c>
      <c r="B172" s="149" t="s">
        <v>112</v>
      </c>
    </row>
    <row r="173" spans="1:2" s="128" customFormat="1" ht="12.75" customHeight="1" x14ac:dyDescent="0.2">
      <c r="A173" s="148" t="s">
        <v>113</v>
      </c>
      <c r="B173" s="149" t="s">
        <v>114</v>
      </c>
    </row>
    <row r="174" spans="1:2" s="128" customFormat="1" ht="12.75" customHeight="1" x14ac:dyDescent="0.2">
      <c r="A174" s="148" t="s">
        <v>115</v>
      </c>
      <c r="B174" s="149" t="s">
        <v>116</v>
      </c>
    </row>
    <row r="175" spans="1:2" s="128" customFormat="1" ht="12.75" customHeight="1" x14ac:dyDescent="0.2">
      <c r="A175" s="148" t="s">
        <v>117</v>
      </c>
      <c r="B175" s="149" t="s">
        <v>1245</v>
      </c>
    </row>
    <row r="176" spans="1:2" s="128" customFormat="1" ht="12.75" customHeight="1" x14ac:dyDescent="0.2">
      <c r="A176" s="148" t="s">
        <v>1246</v>
      </c>
      <c r="B176" s="149" t="s">
        <v>1247</v>
      </c>
    </row>
    <row r="177" spans="1:2" s="128" customFormat="1" ht="12.75" customHeight="1" x14ac:dyDescent="0.2">
      <c r="A177" s="148" t="s">
        <v>1248</v>
      </c>
      <c r="B177" s="149" t="s">
        <v>138</v>
      </c>
    </row>
    <row r="178" spans="1:2" s="128" customFormat="1" ht="12.75" customHeight="1" x14ac:dyDescent="0.2">
      <c r="A178" s="148" t="s">
        <v>139</v>
      </c>
      <c r="B178" s="149" t="s">
        <v>918</v>
      </c>
    </row>
    <row r="179" spans="1:2" s="128" customFormat="1" ht="12.75" customHeight="1" x14ac:dyDescent="0.2">
      <c r="A179" s="148" t="s">
        <v>919</v>
      </c>
      <c r="B179" s="149" t="s">
        <v>920</v>
      </c>
    </row>
    <row r="180" spans="1:2" s="128" customFormat="1" ht="12.75" customHeight="1" x14ac:dyDescent="0.2">
      <c r="A180" s="148" t="s">
        <v>921</v>
      </c>
      <c r="B180" s="149" t="s">
        <v>922</v>
      </c>
    </row>
    <row r="181" spans="1:2" s="128" customFormat="1" ht="12.75" customHeight="1" x14ac:dyDescent="0.2">
      <c r="A181" s="129"/>
      <c r="B181" s="131"/>
    </row>
    <row r="182" spans="1:2" ht="12.75" customHeight="1" x14ac:dyDescent="0.2">
      <c r="A182" s="120"/>
      <c r="B182" s="121"/>
    </row>
    <row r="183" spans="1:2" ht="12.75" customHeight="1" x14ac:dyDescent="0.2">
      <c r="A183" s="129"/>
      <c r="B183" s="131"/>
    </row>
    <row r="184" spans="1:2" ht="12.75" customHeight="1" x14ac:dyDescent="0.2">
      <c r="A184" s="129"/>
      <c r="B184" s="131"/>
    </row>
    <row r="185" spans="1:2" ht="12.75" customHeight="1" x14ac:dyDescent="0.2">
      <c r="A185" s="129"/>
      <c r="B185" s="131"/>
    </row>
    <row r="186" spans="1:2" ht="12.75" customHeight="1" x14ac:dyDescent="0.2">
      <c r="A186" s="129"/>
      <c r="B186" s="131"/>
    </row>
    <row r="187" spans="1:2" ht="12.75" customHeight="1" x14ac:dyDescent="0.2">
      <c r="A187" s="129"/>
      <c r="B187" s="131"/>
    </row>
    <row r="188" spans="1:2" ht="12.75" customHeight="1" x14ac:dyDescent="0.2">
      <c r="A188" s="129"/>
      <c r="B188" s="139"/>
    </row>
    <row r="189" spans="1:2" ht="12.75" customHeight="1" x14ac:dyDescent="0.2">
      <c r="A189" s="129"/>
      <c r="B189" s="131"/>
    </row>
    <row r="190" spans="1:2" ht="12.75" customHeight="1" x14ac:dyDescent="0.2">
      <c r="A190" s="129"/>
      <c r="B190" s="131"/>
    </row>
    <row r="191" spans="1:2" ht="12.75" customHeight="1" x14ac:dyDescent="0.2">
      <c r="A191" s="129"/>
      <c r="B191" s="131"/>
    </row>
    <row r="192" spans="1:2" ht="12.75" customHeight="1" x14ac:dyDescent="0.2">
      <c r="A192" s="129"/>
      <c r="B192" s="131"/>
    </row>
    <row r="193" spans="1:2" ht="12.75" customHeight="1" x14ac:dyDescent="0.2">
      <c r="A193" s="129"/>
      <c r="B193" s="131"/>
    </row>
    <row r="194" spans="1:2" ht="12.75" customHeight="1" x14ac:dyDescent="0.2">
      <c r="A194" s="129"/>
      <c r="B194" s="131"/>
    </row>
    <row r="195" spans="1:2" ht="12.75" customHeight="1" x14ac:dyDescent="0.2">
      <c r="A195" s="129"/>
      <c r="B195" s="131"/>
    </row>
    <row r="196" spans="1:2" ht="12.75" customHeight="1" x14ac:dyDescent="0.2">
      <c r="A196" s="129"/>
      <c r="B196" s="131"/>
    </row>
    <row r="197" spans="1:2" ht="12.75" customHeight="1" x14ac:dyDescent="0.2">
      <c r="A197" s="129"/>
      <c r="B197" s="131"/>
    </row>
    <row r="198" spans="1:2" ht="12.75" customHeight="1" x14ac:dyDescent="0.2">
      <c r="A198" s="129"/>
      <c r="B198" s="131"/>
    </row>
    <row r="199" spans="1:2" ht="12.75" customHeight="1" x14ac:dyDescent="0.2">
      <c r="A199" s="129"/>
      <c r="B199" s="131"/>
    </row>
    <row r="200" spans="1:2" ht="12.75" customHeight="1" x14ac:dyDescent="0.2">
      <c r="A200" s="129"/>
      <c r="B200" s="131"/>
    </row>
    <row r="201" spans="1:2" ht="12.75" customHeight="1" x14ac:dyDescent="0.2">
      <c r="A201" s="129"/>
      <c r="B201" s="131"/>
    </row>
    <row r="202" spans="1:2" ht="12.75" customHeight="1" x14ac:dyDescent="0.2">
      <c r="A202" s="129"/>
      <c r="B202" s="131"/>
    </row>
    <row r="203" spans="1:2" ht="12.75" customHeight="1" x14ac:dyDescent="0.2">
      <c r="A203" s="129"/>
      <c r="B203" s="131"/>
    </row>
    <row r="204" spans="1:2" ht="12.75" customHeight="1" x14ac:dyDescent="0.2">
      <c r="A204" s="129"/>
      <c r="B204" s="131"/>
    </row>
    <row r="205" spans="1:2" ht="12.75" customHeight="1" x14ac:dyDescent="0.2">
      <c r="A205" s="129"/>
      <c r="B205" s="131"/>
    </row>
    <row r="206" spans="1:2" ht="12.75" customHeight="1" x14ac:dyDescent="0.2">
      <c r="A206" s="150"/>
      <c r="B206" s="151"/>
    </row>
    <row r="207" spans="1:2" ht="12.75" customHeight="1" x14ac:dyDescent="0.2">
      <c r="A207" s="129"/>
      <c r="B207" s="131"/>
    </row>
    <row r="208" spans="1:2" ht="12.75" customHeight="1" x14ac:dyDescent="0.2">
      <c r="A208" s="129"/>
      <c r="B208" s="131"/>
    </row>
    <row r="209" spans="1:2" ht="12.75" customHeight="1" x14ac:dyDescent="0.2">
      <c r="A209" s="129"/>
      <c r="B209" s="131"/>
    </row>
    <row r="210" spans="1:2" ht="12.75" customHeight="1" x14ac:dyDescent="0.2">
      <c r="A210" s="129"/>
      <c r="B210" s="131"/>
    </row>
    <row r="211" spans="1:2" ht="12.75" customHeight="1" x14ac:dyDescent="0.2">
      <c r="A211" s="129"/>
      <c r="B211" s="131"/>
    </row>
    <row r="212" spans="1:2" ht="12.75" customHeight="1" x14ac:dyDescent="0.2">
      <c r="A212" s="129"/>
      <c r="B212" s="131"/>
    </row>
    <row r="213" spans="1:2" ht="12.75" customHeight="1" x14ac:dyDescent="0.2">
      <c r="A213" s="129"/>
      <c r="B213" s="131"/>
    </row>
    <row r="214" spans="1:2" ht="12.75" customHeight="1" x14ac:dyDescent="0.2">
      <c r="A214" s="129"/>
      <c r="B214" s="131"/>
    </row>
    <row r="215" spans="1:2" ht="12.75" customHeight="1" x14ac:dyDescent="0.2">
      <c r="A215" s="129"/>
      <c r="B215" s="131"/>
    </row>
    <row r="216" spans="1:2" ht="12.75" customHeight="1" x14ac:dyDescent="0.2">
      <c r="A216" s="129"/>
      <c r="B216" s="131"/>
    </row>
  </sheetData>
  <phoneticPr fontId="5" type="noConversion"/>
  <hyperlinks>
    <hyperlink ref="B7" location="'Tab 1.1'!A1" display="Gesamtentwicklung ab 1950 "/>
    <hyperlink ref="B8" location="'Tab 1.2'!A1" display="Monatliche Entwicklung 2005-2011"/>
    <hyperlink ref="B9" location="'Tab 1.3'!A1" display="Euro-US-Dollar-Referenzkurse der Europäischen Zentralbank"/>
    <hyperlink ref="B12" location="'Tab 1.4.1'!A1" display="Ausfuhr nach Bestimmungsländern"/>
    <hyperlink ref="B13" location="'Tab 1.4.2'!A1" display="Einfuhr nach Ursprungsländern"/>
    <hyperlink ref="B16" location="'Tab 1.5.1'!A1" display="1 000 Euro"/>
    <hyperlink ref="B17" location="'Tab 1.5.2'!A1" display="1 000 $"/>
    <hyperlink ref="B22" location="'Tab 1.7.1'!A1" display="Europa"/>
    <hyperlink ref="B23" location="'Tab 1.7.2'!A1" display="Afrika"/>
    <hyperlink ref="B19" location="'Tab 1.6'!A1" display="Rangfolge der Handelspartner im Außenhandel"/>
    <hyperlink ref="B32" location="'Tab 1.8.4'!A1" display="Drittländer"/>
    <hyperlink ref="B29" location="'Tab 1.8.1'!A1" display="EU-Länder"/>
    <hyperlink ref="B45" location="'Tab 1.12.1'!A1" display="Einfuhr"/>
    <hyperlink ref="B46" location="'Tab 1.12.2'!A1" display="Ausfuhr"/>
    <hyperlink ref="B51" location="'Tab 1.14.1'!A1" display="Einfuhr"/>
    <hyperlink ref="B52" location="'Tab 1.14.2'!A1" display="Ausfuhr"/>
    <hyperlink ref="B55" location="'Tab 1.15.1'!A1" display="Einfuhr"/>
    <hyperlink ref="B56" location="'Tab 1.15.2'!A1" display="Ausfuhr"/>
    <hyperlink ref="B59" location="'Tab 1.16.1'!A1" display="Einfuhr"/>
    <hyperlink ref="B60" location="'Tab 1.16.2'!A1" display="Ausfuhr"/>
    <hyperlink ref="B74" location="'Tab 2.4.1.1- 2.4.1.4'!A1" display="Tonnen; Ausfuhr"/>
    <hyperlink ref="B75" location="'Tab 2.4.1.1- 2.4.1.4'!A18" display="1 000 Euro; Ausfuhr"/>
    <hyperlink ref="B76" location="'Tab 2.4.1.1- 2.4.1.4'!A35" display="Tonnen; Einfuhr"/>
    <hyperlink ref="B77" location="'Tab 2.4.1.1- 2.4.1.4'!A52" display="1 000 Euro; Einfuhr"/>
    <hyperlink ref="B79" location="'Tab 2.4.2.1- 2.4.2.4'!A1" display="Tonnen; Ausfuhr"/>
    <hyperlink ref="B80" location="'Tab 2.4.2.1- 2.4.2.4'!A17" display="1 000 Euro; Ausfuhr"/>
    <hyperlink ref="B81" location="'Tab 2.4.2.1- 2.4.2.4'!A33" display="Tonnen;Einfuhr"/>
    <hyperlink ref="B82" location="'Tab 2.4.2.1- 2.4.2.4'!A49" display="1 000 Euro; Einfuhr"/>
    <hyperlink ref="B102" location="'Tab 3.2.1'!A1" display="Ausfuhr"/>
    <hyperlink ref="B103" location="'Tab 3.2.2'!A1" display="Einfuhr"/>
    <hyperlink ref="B106" location="'Tab 3.3.1 Grafik'!A1" display="Ausfuhr"/>
    <hyperlink ref="B107" location="'Tab 3.3.2 Grafik'!A1" display="Einfuhr"/>
    <hyperlink ref="B163" location="'Tab 5.1'!A1" display="Kalender- und saisonbereinigte Werte nach X-12 Arima (Monate)"/>
    <hyperlink ref="B24" location="'Tab 1.7.3'!A1" display="Amerika"/>
    <hyperlink ref="B25" location="'Tab 1.7.4'!A1" display="Asien"/>
    <hyperlink ref="B26" location="'Tab 1.7.5'!A1" display="Australien / Ozeanien"/>
    <hyperlink ref="B30" location="'Tab 1.8.2'!A1" display="Eurozone"/>
    <hyperlink ref="B31" location="'Tab 1.8.3'!A1" display="Nicht-Eurozone"/>
    <hyperlink ref="B42" location="'Tab 1.11.2'!A1" display="Einfuhr"/>
    <hyperlink ref="B48" location="'Tab 1.13'!A1" display="Werte nach Warengruppen der Ernährungswirtschaft  "/>
    <hyperlink ref="B99" location="'Tab 3.1'!A1" display="Jährliche Entwicklung nach Bundesländern 2004 bis 2009"/>
    <hyperlink ref="B66" location="'Tab 2.2'!A1" display="'Tab 2.2'!A1"/>
    <hyperlink ref="B35" location="'Tab 1.9.1'!A1" display="Ausfuhr"/>
    <hyperlink ref="B36" location="'Tab 1.9.2'!A1" display="Einfuhr"/>
    <hyperlink ref="B64" location="'Tab 2.1'!A1" display="'Tab 2.1'!A1"/>
    <hyperlink ref="B38" location="'Tab 1.10'!A1" display="Werte nach den &quot;Main Industrial Groupings&quot; (MIGS) 2009 bis 2011"/>
    <hyperlink ref="B41" location="'Tab 1.11.1'!A1" display="Ausfuhr"/>
    <hyperlink ref="B87" location="'Tab 2.5.1.1- 2.5.1.4'!A1" display="Tonnen; Ausfuhr"/>
    <hyperlink ref="B88" location="'Tab 2.5.1.1- 2.5.1.4'!A20" display="1 000 Euro; Ausfuhr"/>
    <hyperlink ref="B89" location="'Tab 2.5.1.1- 2.5.1.4'!A39" display="Tonnen; Einfuhr"/>
    <hyperlink ref="B90" location="'Tab 2.5.2.1- 2.5.2.4'!A58" display="1 000 Euro; Einfuhr"/>
    <hyperlink ref="B92" location="'Tab 2.5.2.1- 2.5.2.4'!A1" display="Tonnen; Ausfuhr"/>
    <hyperlink ref="B93" location="'Tab 2.5.2.1- 2.5.2.4'!A20" display="1 000 Euro; Ausfuhr"/>
    <hyperlink ref="B94" location="'Tab 2.5.2.1- 2.5.2.4'!A39" display="Tonnen;Einfuhr"/>
    <hyperlink ref="B69" location="'Tab 2.3.1-2.3.2'!A1" display="Intrahandel"/>
    <hyperlink ref="B70" location="'Tab 2.3.1-2.3.2'!A20" display="Extrahandel"/>
    <hyperlink ref="B73" location="'Tab 2.4.1.1- 2.4.1.4'!A1" display="Intrahandel"/>
    <hyperlink ref="B95" location="'Tab 2.5.2.1- 2.5.2.4'!A58" display="1 000 Euro; Einfuhr"/>
    <hyperlink ref="B116" location="'Tab 4.1.3'!A1" display="Ausfuhr"/>
    <hyperlink ref="B117" location="'Tab 4.1.4'!A1" display="Einfuhr"/>
    <hyperlink ref="B159" location="'Tab 4.12'!A1" display="Export-Performance-Index (Jahr 2010 = 100) 2001 bis 2012"/>
    <hyperlink ref="B112" location="'Tab 4.1.1'!A1" display="Ausfuhr"/>
    <hyperlink ref="B113" location="'Tab 4.1.2'!A1" display="Einfuhr"/>
    <hyperlink ref="B121" location="'Tab 4.2.1'!A1" display="Ausfuhr"/>
    <hyperlink ref="B122" location="'Tab 4.2.2'!A1" display="Einfuhr"/>
    <hyperlink ref="B126" location="'Tab 4.3.1'!A1" display="Ausfuhr"/>
    <hyperlink ref="B127" location="'Tab 4.3.2'!A1" display="Einfuhr"/>
    <hyperlink ref="B131" location="'Tab 4.4.1'!A1" display="Ausfuhr"/>
    <hyperlink ref="B132" location="'Tab 4.4.2'!A1" display="Einfuhr"/>
    <hyperlink ref="B136" location="'Tab 4.5.1'!A1" display="Ausfuhr"/>
    <hyperlink ref="B137" location="'Tab 4.5.2'!A1" display="Einfuhr"/>
    <hyperlink ref="B139:B140" location="'Tab 4.6'!A1" display="Terms of Trade (Jahr 2010 = 100) nach Warengruppen der Ernährungswirtschaft"/>
    <hyperlink ref="B158" location="'Tab 4.11'!A1" display="Außenhandelsbilanz, Normierte Außenhandelsbilanz, Außenbeitragsquote 1991 bis 2012"/>
    <hyperlink ref="B157" location="'Tab 4.10'!A1" display="Exportquote, Importquote, Importabhängigkeitsquote, Außenhandelsquote 1991 bis 2012"/>
    <hyperlink ref="B144" location="'Tab 4.7.1'!A1" display="Ausfuhr"/>
    <hyperlink ref="B145" location="'Tab 4.7.2'!A1" display="Einfuhr"/>
    <hyperlink ref="B149" location="'Tab 4.8.1'!A1" display="Ausfuhr"/>
    <hyperlink ref="B150" location="'Tab 4.8.2'!A1" display="Einfuhr"/>
    <hyperlink ref="B154" location="'Tab 4.9.1'!A1" display="Ausfuhr"/>
    <hyperlink ref="B155" location="'Tab 4.9.2'!A1" display="Einfuhr"/>
    <hyperlink ref="B139" location="'Tab 4.6'!A1" display="Terms of Trade (Jahr 2010 = 100) nach Warengruppen der Ernährungswirtschaft"/>
  </hyperlinks>
  <printOptions horizontalCentered="1"/>
  <pageMargins left="0.59055118110236227" right="0.59055118110236227" top="0.59055118110236227" bottom="0.78740157480314965" header="0.51181102362204722" footer="0.59055118110236227"/>
  <pageSetup paperSize="9" scale="94" fitToWidth="2" fitToHeight="2" orientation="portrait" horizontalDpi="1200" r:id="rId1"/>
  <headerFooter alignWithMargins="0">
    <oddFooter>&amp;L&amp;"MetaNormalLF-Roman,Standard"&amp;8Statistisches Bundesamt, Fachserie 7, Reihe 1, 2013&amp;R&amp;"MetaNormalLF-Roman,Standard"&amp;8&amp;P</oddFooter>
  </headerFooter>
  <rowBreaks count="1" manualBreakCount="1">
    <brk id="57" max="1" man="1"/>
  </rowBreaks>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20"/>
  <dimension ref="A1:C707"/>
  <sheetViews>
    <sheetView showGridLines="0" workbookViewId="0">
      <selection sqref="A1:B1"/>
    </sheetView>
  </sheetViews>
  <sheetFormatPr baseColWidth="10" defaultRowHeight="12.75" customHeight="1" x14ac:dyDescent="0.2"/>
  <cols>
    <col min="1" max="1" width="5.7109375" style="87" customWidth="1"/>
    <col min="2" max="2" width="83.7109375" style="90" customWidth="1"/>
    <col min="3" max="16384" width="11.42578125" style="84"/>
  </cols>
  <sheetData>
    <row r="1" spans="1:2" ht="20.100000000000001" customHeight="1" x14ac:dyDescent="0.2">
      <c r="A1" s="584" t="s">
        <v>1676</v>
      </c>
      <c r="B1" s="584"/>
    </row>
    <row r="3" spans="1:2" ht="12.75" customHeight="1" x14ac:dyDescent="0.2">
      <c r="A3" s="85" t="s">
        <v>1653</v>
      </c>
      <c r="B3" s="86" t="s">
        <v>1677</v>
      </c>
    </row>
    <row r="5" spans="1:2" ht="12.75" customHeight="1" x14ac:dyDescent="0.2">
      <c r="A5" s="85" t="s">
        <v>207</v>
      </c>
      <c r="B5" s="86" t="s">
        <v>1678</v>
      </c>
    </row>
    <row r="7" spans="1:2" ht="60" x14ac:dyDescent="0.2">
      <c r="B7" s="88" t="s">
        <v>485</v>
      </c>
    </row>
    <row r="8" spans="1:2" ht="6.75" customHeight="1" x14ac:dyDescent="0.2">
      <c r="B8" s="88"/>
    </row>
    <row r="9" spans="1:2" ht="36" x14ac:dyDescent="0.2">
      <c r="B9" s="89" t="s">
        <v>990</v>
      </c>
    </row>
    <row r="10" spans="1:2" ht="6.75" customHeight="1" x14ac:dyDescent="0.2">
      <c r="B10" s="88"/>
    </row>
    <row r="11" spans="1:2" ht="24" x14ac:dyDescent="0.2">
      <c r="B11" s="88" t="s">
        <v>991</v>
      </c>
    </row>
    <row r="12" spans="1:2" ht="36" x14ac:dyDescent="0.2">
      <c r="B12" s="88" t="s">
        <v>592</v>
      </c>
    </row>
    <row r="13" spans="1:2" ht="12.75" customHeight="1" x14ac:dyDescent="0.2">
      <c r="B13" s="88" t="s">
        <v>255</v>
      </c>
    </row>
    <row r="15" spans="1:2" ht="12.75" customHeight="1" x14ac:dyDescent="0.2">
      <c r="A15" s="85" t="s">
        <v>208</v>
      </c>
      <c r="B15" s="86" t="s">
        <v>256</v>
      </c>
    </row>
    <row r="16" spans="1:2" ht="12" x14ac:dyDescent="0.2"/>
    <row r="17" spans="1:2" ht="12" x14ac:dyDescent="0.2">
      <c r="B17" s="90" t="s">
        <v>965</v>
      </c>
    </row>
    <row r="19" spans="1:2" ht="12.75" customHeight="1" x14ac:dyDescent="0.2">
      <c r="A19" s="85" t="s">
        <v>209</v>
      </c>
      <c r="B19" s="86" t="s">
        <v>966</v>
      </c>
    </row>
    <row r="21" spans="1:2" ht="24" x14ac:dyDescent="0.2">
      <c r="B21" s="90" t="s">
        <v>967</v>
      </c>
    </row>
    <row r="23" spans="1:2" ht="12.75" customHeight="1" x14ac:dyDescent="0.2">
      <c r="A23" s="85" t="s">
        <v>968</v>
      </c>
      <c r="B23" s="86" t="s">
        <v>969</v>
      </c>
    </row>
    <row r="25" spans="1:2" ht="24" x14ac:dyDescent="0.2">
      <c r="B25" s="91" t="s">
        <v>1039</v>
      </c>
    </row>
    <row r="27" spans="1:2" ht="12.75" customHeight="1" x14ac:dyDescent="0.2">
      <c r="A27" s="85" t="s">
        <v>1040</v>
      </c>
      <c r="B27" s="86" t="s">
        <v>1041</v>
      </c>
    </row>
    <row r="29" spans="1:2" s="94" customFormat="1" ht="24" x14ac:dyDescent="0.2">
      <c r="A29" s="92"/>
      <c r="B29" s="93" t="s">
        <v>1042</v>
      </c>
    </row>
    <row r="31" spans="1:2" ht="12.75" customHeight="1" x14ac:dyDescent="0.2">
      <c r="A31" s="85" t="s">
        <v>1043</v>
      </c>
      <c r="B31" s="86" t="s">
        <v>804</v>
      </c>
    </row>
    <row r="32" spans="1:2" ht="12.75" customHeight="1" x14ac:dyDescent="0.2">
      <c r="A32" s="85"/>
      <c r="B32" s="86"/>
    </row>
    <row r="33" spans="1:2" ht="24" x14ac:dyDescent="0.2">
      <c r="A33" s="95"/>
      <c r="B33" s="91" t="s">
        <v>1483</v>
      </c>
    </row>
    <row r="34" spans="1:2" ht="6.75" customHeight="1" x14ac:dyDescent="0.2"/>
    <row r="35" spans="1:2" ht="24" x14ac:dyDescent="0.2">
      <c r="B35" s="91" t="s">
        <v>1484</v>
      </c>
    </row>
    <row r="36" spans="1:2" ht="6.75" customHeight="1" x14ac:dyDescent="0.2"/>
    <row r="37" spans="1:2" ht="36" x14ac:dyDescent="0.2">
      <c r="B37" s="91" t="s">
        <v>1485</v>
      </c>
    </row>
    <row r="38" spans="1:2" ht="6.75" customHeight="1" x14ac:dyDescent="0.2">
      <c r="B38" s="96"/>
    </row>
    <row r="39" spans="1:2" ht="50.25" customHeight="1" x14ac:dyDescent="0.2">
      <c r="B39" s="97" t="s">
        <v>276</v>
      </c>
    </row>
    <row r="40" spans="1:2" ht="6.75" customHeight="1" x14ac:dyDescent="0.2">
      <c r="B40" s="97"/>
    </row>
    <row r="41" spans="1:2" ht="60" customHeight="1" x14ac:dyDescent="0.2">
      <c r="B41" s="97" t="s">
        <v>1151</v>
      </c>
    </row>
    <row r="42" spans="1:2" ht="6.75" customHeight="1" x14ac:dyDescent="0.2">
      <c r="B42" s="97"/>
    </row>
    <row r="43" spans="1:2" ht="36" x14ac:dyDescent="0.2">
      <c r="B43" s="97" t="s">
        <v>1486</v>
      </c>
    </row>
    <row r="44" spans="1:2" ht="6.75" customHeight="1" x14ac:dyDescent="0.2">
      <c r="B44" s="97"/>
    </row>
    <row r="45" spans="1:2" ht="48" x14ac:dyDescent="0.2">
      <c r="B45" s="97" t="s">
        <v>1672</v>
      </c>
    </row>
    <row r="46" spans="1:2" ht="6.75" customHeight="1" x14ac:dyDescent="0.2">
      <c r="B46" s="97"/>
    </row>
    <row r="47" spans="1:2" ht="24" x14ac:dyDescent="0.2">
      <c r="B47" s="91" t="s">
        <v>1487</v>
      </c>
    </row>
    <row r="48" spans="1:2" ht="12.75" customHeight="1" x14ac:dyDescent="0.2">
      <c r="B48" s="91"/>
    </row>
    <row r="50" spans="1:2" ht="12.75" customHeight="1" x14ac:dyDescent="0.2">
      <c r="A50" s="85" t="s">
        <v>1488</v>
      </c>
      <c r="B50" s="86" t="s">
        <v>1489</v>
      </c>
    </row>
    <row r="52" spans="1:2" ht="12.75" customHeight="1" x14ac:dyDescent="0.2">
      <c r="A52" s="85" t="s">
        <v>1490</v>
      </c>
      <c r="B52" s="86" t="s">
        <v>1491</v>
      </c>
    </row>
    <row r="54" spans="1:2" ht="48" x14ac:dyDescent="0.2">
      <c r="B54" s="98" t="s">
        <v>122</v>
      </c>
    </row>
    <row r="55" spans="1:2" ht="12.75" customHeight="1" x14ac:dyDescent="0.2">
      <c r="B55" s="98"/>
    </row>
    <row r="56" spans="1:2" ht="12.75" customHeight="1" x14ac:dyDescent="0.2">
      <c r="A56" s="85" t="s">
        <v>1492</v>
      </c>
      <c r="B56" s="86" t="s">
        <v>1493</v>
      </c>
    </row>
    <row r="57" spans="1:2" ht="12.75" customHeight="1" x14ac:dyDescent="0.2">
      <c r="B57" s="98"/>
    </row>
    <row r="58" spans="1:2" ht="12.75" customHeight="1" x14ac:dyDescent="0.2">
      <c r="B58" s="90" t="s">
        <v>1494</v>
      </c>
    </row>
    <row r="59" spans="1:2" ht="24" x14ac:dyDescent="0.2">
      <c r="B59" s="90" t="s">
        <v>142</v>
      </c>
    </row>
    <row r="60" spans="1:2" ht="24" x14ac:dyDescent="0.2">
      <c r="B60" s="99" t="s">
        <v>578</v>
      </c>
    </row>
    <row r="61" spans="1:2" ht="12.75" customHeight="1" x14ac:dyDescent="0.2">
      <c r="B61" s="99"/>
    </row>
    <row r="63" spans="1:2" ht="12.75" customHeight="1" x14ac:dyDescent="0.2">
      <c r="A63" s="85" t="s">
        <v>1510</v>
      </c>
      <c r="B63" s="86" t="s">
        <v>1511</v>
      </c>
    </row>
    <row r="65" spans="1:2" ht="48" x14ac:dyDescent="0.2">
      <c r="B65" s="99" t="s">
        <v>2152</v>
      </c>
    </row>
    <row r="67" spans="1:2" ht="12.75" customHeight="1" x14ac:dyDescent="0.2">
      <c r="A67" s="85" t="s">
        <v>1512</v>
      </c>
      <c r="B67" s="86" t="s">
        <v>1513</v>
      </c>
    </row>
    <row r="68" spans="1:2" ht="12.75" customHeight="1" x14ac:dyDescent="0.2">
      <c r="B68" s="91"/>
    </row>
    <row r="69" spans="1:2" ht="120" x14ac:dyDescent="0.2">
      <c r="B69" s="99" t="s">
        <v>2175</v>
      </c>
    </row>
    <row r="70" spans="1:2" ht="6.75" customHeight="1" x14ac:dyDescent="0.2">
      <c r="B70" s="91"/>
    </row>
    <row r="71" spans="1:2" ht="48" x14ac:dyDescent="0.2">
      <c r="B71" s="99" t="s">
        <v>1544</v>
      </c>
    </row>
    <row r="72" spans="1:2" ht="6.75" customHeight="1" x14ac:dyDescent="0.2">
      <c r="B72" s="91"/>
    </row>
    <row r="73" spans="1:2" ht="84" x14ac:dyDescent="0.2">
      <c r="B73" s="99" t="s">
        <v>284</v>
      </c>
    </row>
    <row r="74" spans="1:2" ht="6.75" customHeight="1" x14ac:dyDescent="0.2">
      <c r="B74" s="91"/>
    </row>
    <row r="75" spans="1:2" ht="84" x14ac:dyDescent="0.2">
      <c r="B75" s="99" t="s">
        <v>1543</v>
      </c>
    </row>
    <row r="76" spans="1:2" ht="6.75" customHeight="1" x14ac:dyDescent="0.2">
      <c r="B76" s="91"/>
    </row>
    <row r="77" spans="1:2" ht="60.75" customHeight="1" x14ac:dyDescent="0.2">
      <c r="B77" s="99" t="s">
        <v>1254</v>
      </c>
    </row>
    <row r="78" spans="1:2" ht="12.75" customHeight="1" x14ac:dyDescent="0.2">
      <c r="B78" s="91"/>
    </row>
    <row r="79" spans="1:2" ht="12.75" customHeight="1" x14ac:dyDescent="0.2">
      <c r="A79" s="85" t="s">
        <v>1514</v>
      </c>
      <c r="B79" s="86" t="s">
        <v>1515</v>
      </c>
    </row>
    <row r="80" spans="1:2" ht="12.75" customHeight="1" x14ac:dyDescent="0.2">
      <c r="B80" s="91"/>
    </row>
    <row r="81" spans="1:2" ht="49.5" customHeight="1" x14ac:dyDescent="0.2">
      <c r="B81" s="99" t="s">
        <v>1715</v>
      </c>
    </row>
    <row r="82" spans="1:2" ht="6.75" customHeight="1" x14ac:dyDescent="0.2">
      <c r="B82" s="99"/>
    </row>
    <row r="83" spans="1:2" ht="48" x14ac:dyDescent="0.2">
      <c r="B83" s="99" t="s">
        <v>1716</v>
      </c>
    </row>
    <row r="84" spans="1:2" ht="6.75" customHeight="1" x14ac:dyDescent="0.2">
      <c r="B84" s="99"/>
    </row>
    <row r="85" spans="1:2" ht="48" x14ac:dyDescent="0.2">
      <c r="B85" s="99" t="s">
        <v>1717</v>
      </c>
    </row>
    <row r="86" spans="1:2" ht="6.75" customHeight="1" x14ac:dyDescent="0.2">
      <c r="B86" s="99"/>
    </row>
    <row r="87" spans="1:2" ht="96" x14ac:dyDescent="0.2">
      <c r="B87" s="99" t="s">
        <v>1301</v>
      </c>
    </row>
    <row r="88" spans="1:2" ht="12.75" customHeight="1" x14ac:dyDescent="0.2">
      <c r="B88" s="91"/>
    </row>
    <row r="89" spans="1:2" ht="12.75" customHeight="1" x14ac:dyDescent="0.2">
      <c r="B89" s="91"/>
    </row>
    <row r="90" spans="1:2" ht="12.75" customHeight="1" x14ac:dyDescent="0.2">
      <c r="A90" s="85" t="s">
        <v>263</v>
      </c>
      <c r="B90" s="86" t="s">
        <v>1516</v>
      </c>
    </row>
    <row r="92" spans="1:2" ht="12.75" customHeight="1" x14ac:dyDescent="0.2">
      <c r="A92" s="85" t="s">
        <v>22</v>
      </c>
      <c r="B92" s="86" t="s">
        <v>1517</v>
      </c>
    </row>
    <row r="94" spans="1:2" ht="12.75" customHeight="1" x14ac:dyDescent="0.2">
      <c r="A94" s="85" t="s">
        <v>349</v>
      </c>
      <c r="B94" s="86" t="s">
        <v>1518</v>
      </c>
    </row>
    <row r="96" spans="1:2" ht="48" x14ac:dyDescent="0.2">
      <c r="B96" s="91" t="s">
        <v>634</v>
      </c>
    </row>
    <row r="97" spans="1:2" ht="6.75" customHeight="1" x14ac:dyDescent="0.2">
      <c r="B97" s="91"/>
    </row>
    <row r="98" spans="1:2" ht="36" x14ac:dyDescent="0.2">
      <c r="B98" s="98" t="s">
        <v>635</v>
      </c>
    </row>
    <row r="99" spans="1:2" ht="36" x14ac:dyDescent="0.2">
      <c r="B99" s="98" t="s">
        <v>1520</v>
      </c>
    </row>
    <row r="100" spans="1:2" ht="24" x14ac:dyDescent="0.2">
      <c r="B100" s="98" t="s">
        <v>1521</v>
      </c>
    </row>
    <row r="101" spans="1:2" ht="12.75" customHeight="1" x14ac:dyDescent="0.2">
      <c r="B101" s="98"/>
    </row>
    <row r="102" spans="1:2" ht="12.75" customHeight="1" x14ac:dyDescent="0.2">
      <c r="A102" s="85" t="s">
        <v>211</v>
      </c>
      <c r="B102" s="86" t="s">
        <v>1522</v>
      </c>
    </row>
    <row r="103" spans="1:2" ht="12.75" customHeight="1" x14ac:dyDescent="0.2">
      <c r="B103" s="98"/>
    </row>
    <row r="104" spans="1:2" ht="72" x14ac:dyDescent="0.2">
      <c r="B104" s="91" t="s">
        <v>2153</v>
      </c>
    </row>
    <row r="105" spans="1:2" ht="6.75" customHeight="1" x14ac:dyDescent="0.2">
      <c r="B105" s="98"/>
    </row>
    <row r="106" spans="1:2" ht="48" x14ac:dyDescent="0.2">
      <c r="B106" s="97" t="s">
        <v>842</v>
      </c>
    </row>
    <row r="107" spans="1:2" ht="6.75" customHeight="1" x14ac:dyDescent="0.2">
      <c r="B107" s="98"/>
    </row>
    <row r="108" spans="1:2" ht="36" x14ac:dyDescent="0.2">
      <c r="B108" s="91" t="s">
        <v>99</v>
      </c>
    </row>
    <row r="109" spans="1:2" ht="6.75" customHeight="1" x14ac:dyDescent="0.2">
      <c r="B109" s="98"/>
    </row>
    <row r="110" spans="1:2" ht="24" x14ac:dyDescent="0.2">
      <c r="B110" s="91" t="s">
        <v>1718</v>
      </c>
    </row>
    <row r="111" spans="1:2" ht="12.75" customHeight="1" x14ac:dyDescent="0.2">
      <c r="B111" s="91"/>
    </row>
    <row r="112" spans="1:2" x14ac:dyDescent="0.2">
      <c r="A112" s="85" t="s">
        <v>1719</v>
      </c>
      <c r="B112" s="86" t="s">
        <v>1720</v>
      </c>
    </row>
    <row r="113" spans="2:2" ht="12.75" customHeight="1" x14ac:dyDescent="0.2">
      <c r="B113" s="98"/>
    </row>
    <row r="114" spans="2:2" ht="12" x14ac:dyDescent="0.2">
      <c r="B114" s="100" t="s">
        <v>1721</v>
      </c>
    </row>
    <row r="115" spans="2:2" ht="24" x14ac:dyDescent="0.2">
      <c r="B115" s="98" t="s">
        <v>658</v>
      </c>
    </row>
    <row r="116" spans="2:2" ht="6" customHeight="1" x14ac:dyDescent="0.2">
      <c r="B116" s="98"/>
    </row>
    <row r="117" spans="2:2" ht="24" x14ac:dyDescent="0.2">
      <c r="B117" s="98" t="s">
        <v>659</v>
      </c>
    </row>
    <row r="118" spans="2:2" ht="6" customHeight="1" x14ac:dyDescent="0.2">
      <c r="B118" s="98"/>
    </row>
    <row r="119" spans="2:2" ht="48" x14ac:dyDescent="0.2">
      <c r="B119" s="98" t="s">
        <v>277</v>
      </c>
    </row>
    <row r="120" spans="2:2" ht="6" customHeight="1" x14ac:dyDescent="0.2">
      <c r="B120" s="98"/>
    </row>
    <row r="121" spans="2:2" ht="36" x14ac:dyDescent="0.2">
      <c r="B121" s="98" t="s">
        <v>660</v>
      </c>
    </row>
    <row r="122" spans="2:2" ht="6.75" customHeight="1" x14ac:dyDescent="0.2">
      <c r="B122" s="98"/>
    </row>
    <row r="123" spans="2:2" ht="60" x14ac:dyDescent="0.2">
      <c r="B123" s="98" t="s">
        <v>738</v>
      </c>
    </row>
    <row r="124" spans="2:2" ht="12" x14ac:dyDescent="0.2">
      <c r="B124" s="98"/>
    </row>
    <row r="125" spans="2:2" ht="12" x14ac:dyDescent="0.2">
      <c r="B125" s="100" t="s">
        <v>661</v>
      </c>
    </row>
    <row r="126" spans="2:2" ht="48" x14ac:dyDescent="0.2">
      <c r="B126" s="98" t="s">
        <v>83</v>
      </c>
    </row>
    <row r="127" spans="2:2" ht="12" x14ac:dyDescent="0.2">
      <c r="B127" s="98"/>
    </row>
    <row r="128" spans="2:2" ht="12" x14ac:dyDescent="0.2">
      <c r="B128" s="100" t="s">
        <v>662</v>
      </c>
    </row>
    <row r="129" spans="1:2" ht="120" x14ac:dyDescent="0.2">
      <c r="B129" s="98" t="s">
        <v>2075</v>
      </c>
    </row>
    <row r="130" spans="1:2" ht="6.75" customHeight="1" x14ac:dyDescent="0.2">
      <c r="B130" s="98"/>
    </row>
    <row r="131" spans="1:2" s="101" customFormat="1" ht="25.5" customHeight="1" x14ac:dyDescent="0.2">
      <c r="A131" s="93"/>
      <c r="B131" s="88" t="s">
        <v>1071</v>
      </c>
    </row>
    <row r="132" spans="1:2" ht="12.75" customHeight="1" x14ac:dyDescent="0.2">
      <c r="B132" s="98"/>
    </row>
    <row r="133" spans="1:2" ht="12" x14ac:dyDescent="0.2">
      <c r="B133" s="100" t="s">
        <v>1072</v>
      </c>
    </row>
    <row r="134" spans="1:2" ht="24" x14ac:dyDescent="0.2">
      <c r="B134" s="98" t="s">
        <v>1073</v>
      </c>
    </row>
    <row r="135" spans="1:2" ht="12" x14ac:dyDescent="0.2">
      <c r="B135" s="98" t="s">
        <v>1074</v>
      </c>
    </row>
    <row r="136" spans="1:2" ht="12" x14ac:dyDescent="0.2">
      <c r="B136" s="98" t="s">
        <v>1075</v>
      </c>
    </row>
    <row r="137" spans="1:2" ht="12.75" customHeight="1" x14ac:dyDescent="0.2">
      <c r="B137" s="90" t="s">
        <v>1076</v>
      </c>
    </row>
    <row r="138" spans="1:2" ht="12.75" customHeight="1" x14ac:dyDescent="0.2">
      <c r="B138" s="90" t="s">
        <v>1077</v>
      </c>
    </row>
    <row r="139" spans="1:2" ht="12.75" customHeight="1" x14ac:dyDescent="0.2">
      <c r="B139" s="90" t="s">
        <v>1078</v>
      </c>
    </row>
    <row r="140" spans="1:2" ht="12.75" customHeight="1" x14ac:dyDescent="0.2">
      <c r="B140" s="90" t="s">
        <v>1079</v>
      </c>
    </row>
    <row r="141" spans="1:2" ht="12.75" customHeight="1" x14ac:dyDescent="0.2">
      <c r="B141" s="90" t="s">
        <v>1080</v>
      </c>
    </row>
    <row r="142" spans="1:2" ht="12.75" customHeight="1" x14ac:dyDescent="0.2">
      <c r="B142" s="90" t="s">
        <v>1081</v>
      </c>
    </row>
    <row r="143" spans="1:2" ht="12.75" customHeight="1" x14ac:dyDescent="0.2">
      <c r="B143" s="90" t="s">
        <v>1082</v>
      </c>
    </row>
    <row r="144" spans="1:2" ht="12.75" customHeight="1" x14ac:dyDescent="0.2">
      <c r="B144" s="90" t="s">
        <v>1083</v>
      </c>
    </row>
    <row r="146" spans="2:2" ht="12.75" customHeight="1" x14ac:dyDescent="0.2">
      <c r="B146" s="102" t="s">
        <v>1084</v>
      </c>
    </row>
    <row r="147" spans="2:2" ht="24" x14ac:dyDescent="0.2">
      <c r="B147" s="98" t="s">
        <v>2176</v>
      </c>
    </row>
    <row r="148" spans="2:2" ht="6.75" customHeight="1" x14ac:dyDescent="0.2"/>
    <row r="149" spans="2:2" ht="12" x14ac:dyDescent="0.2">
      <c r="B149" s="98" t="s">
        <v>2177</v>
      </c>
    </row>
    <row r="150" spans="2:2" ht="6.75" customHeight="1" x14ac:dyDescent="0.2"/>
    <row r="151" spans="2:2" ht="36" x14ac:dyDescent="0.2">
      <c r="B151" s="98" t="s">
        <v>1035</v>
      </c>
    </row>
    <row r="152" spans="2:2" ht="6.75" customHeight="1" x14ac:dyDescent="0.2"/>
    <row r="153" spans="2:2" ht="12" x14ac:dyDescent="0.2">
      <c r="B153" s="98" t="s">
        <v>1036</v>
      </c>
    </row>
    <row r="154" spans="2:2" ht="12.75" customHeight="1" x14ac:dyDescent="0.2">
      <c r="B154" s="90" t="s">
        <v>1037</v>
      </c>
    </row>
    <row r="155" spans="2:2" ht="12.75" customHeight="1" x14ac:dyDescent="0.2">
      <c r="B155" s="90" t="s">
        <v>1038</v>
      </c>
    </row>
    <row r="156" spans="2:2" ht="12.75" customHeight="1" x14ac:dyDescent="0.2">
      <c r="B156" s="90" t="s">
        <v>103</v>
      </c>
    </row>
    <row r="157" spans="2:2" ht="12.75" customHeight="1" x14ac:dyDescent="0.2">
      <c r="B157" s="90" t="s">
        <v>104</v>
      </c>
    </row>
    <row r="158" spans="2:2" ht="6.75" customHeight="1" x14ac:dyDescent="0.2"/>
    <row r="159" spans="2:2" ht="24" x14ac:dyDescent="0.2">
      <c r="B159" s="90" t="s">
        <v>105</v>
      </c>
    </row>
    <row r="160" spans="2:2" ht="12.75" customHeight="1" x14ac:dyDescent="0.2">
      <c r="B160" s="90" t="s">
        <v>106</v>
      </c>
    </row>
    <row r="161" spans="1:2" ht="12.75" customHeight="1" x14ac:dyDescent="0.2">
      <c r="B161" s="90" t="s">
        <v>107</v>
      </c>
    </row>
    <row r="164" spans="1:2" ht="12.75" customHeight="1" x14ac:dyDescent="0.2">
      <c r="A164" s="85" t="s">
        <v>933</v>
      </c>
      <c r="B164" s="86" t="s">
        <v>108</v>
      </c>
    </row>
    <row r="166" spans="1:2" ht="72" x14ac:dyDescent="0.2">
      <c r="B166" s="98" t="s">
        <v>1060</v>
      </c>
    </row>
    <row r="167" spans="1:2" ht="12" x14ac:dyDescent="0.2">
      <c r="B167" s="98"/>
    </row>
    <row r="168" spans="1:2" ht="12" x14ac:dyDescent="0.2">
      <c r="B168" s="90" t="s">
        <v>109</v>
      </c>
    </row>
    <row r="169" spans="1:2" ht="48" x14ac:dyDescent="0.2">
      <c r="B169" s="96" t="s">
        <v>2076</v>
      </c>
    </row>
    <row r="170" spans="1:2" ht="12" x14ac:dyDescent="0.2">
      <c r="B170" s="98" t="s">
        <v>2077</v>
      </c>
    </row>
    <row r="171" spans="1:2" ht="12" x14ac:dyDescent="0.2">
      <c r="B171" s="98" t="s">
        <v>2078</v>
      </c>
    </row>
    <row r="172" spans="1:2" ht="12" x14ac:dyDescent="0.2">
      <c r="B172" s="98" t="s">
        <v>2079</v>
      </c>
    </row>
    <row r="173" spans="1:2" ht="12" x14ac:dyDescent="0.2">
      <c r="B173" s="98" t="s">
        <v>628</v>
      </c>
    </row>
    <row r="174" spans="1:2" ht="12" x14ac:dyDescent="0.2">
      <c r="B174" s="98" t="s">
        <v>629</v>
      </c>
    </row>
    <row r="175" spans="1:2" ht="24" x14ac:dyDescent="0.2">
      <c r="B175" s="98" t="s">
        <v>2046</v>
      </c>
    </row>
    <row r="176" spans="1:2" ht="12" x14ac:dyDescent="0.2">
      <c r="B176" s="98" t="s">
        <v>2047</v>
      </c>
    </row>
    <row r="177" spans="1:2" ht="12" x14ac:dyDescent="0.2">
      <c r="B177" s="98" t="s">
        <v>2048</v>
      </c>
    </row>
    <row r="178" spans="1:2" ht="24" x14ac:dyDescent="0.2">
      <c r="B178" s="98" t="s">
        <v>736</v>
      </c>
    </row>
    <row r="179" spans="1:2" ht="12.75" customHeight="1" x14ac:dyDescent="0.2">
      <c r="B179" s="98"/>
    </row>
    <row r="181" spans="1:2" ht="12.75" customHeight="1" x14ac:dyDescent="0.2">
      <c r="A181" s="85" t="s">
        <v>934</v>
      </c>
      <c r="B181" s="86" t="s">
        <v>304</v>
      </c>
    </row>
    <row r="182" spans="1:2" ht="12.75" customHeight="1" x14ac:dyDescent="0.2">
      <c r="A182" s="85"/>
      <c r="B182" s="86"/>
    </row>
    <row r="183" spans="1:2" ht="161.25" customHeight="1" x14ac:dyDescent="0.2">
      <c r="A183" s="95"/>
      <c r="B183" s="91" t="s">
        <v>145</v>
      </c>
    </row>
    <row r="184" spans="1:2" x14ac:dyDescent="0.2">
      <c r="A184" s="95"/>
      <c r="B184" s="91"/>
    </row>
    <row r="186" spans="1:2" ht="12.75" customHeight="1" x14ac:dyDescent="0.2">
      <c r="A186" s="85" t="s">
        <v>264</v>
      </c>
      <c r="B186" s="86" t="s">
        <v>305</v>
      </c>
    </row>
    <row r="188" spans="1:2" ht="12.75" customHeight="1" x14ac:dyDescent="0.2">
      <c r="A188" s="85" t="s">
        <v>935</v>
      </c>
      <c r="B188" s="86" t="s">
        <v>192</v>
      </c>
    </row>
    <row r="189" spans="1:2" ht="12.75" customHeight="1" x14ac:dyDescent="0.2">
      <c r="A189" s="92"/>
      <c r="B189" s="93"/>
    </row>
    <row r="190" spans="1:2" ht="61.5" customHeight="1" x14ac:dyDescent="0.2">
      <c r="B190" s="98" t="s">
        <v>734</v>
      </c>
    </row>
    <row r="191" spans="1:2" ht="6.75" customHeight="1" x14ac:dyDescent="0.2"/>
    <row r="192" spans="1:2" ht="24" x14ac:dyDescent="0.2">
      <c r="B192" s="90" t="s">
        <v>1507</v>
      </c>
    </row>
    <row r="193" spans="2:2" ht="6.75" customHeight="1" x14ac:dyDescent="0.2"/>
    <row r="194" spans="2:2" ht="48" x14ac:dyDescent="0.2">
      <c r="B194" s="88" t="s">
        <v>735</v>
      </c>
    </row>
    <row r="195" spans="2:2" ht="36" x14ac:dyDescent="0.2">
      <c r="B195" s="88" t="s">
        <v>1508</v>
      </c>
    </row>
    <row r="196" spans="2:2" ht="6.75" customHeight="1" x14ac:dyDescent="0.2">
      <c r="B196" s="88"/>
    </row>
    <row r="197" spans="2:2" ht="36" x14ac:dyDescent="0.2">
      <c r="B197" s="88" t="s">
        <v>1582</v>
      </c>
    </row>
    <row r="198" spans="2:2" ht="6.75" customHeight="1" x14ac:dyDescent="0.2">
      <c r="B198" s="88"/>
    </row>
    <row r="199" spans="2:2" ht="24" x14ac:dyDescent="0.2">
      <c r="B199" s="90" t="s">
        <v>1509</v>
      </c>
    </row>
    <row r="200" spans="2:2" ht="48" x14ac:dyDescent="0.2">
      <c r="B200" s="88" t="s">
        <v>994</v>
      </c>
    </row>
    <row r="201" spans="2:2" ht="6.75" customHeight="1" x14ac:dyDescent="0.2">
      <c r="B201" s="88"/>
    </row>
    <row r="202" spans="2:2" ht="36" x14ac:dyDescent="0.2">
      <c r="B202" s="88" t="s">
        <v>90</v>
      </c>
    </row>
    <row r="203" spans="2:2" ht="6.75" customHeight="1" x14ac:dyDescent="0.2">
      <c r="B203" s="88"/>
    </row>
    <row r="204" spans="2:2" ht="48" x14ac:dyDescent="0.2">
      <c r="B204" s="88" t="s">
        <v>752</v>
      </c>
    </row>
    <row r="205" spans="2:2" ht="6.75" customHeight="1" x14ac:dyDescent="0.2">
      <c r="B205" s="88"/>
    </row>
    <row r="206" spans="2:2" ht="36" x14ac:dyDescent="0.2">
      <c r="B206" s="88" t="s">
        <v>146</v>
      </c>
    </row>
    <row r="207" spans="2:2" ht="6.75" customHeight="1" x14ac:dyDescent="0.2">
      <c r="B207" s="88"/>
    </row>
    <row r="208" spans="2:2" ht="12" x14ac:dyDescent="0.2">
      <c r="B208" s="90" t="s">
        <v>1087</v>
      </c>
    </row>
    <row r="209" spans="1:2" ht="145.5" customHeight="1" x14ac:dyDescent="0.2">
      <c r="B209" s="88" t="s">
        <v>362</v>
      </c>
    </row>
    <row r="210" spans="1:2" ht="12.75" customHeight="1" x14ac:dyDescent="0.2">
      <c r="B210" s="88"/>
    </row>
    <row r="211" spans="1:2" ht="12.75" customHeight="1" x14ac:dyDescent="0.2">
      <c r="B211" s="88"/>
    </row>
    <row r="212" spans="1:2" ht="12.75" customHeight="1" x14ac:dyDescent="0.2">
      <c r="A212" s="85" t="s">
        <v>1675</v>
      </c>
      <c r="B212" s="86" t="s">
        <v>1088</v>
      </c>
    </row>
    <row r="214" spans="1:2" ht="24" x14ac:dyDescent="0.2">
      <c r="B214" s="103" t="s">
        <v>1089</v>
      </c>
    </row>
    <row r="215" spans="1:2" ht="24" x14ac:dyDescent="0.2">
      <c r="B215" s="90" t="s">
        <v>1090</v>
      </c>
    </row>
    <row r="216" spans="1:2" ht="6.75" customHeight="1" x14ac:dyDescent="0.2">
      <c r="B216" s="103"/>
    </row>
    <row r="217" spans="1:2" ht="12.75" customHeight="1" x14ac:dyDescent="0.2">
      <c r="B217" s="90" t="s">
        <v>1091</v>
      </c>
    </row>
    <row r="218" spans="1:2" ht="60" x14ac:dyDescent="0.2">
      <c r="B218" s="88" t="s">
        <v>2174</v>
      </c>
    </row>
    <row r="219" spans="1:2" ht="6.75" customHeight="1" x14ac:dyDescent="0.2">
      <c r="B219" s="103"/>
    </row>
    <row r="220" spans="1:2" ht="24" x14ac:dyDescent="0.2">
      <c r="B220" s="88" t="s">
        <v>2142</v>
      </c>
    </row>
    <row r="221" spans="1:2" ht="12.75" customHeight="1" x14ac:dyDescent="0.2">
      <c r="B221" s="88"/>
    </row>
    <row r="222" spans="1:2" ht="12.75" customHeight="1" x14ac:dyDescent="0.2">
      <c r="B222" s="90" t="s">
        <v>2143</v>
      </c>
    </row>
    <row r="223" spans="1:2" ht="36" x14ac:dyDescent="0.2">
      <c r="B223" s="88" t="s">
        <v>306</v>
      </c>
    </row>
    <row r="224" spans="1:2" ht="12.75" customHeight="1" x14ac:dyDescent="0.2">
      <c r="B224" s="88"/>
    </row>
    <row r="225" spans="2:2" ht="12.75" customHeight="1" x14ac:dyDescent="0.2">
      <c r="B225" s="88" t="s">
        <v>1155</v>
      </c>
    </row>
    <row r="226" spans="2:2" ht="24" x14ac:dyDescent="0.2">
      <c r="B226" s="88" t="s">
        <v>1156</v>
      </c>
    </row>
    <row r="227" spans="2:2" ht="6.75" customHeight="1" x14ac:dyDescent="0.2">
      <c r="B227" s="88"/>
    </row>
    <row r="228" spans="2:2" ht="12.75" customHeight="1" x14ac:dyDescent="0.2">
      <c r="B228" s="90" t="s">
        <v>1157</v>
      </c>
    </row>
    <row r="229" spans="2:2" ht="36" x14ac:dyDescent="0.2">
      <c r="B229" s="88" t="s">
        <v>11</v>
      </c>
    </row>
    <row r="230" spans="2:2" ht="6.75" customHeight="1" x14ac:dyDescent="0.2">
      <c r="B230" s="88"/>
    </row>
    <row r="231" spans="2:2" ht="12.75" customHeight="1" x14ac:dyDescent="0.2">
      <c r="B231" s="90" t="s">
        <v>12</v>
      </c>
    </row>
    <row r="232" spans="2:2" ht="24" x14ac:dyDescent="0.2">
      <c r="B232" s="88" t="s">
        <v>529</v>
      </c>
    </row>
    <row r="233" spans="2:2" ht="6.75" customHeight="1" x14ac:dyDescent="0.2">
      <c r="B233" s="88"/>
    </row>
    <row r="234" spans="2:2" ht="24" x14ac:dyDescent="0.2">
      <c r="B234" s="90" t="s">
        <v>530</v>
      </c>
    </row>
    <row r="235" spans="2:2" ht="12" x14ac:dyDescent="0.2">
      <c r="B235" s="98" t="s">
        <v>531</v>
      </c>
    </row>
    <row r="236" spans="2:2" ht="12" x14ac:dyDescent="0.2">
      <c r="B236" s="98" t="s">
        <v>532</v>
      </c>
    </row>
    <row r="237" spans="2:2" ht="12" x14ac:dyDescent="0.2">
      <c r="B237" s="98" t="s">
        <v>533</v>
      </c>
    </row>
    <row r="238" spans="2:2" ht="12" x14ac:dyDescent="0.2">
      <c r="B238" s="98"/>
    </row>
    <row r="239" spans="2:2" ht="12" x14ac:dyDescent="0.2">
      <c r="B239" s="88"/>
    </row>
    <row r="240" spans="2:2" ht="12.75" customHeight="1" x14ac:dyDescent="0.2">
      <c r="B240" s="88"/>
    </row>
    <row r="241" spans="1:2" ht="12.75" customHeight="1" x14ac:dyDescent="0.2">
      <c r="A241" s="85" t="s">
        <v>534</v>
      </c>
      <c r="B241" s="86" t="s">
        <v>535</v>
      </c>
    </row>
    <row r="243" spans="1:2" ht="12.75" customHeight="1" x14ac:dyDescent="0.2">
      <c r="B243" s="104" t="s">
        <v>1091</v>
      </c>
    </row>
    <row r="244" spans="1:2" ht="48" x14ac:dyDescent="0.2">
      <c r="B244" s="88" t="s">
        <v>1255</v>
      </c>
    </row>
    <row r="245" spans="1:2" ht="6.75" customHeight="1" x14ac:dyDescent="0.2"/>
    <row r="246" spans="1:2" ht="36" x14ac:dyDescent="0.2">
      <c r="B246" s="88" t="s">
        <v>1505</v>
      </c>
    </row>
    <row r="247" spans="1:2" ht="6.75" customHeight="1" x14ac:dyDescent="0.2"/>
    <row r="248" spans="1:2" ht="24" x14ac:dyDescent="0.2">
      <c r="B248" s="88" t="s">
        <v>536</v>
      </c>
    </row>
    <row r="249" spans="1:2" ht="6.75" customHeight="1" x14ac:dyDescent="0.2"/>
    <row r="250" spans="1:2" ht="24" x14ac:dyDescent="0.2">
      <c r="B250" s="88" t="s">
        <v>537</v>
      </c>
    </row>
    <row r="251" spans="1:2" ht="6.75" customHeight="1" x14ac:dyDescent="0.2"/>
    <row r="252" spans="1:2" ht="12.75" customHeight="1" x14ac:dyDescent="0.2">
      <c r="B252" s="90" t="s">
        <v>1168</v>
      </c>
    </row>
    <row r="253" spans="1:2" ht="12.75" customHeight="1" x14ac:dyDescent="0.2">
      <c r="B253" s="90" t="s">
        <v>132</v>
      </c>
    </row>
    <row r="254" spans="1:2" ht="12.75" customHeight="1" x14ac:dyDescent="0.2">
      <c r="B254" s="90" t="s">
        <v>133</v>
      </c>
    </row>
    <row r="255" spans="1:2" ht="6.75" customHeight="1" x14ac:dyDescent="0.2"/>
    <row r="256" spans="1:2" ht="36" x14ac:dyDescent="0.2">
      <c r="B256" s="88" t="s">
        <v>1506</v>
      </c>
    </row>
    <row r="258" spans="2:2" ht="12.75" customHeight="1" x14ac:dyDescent="0.2">
      <c r="B258" s="102" t="s">
        <v>2143</v>
      </c>
    </row>
    <row r="259" spans="2:2" ht="48" x14ac:dyDescent="0.2">
      <c r="B259" s="88" t="s">
        <v>275</v>
      </c>
    </row>
    <row r="260" spans="2:2" ht="6.75" customHeight="1" x14ac:dyDescent="0.2"/>
    <row r="261" spans="2:2" ht="60" x14ac:dyDescent="0.2">
      <c r="B261" s="88" t="s">
        <v>1032</v>
      </c>
    </row>
    <row r="262" spans="2:2" ht="6.75" customHeight="1" x14ac:dyDescent="0.2"/>
    <row r="263" spans="2:2" ht="48" x14ac:dyDescent="0.2">
      <c r="B263" s="88" t="s">
        <v>253</v>
      </c>
    </row>
    <row r="264" spans="2:2" ht="12" x14ac:dyDescent="0.2">
      <c r="B264" s="88"/>
    </row>
    <row r="265" spans="2:2" ht="12" x14ac:dyDescent="0.2">
      <c r="B265" s="102" t="s">
        <v>134</v>
      </c>
    </row>
    <row r="266" spans="2:2" ht="72" x14ac:dyDescent="0.2">
      <c r="B266" s="98" t="s">
        <v>254</v>
      </c>
    </row>
    <row r="267" spans="2:2" ht="12" x14ac:dyDescent="0.2">
      <c r="B267" s="88"/>
    </row>
    <row r="268" spans="2:2" ht="12" x14ac:dyDescent="0.2">
      <c r="B268" s="102" t="s">
        <v>135</v>
      </c>
    </row>
    <row r="269" spans="2:2" ht="84" x14ac:dyDescent="0.2">
      <c r="B269" s="88" t="s">
        <v>32</v>
      </c>
    </row>
    <row r="270" spans="2:2" ht="6.75" customHeight="1" x14ac:dyDescent="0.2"/>
    <row r="271" spans="2:2" ht="36.75" customHeight="1" x14ac:dyDescent="0.2">
      <c r="B271" s="88" t="s">
        <v>165</v>
      </c>
    </row>
    <row r="272" spans="2:2" ht="12" x14ac:dyDescent="0.2">
      <c r="B272" s="88"/>
    </row>
    <row r="273" spans="1:2" ht="12" x14ac:dyDescent="0.2">
      <c r="B273" s="102" t="s">
        <v>136</v>
      </c>
    </row>
    <row r="274" spans="1:2" ht="48.75" customHeight="1" x14ac:dyDescent="0.2">
      <c r="B274" s="88" t="s">
        <v>102</v>
      </c>
    </row>
    <row r="275" spans="1:2" ht="12" x14ac:dyDescent="0.2">
      <c r="B275" s="88"/>
    </row>
    <row r="276" spans="1:2" ht="12" x14ac:dyDescent="0.2">
      <c r="B276" s="88"/>
    </row>
    <row r="277" spans="1:2" x14ac:dyDescent="0.2">
      <c r="A277" s="85" t="s">
        <v>137</v>
      </c>
      <c r="B277" s="86" t="s">
        <v>2082</v>
      </c>
    </row>
    <row r="278" spans="1:2" ht="12" x14ac:dyDescent="0.2">
      <c r="B278" s="88"/>
    </row>
    <row r="279" spans="1:2" ht="36" x14ac:dyDescent="0.2">
      <c r="B279" s="91" t="s">
        <v>252</v>
      </c>
    </row>
    <row r="280" spans="1:2" ht="6.75" customHeight="1" x14ac:dyDescent="0.2">
      <c r="B280" s="88"/>
    </row>
    <row r="281" spans="1:2" ht="24" x14ac:dyDescent="0.2">
      <c r="B281" s="90" t="s">
        <v>2083</v>
      </c>
    </row>
    <row r="282" spans="1:2" ht="12" x14ac:dyDescent="0.2">
      <c r="B282" s="88"/>
    </row>
    <row r="283" spans="1:2" ht="12" x14ac:dyDescent="0.2">
      <c r="B283" s="88"/>
    </row>
    <row r="284" spans="1:2" x14ac:dyDescent="0.2">
      <c r="A284" s="85" t="s">
        <v>2084</v>
      </c>
      <c r="B284" s="86" t="s">
        <v>2085</v>
      </c>
    </row>
    <row r="285" spans="1:2" ht="12" x14ac:dyDescent="0.2">
      <c r="B285" s="88"/>
    </row>
    <row r="286" spans="1:2" s="94" customFormat="1" ht="60" x14ac:dyDescent="0.2">
      <c r="A286" s="92"/>
      <c r="B286" s="88" t="s">
        <v>33</v>
      </c>
    </row>
    <row r="287" spans="1:2" s="94" customFormat="1" ht="84.75" customHeight="1" x14ac:dyDescent="0.2">
      <c r="A287" s="92"/>
      <c r="B287" s="88" t="s">
        <v>516</v>
      </c>
    </row>
    <row r="288" spans="1:2" ht="6.75" customHeight="1" x14ac:dyDescent="0.2">
      <c r="B288" s="88"/>
    </row>
    <row r="289" spans="1:2" ht="48" x14ac:dyDescent="0.2">
      <c r="B289" s="91" t="s">
        <v>290</v>
      </c>
    </row>
    <row r="290" spans="1:2" ht="6.75" customHeight="1" x14ac:dyDescent="0.2">
      <c r="B290" s="88"/>
    </row>
    <row r="291" spans="1:2" ht="24" x14ac:dyDescent="0.2">
      <c r="A291" s="85"/>
      <c r="B291" s="97" t="s">
        <v>100</v>
      </c>
    </row>
    <row r="292" spans="1:2" ht="60" x14ac:dyDescent="0.2">
      <c r="A292" s="85"/>
      <c r="B292" s="97" t="s">
        <v>2178</v>
      </c>
    </row>
    <row r="293" spans="1:2" ht="12" x14ac:dyDescent="0.2"/>
    <row r="295" spans="1:2" ht="12.75" customHeight="1" x14ac:dyDescent="0.2">
      <c r="A295" s="85" t="s">
        <v>1278</v>
      </c>
      <c r="B295" s="86" t="s">
        <v>1125</v>
      </c>
    </row>
    <row r="296" spans="1:2" ht="12.75" customHeight="1" x14ac:dyDescent="0.2">
      <c r="A296" s="85"/>
      <c r="B296" s="86"/>
    </row>
    <row r="297" spans="1:2" ht="12.75" customHeight="1" x14ac:dyDescent="0.2">
      <c r="A297" s="85" t="s">
        <v>1126</v>
      </c>
      <c r="B297" s="86" t="s">
        <v>1127</v>
      </c>
    </row>
    <row r="298" spans="1:2" ht="12.75" customHeight="1" x14ac:dyDescent="0.2">
      <c r="A298" s="85"/>
      <c r="B298" s="86"/>
    </row>
    <row r="299" spans="1:2" ht="36" x14ac:dyDescent="0.2">
      <c r="A299" s="85"/>
      <c r="B299" s="98" t="s">
        <v>663</v>
      </c>
    </row>
    <row r="300" spans="1:2" ht="6.75" customHeight="1" x14ac:dyDescent="0.2"/>
    <row r="301" spans="1:2" ht="24" x14ac:dyDescent="0.2">
      <c r="A301" s="85"/>
      <c r="B301" s="98" t="s">
        <v>1128</v>
      </c>
    </row>
    <row r="302" spans="1:2" ht="12.75" customHeight="1" x14ac:dyDescent="0.2">
      <c r="A302" s="85"/>
      <c r="B302" s="86"/>
    </row>
    <row r="303" spans="1:2" ht="12.75" customHeight="1" x14ac:dyDescent="0.2">
      <c r="A303" s="85" t="s">
        <v>1129</v>
      </c>
      <c r="B303" s="86" t="s">
        <v>1130</v>
      </c>
    </row>
    <row r="304" spans="1:2" ht="12.75" customHeight="1" x14ac:dyDescent="0.2">
      <c r="A304" s="85"/>
      <c r="B304" s="86"/>
    </row>
    <row r="305" spans="1:2" ht="12.75" customHeight="1" x14ac:dyDescent="0.2">
      <c r="A305" s="85"/>
      <c r="B305" s="90" t="s">
        <v>1131</v>
      </c>
    </row>
    <row r="306" spans="1:2" ht="12.75" customHeight="1" x14ac:dyDescent="0.2">
      <c r="A306" s="85"/>
      <c r="B306" s="86"/>
    </row>
    <row r="307" spans="1:2" ht="12.75" customHeight="1" x14ac:dyDescent="0.2">
      <c r="A307" s="85" t="s">
        <v>644</v>
      </c>
      <c r="B307" s="86" t="s">
        <v>645</v>
      </c>
    </row>
    <row r="308" spans="1:2" ht="12.75" customHeight="1" x14ac:dyDescent="0.2">
      <c r="A308" s="85"/>
      <c r="B308" s="86"/>
    </row>
    <row r="309" spans="1:2" x14ac:dyDescent="0.2">
      <c r="A309" s="85"/>
      <c r="B309" s="100" t="s">
        <v>1735</v>
      </c>
    </row>
    <row r="310" spans="1:2" ht="24" x14ac:dyDescent="0.2">
      <c r="B310" s="90" t="s">
        <v>482</v>
      </c>
    </row>
    <row r="312" spans="1:2" ht="12" x14ac:dyDescent="0.2">
      <c r="B312" s="100" t="s">
        <v>1736</v>
      </c>
    </row>
    <row r="313" spans="1:2" ht="96" x14ac:dyDescent="0.2">
      <c r="B313" s="105" t="s">
        <v>647</v>
      </c>
    </row>
    <row r="314" spans="1:2" ht="6.75" customHeight="1" x14ac:dyDescent="0.2"/>
    <row r="315" spans="1:2" ht="36" customHeight="1" x14ac:dyDescent="0.2">
      <c r="B315" s="88" t="s">
        <v>165</v>
      </c>
    </row>
    <row r="316" spans="1:2" ht="6.75" customHeight="1" x14ac:dyDescent="0.2"/>
    <row r="317" spans="1:2" ht="24" x14ac:dyDescent="0.2">
      <c r="B317" s="98" t="s">
        <v>1341</v>
      </c>
    </row>
    <row r="319" spans="1:2" ht="12" x14ac:dyDescent="0.2">
      <c r="B319" s="100" t="s">
        <v>291</v>
      </c>
    </row>
    <row r="320" spans="1:2" ht="60.75" customHeight="1" x14ac:dyDescent="0.2">
      <c r="B320" s="106" t="s">
        <v>648</v>
      </c>
    </row>
    <row r="321" spans="1:2" ht="6.75" customHeight="1" x14ac:dyDescent="0.2"/>
    <row r="322" spans="1:2" ht="60" x14ac:dyDescent="0.2">
      <c r="B322" s="98" t="s">
        <v>101</v>
      </c>
    </row>
    <row r="323" spans="1:2" ht="12" x14ac:dyDescent="0.2">
      <c r="B323" s="98"/>
    </row>
    <row r="325" spans="1:2" ht="12.75" customHeight="1" x14ac:dyDescent="0.2">
      <c r="A325" s="85" t="s">
        <v>1342</v>
      </c>
      <c r="B325" s="86" t="s">
        <v>1343</v>
      </c>
    </row>
    <row r="327" spans="1:2" ht="12.75" customHeight="1" x14ac:dyDescent="0.2">
      <c r="A327" s="85" t="s">
        <v>579</v>
      </c>
      <c r="B327" s="86" t="s">
        <v>580</v>
      </c>
    </row>
    <row r="329" spans="1:2" ht="12.75" customHeight="1" x14ac:dyDescent="0.2">
      <c r="B329" s="98" t="s">
        <v>581</v>
      </c>
    </row>
    <row r="330" spans="1:2" ht="6.75" customHeight="1" x14ac:dyDescent="0.2"/>
    <row r="331" spans="1:2" ht="72" x14ac:dyDescent="0.2">
      <c r="B331" s="107" t="s">
        <v>666</v>
      </c>
    </row>
    <row r="333" spans="1:2" ht="12.75" customHeight="1" x14ac:dyDescent="0.2">
      <c r="A333" s="85" t="s">
        <v>582</v>
      </c>
      <c r="B333" s="86" t="s">
        <v>583</v>
      </c>
    </row>
    <row r="335" spans="1:2" ht="24" x14ac:dyDescent="0.2">
      <c r="B335" s="90" t="s">
        <v>584</v>
      </c>
    </row>
    <row r="336" spans="1:2" ht="6.75" customHeight="1" x14ac:dyDescent="0.2"/>
    <row r="337" spans="1:2" ht="36" x14ac:dyDescent="0.2">
      <c r="B337" s="90" t="s">
        <v>585</v>
      </c>
    </row>
    <row r="339" spans="1:2" ht="12.75" customHeight="1" x14ac:dyDescent="0.2">
      <c r="A339" s="85" t="s">
        <v>586</v>
      </c>
      <c r="B339" s="86" t="s">
        <v>587</v>
      </c>
    </row>
    <row r="341" spans="1:2" ht="24" x14ac:dyDescent="0.2">
      <c r="B341" s="90" t="s">
        <v>588</v>
      </c>
    </row>
    <row r="342" spans="1:2" ht="24" x14ac:dyDescent="0.2">
      <c r="B342" s="90" t="s">
        <v>591</v>
      </c>
    </row>
    <row r="345" spans="1:2" ht="12.75" customHeight="1" x14ac:dyDescent="0.2">
      <c r="A345" s="85" t="s">
        <v>1279</v>
      </c>
      <c r="B345" s="86" t="s">
        <v>213</v>
      </c>
    </row>
    <row r="347" spans="1:2" ht="12.75" customHeight="1" x14ac:dyDescent="0.2">
      <c r="A347" s="85" t="s">
        <v>1589</v>
      </c>
      <c r="B347" s="86" t="s">
        <v>214</v>
      </c>
    </row>
    <row r="349" spans="1:2" ht="36" x14ac:dyDescent="0.2">
      <c r="B349" s="98" t="s">
        <v>308</v>
      </c>
    </row>
    <row r="350" spans="1:2" ht="6.75" customHeight="1" x14ac:dyDescent="0.2"/>
    <row r="351" spans="1:2" ht="60" x14ac:dyDescent="0.2">
      <c r="B351" s="98" t="s">
        <v>925</v>
      </c>
    </row>
    <row r="352" spans="1:2" ht="6.75" customHeight="1" x14ac:dyDescent="0.2"/>
    <row r="353" spans="1:2" ht="48" x14ac:dyDescent="0.2">
      <c r="B353" s="98" t="s">
        <v>1249</v>
      </c>
    </row>
    <row r="355" spans="1:2" ht="12.75" customHeight="1" x14ac:dyDescent="0.2">
      <c r="A355" s="85" t="s">
        <v>1590</v>
      </c>
      <c r="B355" s="86" t="s">
        <v>215</v>
      </c>
    </row>
    <row r="357" spans="1:2" ht="24" x14ac:dyDescent="0.2">
      <c r="B357" s="90" t="s">
        <v>61</v>
      </c>
    </row>
    <row r="360" spans="1:2" ht="12.75" customHeight="1" x14ac:dyDescent="0.2">
      <c r="A360" s="85" t="s">
        <v>1280</v>
      </c>
      <c r="B360" s="86" t="s">
        <v>62</v>
      </c>
    </row>
    <row r="362" spans="1:2" ht="12.75" customHeight="1" x14ac:dyDescent="0.2">
      <c r="A362" s="85" t="s">
        <v>1654</v>
      </c>
      <c r="B362" s="86" t="s">
        <v>63</v>
      </c>
    </row>
    <row r="364" spans="1:2" ht="36" x14ac:dyDescent="0.2">
      <c r="B364" s="90" t="s">
        <v>64</v>
      </c>
    </row>
    <row r="365" spans="1:2" ht="6.75" customHeight="1" x14ac:dyDescent="0.2"/>
    <row r="366" spans="1:2" ht="49.5" customHeight="1" x14ac:dyDescent="0.2">
      <c r="B366" s="88" t="s">
        <v>1028</v>
      </c>
    </row>
    <row r="367" spans="1:2" ht="6.75" customHeight="1" x14ac:dyDescent="0.2"/>
    <row r="368" spans="1:2" ht="24" x14ac:dyDescent="0.2">
      <c r="B368" s="98" t="s">
        <v>65</v>
      </c>
    </row>
    <row r="369" spans="1:2" ht="6.75" customHeight="1" x14ac:dyDescent="0.2"/>
    <row r="370" spans="1:2" ht="48" x14ac:dyDescent="0.2">
      <c r="B370" s="98" t="s">
        <v>1029</v>
      </c>
    </row>
    <row r="371" spans="1:2" ht="12" x14ac:dyDescent="0.2">
      <c r="B371" s="98"/>
    </row>
    <row r="372" spans="1:2" x14ac:dyDescent="0.2">
      <c r="A372" s="85" t="s">
        <v>831</v>
      </c>
      <c r="B372" s="86" t="s">
        <v>66</v>
      </c>
    </row>
    <row r="373" spans="1:2" ht="12" x14ac:dyDescent="0.2">
      <c r="B373" s="98"/>
    </row>
    <row r="374" spans="1:2" ht="36" x14ac:dyDescent="0.2">
      <c r="B374" s="98" t="s">
        <v>180</v>
      </c>
    </row>
    <row r="375" spans="1:2" ht="6.75" customHeight="1" x14ac:dyDescent="0.2"/>
    <row r="376" spans="1:2" ht="108" x14ac:dyDescent="0.2">
      <c r="B376" s="98" t="s">
        <v>1542</v>
      </c>
    </row>
    <row r="377" spans="1:2" ht="6.75" customHeight="1" x14ac:dyDescent="0.2"/>
    <row r="378" spans="1:2" ht="24" x14ac:dyDescent="0.2">
      <c r="B378" s="90" t="s">
        <v>1044</v>
      </c>
    </row>
    <row r="379" spans="1:2" ht="6.75" customHeight="1" x14ac:dyDescent="0.2"/>
    <row r="380" spans="1:2" ht="24" x14ac:dyDescent="0.2">
      <c r="B380" s="90" t="s">
        <v>1045</v>
      </c>
    </row>
    <row r="381" spans="1:2" ht="12" x14ac:dyDescent="0.2">
      <c r="B381" s="90" t="s">
        <v>1046</v>
      </c>
    </row>
    <row r="382" spans="1:2" ht="12" x14ac:dyDescent="0.2">
      <c r="B382" s="90" t="s">
        <v>1047</v>
      </c>
    </row>
    <row r="383" spans="1:2" ht="12" x14ac:dyDescent="0.2">
      <c r="B383" s="90" t="s">
        <v>1048</v>
      </c>
    </row>
    <row r="384" spans="1:2" ht="12" x14ac:dyDescent="0.2">
      <c r="B384" s="90" t="s">
        <v>1049</v>
      </c>
    </row>
    <row r="385" spans="1:2" ht="12" x14ac:dyDescent="0.2">
      <c r="B385" s="98"/>
    </row>
    <row r="386" spans="1:2" ht="12" x14ac:dyDescent="0.2">
      <c r="B386" s="98"/>
    </row>
    <row r="387" spans="1:2" x14ac:dyDescent="0.2">
      <c r="A387" s="85" t="s">
        <v>1651</v>
      </c>
      <c r="B387" s="86" t="s">
        <v>1050</v>
      </c>
    </row>
    <row r="388" spans="1:2" ht="12" x14ac:dyDescent="0.2">
      <c r="B388" s="98"/>
    </row>
    <row r="389" spans="1:2" x14ac:dyDescent="0.2">
      <c r="A389" s="85" t="s">
        <v>828</v>
      </c>
      <c r="B389" s="86" t="s">
        <v>1051</v>
      </c>
    </row>
    <row r="390" spans="1:2" ht="12" x14ac:dyDescent="0.2">
      <c r="B390" s="98"/>
    </row>
    <row r="391" spans="1:2" ht="24" x14ac:dyDescent="0.2">
      <c r="B391" s="98" t="s">
        <v>1052</v>
      </c>
    </row>
    <row r="392" spans="1:2" ht="6.75" customHeight="1" x14ac:dyDescent="0.2"/>
    <row r="393" spans="1:2" ht="36" x14ac:dyDescent="0.2">
      <c r="B393" s="98" t="s">
        <v>1053</v>
      </c>
    </row>
    <row r="394" spans="1:2" ht="6.75" customHeight="1" x14ac:dyDescent="0.2"/>
    <row r="395" spans="1:2" ht="48" x14ac:dyDescent="0.2">
      <c r="B395" s="98" t="s">
        <v>844</v>
      </c>
    </row>
    <row r="396" spans="1:2" ht="6.75" customHeight="1" x14ac:dyDescent="0.2"/>
    <row r="397" spans="1:2" ht="72" x14ac:dyDescent="0.2">
      <c r="B397" s="98" t="s">
        <v>14</v>
      </c>
    </row>
    <row r="398" spans="1:2" ht="6.75" customHeight="1" x14ac:dyDescent="0.2"/>
    <row r="399" spans="1:2" ht="84" x14ac:dyDescent="0.2">
      <c r="B399" s="98" t="s">
        <v>2063</v>
      </c>
    </row>
    <row r="400" spans="1:2" ht="6.75" customHeight="1" x14ac:dyDescent="0.2"/>
    <row r="401" spans="1:2" ht="60.75" customHeight="1" x14ac:dyDescent="0.2">
      <c r="B401" s="88" t="s">
        <v>1671</v>
      </c>
    </row>
    <row r="402" spans="1:2" ht="12" x14ac:dyDescent="0.2">
      <c r="B402" s="98"/>
    </row>
    <row r="403" spans="1:2" x14ac:dyDescent="0.2">
      <c r="A403" s="85" t="s">
        <v>491</v>
      </c>
      <c r="B403" s="86" t="s">
        <v>1054</v>
      </c>
    </row>
    <row r="404" spans="1:2" ht="12" x14ac:dyDescent="0.2">
      <c r="B404" s="98"/>
    </row>
    <row r="405" spans="1:2" ht="12" x14ac:dyDescent="0.2">
      <c r="B405" s="90" t="s">
        <v>1055</v>
      </c>
    </row>
    <row r="406" spans="1:2" ht="12" x14ac:dyDescent="0.2">
      <c r="B406" s="90" t="s">
        <v>1056</v>
      </c>
    </row>
    <row r="407" spans="1:2" ht="6.75" customHeight="1" x14ac:dyDescent="0.2"/>
    <row r="408" spans="1:2" ht="48" x14ac:dyDescent="0.2">
      <c r="B408" s="98" t="s">
        <v>319</v>
      </c>
    </row>
    <row r="409" spans="1:2" ht="12" x14ac:dyDescent="0.2">
      <c r="B409" s="98"/>
    </row>
    <row r="410" spans="1:2" x14ac:dyDescent="0.2">
      <c r="A410" s="85" t="s">
        <v>1057</v>
      </c>
      <c r="B410" s="86" t="s">
        <v>1058</v>
      </c>
    </row>
    <row r="411" spans="1:2" ht="12" x14ac:dyDescent="0.2">
      <c r="B411" s="98"/>
    </row>
    <row r="412" spans="1:2" ht="48" x14ac:dyDescent="0.2">
      <c r="B412" s="98" t="s">
        <v>320</v>
      </c>
    </row>
    <row r="413" spans="1:2" ht="12" x14ac:dyDescent="0.2">
      <c r="B413" s="98"/>
    </row>
    <row r="414" spans="1:2" ht="12" x14ac:dyDescent="0.2">
      <c r="B414" s="98"/>
    </row>
    <row r="415" spans="1:2" x14ac:dyDescent="0.2">
      <c r="A415" s="85" t="s">
        <v>1652</v>
      </c>
      <c r="B415" s="86" t="s">
        <v>1059</v>
      </c>
    </row>
    <row r="416" spans="1:2" ht="12" x14ac:dyDescent="0.2">
      <c r="B416" s="98"/>
    </row>
    <row r="417" spans="1:2" x14ac:dyDescent="0.2">
      <c r="A417" s="85" t="s">
        <v>916</v>
      </c>
      <c r="B417" s="86" t="s">
        <v>10</v>
      </c>
    </row>
    <row r="418" spans="1:2" x14ac:dyDescent="0.2">
      <c r="A418" s="85"/>
      <c r="B418" s="86"/>
    </row>
    <row r="419" spans="1:2" ht="48" x14ac:dyDescent="0.2">
      <c r="A419" s="85"/>
      <c r="B419" s="88" t="s">
        <v>1776</v>
      </c>
    </row>
    <row r="420" spans="1:2" ht="6.75" customHeight="1" x14ac:dyDescent="0.2"/>
    <row r="421" spans="1:2" ht="24" x14ac:dyDescent="0.2">
      <c r="A421" s="85"/>
      <c r="B421" s="88" t="s">
        <v>653</v>
      </c>
    </row>
    <row r="422" spans="1:2" ht="36" x14ac:dyDescent="0.2">
      <c r="A422" s="85"/>
      <c r="B422" s="88" t="s">
        <v>739</v>
      </c>
    </row>
    <row r="423" spans="1:2" ht="6.75" customHeight="1" x14ac:dyDescent="0.2"/>
    <row r="424" spans="1:2" x14ac:dyDescent="0.2">
      <c r="A424" s="85"/>
      <c r="B424" s="88" t="s">
        <v>740</v>
      </c>
    </row>
    <row r="425" spans="1:2" ht="6.75" customHeight="1" x14ac:dyDescent="0.2"/>
    <row r="426" spans="1:2" ht="24" x14ac:dyDescent="0.2">
      <c r="A426" s="85"/>
      <c r="B426" s="88" t="s">
        <v>741</v>
      </c>
    </row>
    <row r="427" spans="1:2" ht="6.75" customHeight="1" x14ac:dyDescent="0.2"/>
    <row r="428" spans="1:2" ht="24" x14ac:dyDescent="0.2">
      <c r="A428" s="85"/>
      <c r="B428" s="88" t="s">
        <v>141</v>
      </c>
    </row>
    <row r="429" spans="1:2" ht="6.75" customHeight="1" x14ac:dyDescent="0.2"/>
    <row r="430" spans="1:2" ht="60" x14ac:dyDescent="0.2">
      <c r="A430" s="85"/>
      <c r="B430" s="88" t="s">
        <v>1730</v>
      </c>
    </row>
    <row r="431" spans="1:2" ht="6.75" customHeight="1" x14ac:dyDescent="0.2"/>
    <row r="432" spans="1:2" ht="48" x14ac:dyDescent="0.2">
      <c r="A432" s="85"/>
      <c r="B432" s="88" t="s">
        <v>1547</v>
      </c>
    </row>
    <row r="433" spans="1:2" ht="6.75" customHeight="1" x14ac:dyDescent="0.2"/>
    <row r="434" spans="1:2" ht="24.75" customHeight="1" x14ac:dyDescent="0.2">
      <c r="A434" s="85"/>
      <c r="B434" s="88" t="s">
        <v>2073</v>
      </c>
    </row>
    <row r="435" spans="1:2" ht="6.75" customHeight="1" x14ac:dyDescent="0.2"/>
    <row r="436" spans="1:2" ht="36" x14ac:dyDescent="0.2">
      <c r="A436" s="85"/>
      <c r="B436" s="88" t="s">
        <v>216</v>
      </c>
    </row>
    <row r="437" spans="1:2" x14ac:dyDescent="0.2">
      <c r="A437" s="85"/>
      <c r="B437" s="86"/>
    </row>
    <row r="438" spans="1:2" x14ac:dyDescent="0.2">
      <c r="A438" s="85" t="s">
        <v>926</v>
      </c>
      <c r="B438" s="86" t="s">
        <v>2074</v>
      </c>
    </row>
    <row r="439" spans="1:2" x14ac:dyDescent="0.2">
      <c r="A439" s="85"/>
      <c r="B439" s="86"/>
    </row>
    <row r="440" spans="1:2" ht="24" x14ac:dyDescent="0.2">
      <c r="A440" s="85"/>
      <c r="B440" s="90" t="s">
        <v>1331</v>
      </c>
    </row>
    <row r="441" spans="1:2" ht="24" x14ac:dyDescent="0.2">
      <c r="B441" s="88" t="s">
        <v>309</v>
      </c>
    </row>
    <row r="442" spans="1:2" ht="12" x14ac:dyDescent="0.2">
      <c r="B442" s="90" t="s">
        <v>383</v>
      </c>
    </row>
    <row r="443" spans="1:2" ht="12" x14ac:dyDescent="0.2">
      <c r="B443" s="90" t="s">
        <v>384</v>
      </c>
    </row>
    <row r="444" spans="1:2" ht="12" x14ac:dyDescent="0.2">
      <c r="B444" s="90" t="s">
        <v>385</v>
      </c>
    </row>
    <row r="445" spans="1:2" ht="12" x14ac:dyDescent="0.2">
      <c r="B445" s="90" t="s">
        <v>386</v>
      </c>
    </row>
    <row r="446" spans="1:2" ht="12" x14ac:dyDescent="0.2">
      <c r="B446" s="90" t="s">
        <v>649</v>
      </c>
    </row>
    <row r="447" spans="1:2" ht="12" x14ac:dyDescent="0.2">
      <c r="B447" s="90" t="s">
        <v>650</v>
      </c>
    </row>
    <row r="448" spans="1:2" ht="6.75" customHeight="1" x14ac:dyDescent="0.2"/>
    <row r="449" spans="1:2" ht="36" x14ac:dyDescent="0.2">
      <c r="B449" s="98" t="s">
        <v>217</v>
      </c>
    </row>
    <row r="450" spans="1:2" ht="6.75" customHeight="1" x14ac:dyDescent="0.2"/>
    <row r="451" spans="1:2" ht="36" x14ac:dyDescent="0.2">
      <c r="B451" s="88" t="s">
        <v>651</v>
      </c>
    </row>
    <row r="452" spans="1:2" ht="12" x14ac:dyDescent="0.2">
      <c r="B452" s="98"/>
    </row>
    <row r="453" spans="1:2" ht="12.75" customHeight="1" x14ac:dyDescent="0.2">
      <c r="A453" s="85" t="s">
        <v>193</v>
      </c>
      <c r="B453" s="86" t="s">
        <v>652</v>
      </c>
    </row>
    <row r="454" spans="1:2" ht="12.75" customHeight="1" x14ac:dyDescent="0.2">
      <c r="A454" s="85"/>
      <c r="B454" s="86"/>
    </row>
    <row r="455" spans="1:2" ht="36" x14ac:dyDescent="0.2">
      <c r="A455" s="85"/>
      <c r="B455" s="88" t="s">
        <v>181</v>
      </c>
    </row>
    <row r="456" spans="1:2" x14ac:dyDescent="0.2">
      <c r="A456" s="85"/>
      <c r="B456" s="90" t="s">
        <v>1548</v>
      </c>
    </row>
    <row r="457" spans="1:2" ht="6.75" customHeight="1" x14ac:dyDescent="0.2"/>
    <row r="458" spans="1:2" ht="36" x14ac:dyDescent="0.2">
      <c r="A458" s="85"/>
      <c r="B458" s="88" t="s">
        <v>218</v>
      </c>
    </row>
    <row r="459" spans="1:2" ht="6.75" customHeight="1" x14ac:dyDescent="0.2"/>
    <row r="460" spans="1:2" ht="48" x14ac:dyDescent="0.2">
      <c r="A460" s="85"/>
      <c r="B460" s="88" t="s">
        <v>1774</v>
      </c>
    </row>
    <row r="461" spans="1:2" ht="12.75" customHeight="1" x14ac:dyDescent="0.2">
      <c r="A461" s="85"/>
      <c r="B461" s="86"/>
    </row>
    <row r="462" spans="1:2" ht="12.75" customHeight="1" x14ac:dyDescent="0.2">
      <c r="A462" s="85"/>
      <c r="B462" s="86"/>
    </row>
    <row r="463" spans="1:2" ht="12.75" customHeight="1" x14ac:dyDescent="0.2">
      <c r="A463" s="85" t="s">
        <v>194</v>
      </c>
      <c r="B463" s="86" t="s">
        <v>182</v>
      </c>
    </row>
    <row r="464" spans="1:2" ht="12.75" customHeight="1" x14ac:dyDescent="0.2">
      <c r="A464" s="85"/>
      <c r="B464" s="86"/>
    </row>
    <row r="465" spans="1:2" ht="24" x14ac:dyDescent="0.2">
      <c r="A465" s="85"/>
      <c r="B465" s="88" t="s">
        <v>183</v>
      </c>
    </row>
    <row r="466" spans="1:2" ht="6.75" customHeight="1" x14ac:dyDescent="0.2"/>
    <row r="467" spans="1:2" ht="84" x14ac:dyDescent="0.2">
      <c r="B467" s="91" t="s">
        <v>1153</v>
      </c>
    </row>
    <row r="468" spans="1:2" ht="6.75" customHeight="1" x14ac:dyDescent="0.2"/>
    <row r="469" spans="1:2" ht="36" x14ac:dyDescent="0.2">
      <c r="B469" s="91" t="s">
        <v>1154</v>
      </c>
    </row>
    <row r="470" spans="1:2" ht="6.75" customHeight="1" x14ac:dyDescent="0.2"/>
    <row r="471" spans="1:2" ht="24" x14ac:dyDescent="0.2">
      <c r="B471" s="91" t="s">
        <v>184</v>
      </c>
    </row>
    <row r="472" spans="1:2" ht="6.75" customHeight="1" x14ac:dyDescent="0.2"/>
    <row r="473" spans="1:2" ht="12.75" customHeight="1" x14ac:dyDescent="0.2">
      <c r="B473" s="91" t="s">
        <v>185</v>
      </c>
    </row>
    <row r="474" spans="1:2" ht="6" customHeight="1" x14ac:dyDescent="0.2">
      <c r="B474" s="91"/>
    </row>
    <row r="475" spans="1:2" ht="12.75" customHeight="1" x14ac:dyDescent="0.2">
      <c r="B475" s="108" t="s">
        <v>186</v>
      </c>
    </row>
    <row r="476" spans="1:2" ht="6.75" customHeight="1" x14ac:dyDescent="0.2">
      <c r="B476" s="109"/>
    </row>
    <row r="477" spans="1:2" ht="18" x14ac:dyDescent="0.2">
      <c r="B477" s="110" t="s">
        <v>292</v>
      </c>
    </row>
    <row r="478" spans="1:2" ht="12.75" customHeight="1" x14ac:dyDescent="0.2">
      <c r="B478" s="91"/>
    </row>
    <row r="479" spans="1:2" ht="12.75" customHeight="1" x14ac:dyDescent="0.2">
      <c r="B479" s="108" t="s">
        <v>187</v>
      </c>
    </row>
    <row r="480" spans="1:2" ht="12.75" customHeight="1" x14ac:dyDescent="0.2">
      <c r="B480" s="91"/>
    </row>
    <row r="481" spans="2:2" ht="12.75" customHeight="1" x14ac:dyDescent="0.2">
      <c r="B481" s="91"/>
    </row>
    <row r="482" spans="2:2" ht="12.75" customHeight="1" x14ac:dyDescent="0.2">
      <c r="B482" s="91"/>
    </row>
    <row r="483" spans="2:2" ht="12.75" customHeight="1" x14ac:dyDescent="0.2">
      <c r="B483" s="108"/>
    </row>
    <row r="484" spans="2:2" ht="12.75" customHeight="1" x14ac:dyDescent="0.2">
      <c r="B484" s="108"/>
    </row>
    <row r="485" spans="2:2" ht="12.75" customHeight="1" x14ac:dyDescent="0.2">
      <c r="B485" s="108" t="s">
        <v>517</v>
      </c>
    </row>
    <row r="486" spans="2:2" ht="12.75" customHeight="1" x14ac:dyDescent="0.2">
      <c r="B486" s="108"/>
    </row>
    <row r="487" spans="2:2" ht="12.75" customHeight="1" x14ac:dyDescent="0.2">
      <c r="B487" s="108"/>
    </row>
    <row r="488" spans="2:2" ht="12.75" customHeight="1" x14ac:dyDescent="0.2">
      <c r="B488" s="108"/>
    </row>
    <row r="489" spans="2:2" ht="12.75" customHeight="1" x14ac:dyDescent="0.2">
      <c r="B489" s="108"/>
    </row>
    <row r="490" spans="2:2" ht="12.75" customHeight="1" x14ac:dyDescent="0.2">
      <c r="B490" s="108"/>
    </row>
    <row r="491" spans="2:2" ht="12.75" customHeight="1" x14ac:dyDescent="0.2">
      <c r="B491" s="108" t="s">
        <v>2080</v>
      </c>
    </row>
    <row r="492" spans="2:2" ht="12.75" customHeight="1" x14ac:dyDescent="0.2">
      <c r="B492" s="108"/>
    </row>
    <row r="493" spans="2:2" ht="12.75" customHeight="1" x14ac:dyDescent="0.2">
      <c r="B493" s="108"/>
    </row>
    <row r="494" spans="2:2" ht="12.75" customHeight="1" x14ac:dyDescent="0.2">
      <c r="B494" s="108"/>
    </row>
    <row r="495" spans="2:2" ht="12.75" customHeight="1" x14ac:dyDescent="0.2">
      <c r="B495" s="108"/>
    </row>
    <row r="496" spans="2:2" ht="12.75" customHeight="1" x14ac:dyDescent="0.2">
      <c r="B496" s="108"/>
    </row>
    <row r="497" spans="2:3" ht="12.75" customHeight="1" x14ac:dyDescent="0.2">
      <c r="B497" s="108" t="s">
        <v>2081</v>
      </c>
    </row>
    <row r="498" spans="2:3" ht="12.75" customHeight="1" x14ac:dyDescent="0.2">
      <c r="B498" s="108"/>
    </row>
    <row r="499" spans="2:3" ht="12.75" customHeight="1" x14ac:dyDescent="0.2">
      <c r="B499" s="108"/>
    </row>
    <row r="500" spans="2:3" ht="12.75" customHeight="1" x14ac:dyDescent="0.2">
      <c r="B500" s="108"/>
    </row>
    <row r="501" spans="2:3" ht="12.75" customHeight="1" x14ac:dyDescent="0.2">
      <c r="B501" s="108"/>
    </row>
    <row r="502" spans="2:3" ht="9" customHeight="1" x14ac:dyDescent="0.2">
      <c r="B502" s="108"/>
    </row>
    <row r="503" spans="2:3" ht="12.75" customHeight="1" x14ac:dyDescent="0.2">
      <c r="B503" s="108" t="s">
        <v>1731</v>
      </c>
    </row>
    <row r="504" spans="2:3" ht="12.75" customHeight="1" x14ac:dyDescent="0.2">
      <c r="B504" s="108" t="s">
        <v>1732</v>
      </c>
      <c r="C504" s="84" t="s">
        <v>546</v>
      </c>
    </row>
    <row r="505" spans="2:3" ht="12.75" customHeight="1" x14ac:dyDescent="0.2">
      <c r="B505" s="108" t="s">
        <v>1733</v>
      </c>
    </row>
    <row r="506" spans="2:3" ht="12.75" customHeight="1" x14ac:dyDescent="0.2">
      <c r="B506" s="91" t="s">
        <v>1734</v>
      </c>
    </row>
    <row r="507" spans="2:3" ht="8.25" customHeight="1" x14ac:dyDescent="0.2">
      <c r="B507" s="91"/>
    </row>
    <row r="508" spans="2:3" ht="12.75" customHeight="1" x14ac:dyDescent="0.2">
      <c r="B508" s="91" t="s">
        <v>633</v>
      </c>
    </row>
    <row r="509" spans="2:3" ht="12.75" customHeight="1" x14ac:dyDescent="0.2">
      <c r="B509" s="91"/>
    </row>
    <row r="510" spans="2:3" ht="12" x14ac:dyDescent="0.2">
      <c r="B510" s="90" t="s">
        <v>1549</v>
      </c>
    </row>
    <row r="511" spans="2:3" ht="7.5" customHeight="1" x14ac:dyDescent="0.2">
      <c r="B511" s="91"/>
    </row>
    <row r="512" spans="2:3" ht="15.75" customHeight="1" x14ac:dyDescent="0.2">
      <c r="B512" s="577" t="s">
        <v>2044</v>
      </c>
    </row>
    <row r="513" spans="2:2" ht="7.5" customHeight="1" x14ac:dyDescent="0.2"/>
    <row r="514" spans="2:2" ht="12.75" customHeight="1" x14ac:dyDescent="0.2">
      <c r="B514" s="90" t="s">
        <v>1550</v>
      </c>
    </row>
    <row r="515" spans="2:2" ht="8.25" customHeight="1" x14ac:dyDescent="0.2"/>
    <row r="516" spans="2:2" ht="24" customHeight="1" x14ac:dyDescent="0.2">
      <c r="B516" s="90" t="s">
        <v>632</v>
      </c>
    </row>
    <row r="517" spans="2:2" ht="8.25" customHeight="1" x14ac:dyDescent="0.2"/>
    <row r="518" spans="2:2" ht="38.25" customHeight="1" x14ac:dyDescent="0.2">
      <c r="B518" s="98" t="s">
        <v>1551</v>
      </c>
    </row>
    <row r="519" spans="2:2" ht="16.5" customHeight="1" x14ac:dyDescent="0.2">
      <c r="B519" s="90" t="s">
        <v>1552</v>
      </c>
    </row>
    <row r="520" spans="2:2" ht="12" customHeight="1" x14ac:dyDescent="0.2"/>
    <row r="521" spans="2:2" ht="12.75" customHeight="1" x14ac:dyDescent="0.2">
      <c r="B521" s="364" t="s">
        <v>5</v>
      </c>
    </row>
    <row r="522" spans="2:2" ht="9" customHeight="1" x14ac:dyDescent="0.2">
      <c r="B522" s="363"/>
    </row>
    <row r="523" spans="2:2" ht="12.75" customHeight="1" x14ac:dyDescent="0.2">
      <c r="B523" s="365" t="s">
        <v>6</v>
      </c>
    </row>
    <row r="524" spans="2:2" ht="8.25" customHeight="1" x14ac:dyDescent="0.2">
      <c r="B524" s="363"/>
    </row>
    <row r="525" spans="2:2" ht="12.75" customHeight="1" x14ac:dyDescent="0.2">
      <c r="B525" s="365" t="s">
        <v>92</v>
      </c>
    </row>
    <row r="526" spans="2:2" ht="12.75" customHeight="1" x14ac:dyDescent="0.2">
      <c r="B526" s="365" t="s">
        <v>93</v>
      </c>
    </row>
    <row r="527" spans="2:2" ht="12.75" customHeight="1" x14ac:dyDescent="0.2">
      <c r="B527" s="365" t="s">
        <v>2102</v>
      </c>
    </row>
    <row r="528" spans="2:2" ht="12.75" customHeight="1" x14ac:dyDescent="0.2">
      <c r="B528" s="363" t="s">
        <v>1690</v>
      </c>
    </row>
    <row r="529" spans="2:2" ht="12.75" customHeight="1" x14ac:dyDescent="0.2">
      <c r="B529" s="363" t="s">
        <v>7</v>
      </c>
    </row>
    <row r="530" spans="2:2" ht="12.75" customHeight="1" x14ac:dyDescent="0.2">
      <c r="B530" s="363"/>
    </row>
    <row r="531" spans="2:2" ht="12.75" customHeight="1" x14ac:dyDescent="0.2">
      <c r="B531" s="363" t="s">
        <v>278</v>
      </c>
    </row>
    <row r="532" spans="2:2" ht="12.75" customHeight="1" x14ac:dyDescent="0.2">
      <c r="B532" s="363" t="s">
        <v>279</v>
      </c>
    </row>
    <row r="533" spans="2:2" ht="12.75" customHeight="1" x14ac:dyDescent="0.2">
      <c r="B533" s="365" t="s">
        <v>2103</v>
      </c>
    </row>
    <row r="534" spans="2:2" ht="12.75" customHeight="1" x14ac:dyDescent="0.2">
      <c r="B534" s="365" t="s">
        <v>2104</v>
      </c>
    </row>
    <row r="535" spans="2:2" ht="12.75" customHeight="1" x14ac:dyDescent="0.2">
      <c r="B535" s="363" t="s">
        <v>280</v>
      </c>
    </row>
    <row r="536" spans="2:2" ht="8.25" customHeight="1" x14ac:dyDescent="0.2">
      <c r="B536" s="363"/>
    </row>
    <row r="537" spans="2:2" ht="12.75" customHeight="1" x14ac:dyDescent="0.2">
      <c r="B537" s="363" t="s">
        <v>281</v>
      </c>
    </row>
    <row r="538" spans="2:2" ht="6.75" customHeight="1" x14ac:dyDescent="0.2">
      <c r="B538" s="363"/>
    </row>
    <row r="539" spans="2:2" ht="12.75" customHeight="1" x14ac:dyDescent="0.2">
      <c r="B539" s="364" t="s">
        <v>282</v>
      </c>
    </row>
    <row r="540" spans="2:2" ht="12.75" customHeight="1" x14ac:dyDescent="0.2">
      <c r="B540" s="3"/>
    </row>
    <row r="541" spans="2:2" ht="12.75" customHeight="1" x14ac:dyDescent="0.2">
      <c r="B541" s="3"/>
    </row>
    <row r="542" spans="2:2" ht="12.75" customHeight="1" x14ac:dyDescent="0.2">
      <c r="B542" s="3"/>
    </row>
    <row r="543" spans="2:2" ht="12.75" customHeight="1" x14ac:dyDescent="0.2">
      <c r="B543" s="3"/>
    </row>
    <row r="544" spans="2:2" ht="12.75" customHeight="1" x14ac:dyDescent="0.2">
      <c r="B544" s="3"/>
    </row>
    <row r="545" spans="2:2" ht="12.75" customHeight="1" x14ac:dyDescent="0.2">
      <c r="B545" s="3"/>
    </row>
    <row r="546" spans="2:2" ht="12.75" customHeight="1" x14ac:dyDescent="0.2">
      <c r="B546" s="3"/>
    </row>
    <row r="547" spans="2:2" ht="12.75" customHeight="1" x14ac:dyDescent="0.2">
      <c r="B547" s="3"/>
    </row>
    <row r="548" spans="2:2" ht="12.75" customHeight="1" x14ac:dyDescent="0.2">
      <c r="B548" s="3"/>
    </row>
    <row r="549" spans="2:2" ht="12.75" customHeight="1" x14ac:dyDescent="0.2">
      <c r="B549" s="3"/>
    </row>
    <row r="550" spans="2:2" ht="12.75" customHeight="1" x14ac:dyDescent="0.2">
      <c r="B550" s="3"/>
    </row>
    <row r="551" spans="2:2" ht="12.75" customHeight="1" x14ac:dyDescent="0.2">
      <c r="B551" s="3"/>
    </row>
    <row r="552" spans="2:2" ht="12.75" customHeight="1" x14ac:dyDescent="0.2">
      <c r="B552" s="3"/>
    </row>
    <row r="553" spans="2:2" ht="12.75" customHeight="1" x14ac:dyDescent="0.2">
      <c r="B553" s="3"/>
    </row>
    <row r="554" spans="2:2" ht="12.75" customHeight="1" x14ac:dyDescent="0.2">
      <c r="B554" s="3"/>
    </row>
    <row r="555" spans="2:2" ht="12.75" customHeight="1" x14ac:dyDescent="0.2">
      <c r="B555" s="3"/>
    </row>
    <row r="556" spans="2:2" ht="12.75" customHeight="1" x14ac:dyDescent="0.2">
      <c r="B556" s="3"/>
    </row>
    <row r="557" spans="2:2" ht="12.75" customHeight="1" x14ac:dyDescent="0.2">
      <c r="B557" s="3"/>
    </row>
    <row r="558" spans="2:2" ht="12.75" customHeight="1" x14ac:dyDescent="0.2">
      <c r="B558" s="3"/>
    </row>
    <row r="559" spans="2:2" ht="12.75" customHeight="1" x14ac:dyDescent="0.2">
      <c r="B559" s="3"/>
    </row>
    <row r="560" spans="2:2" ht="12.75" customHeight="1" x14ac:dyDescent="0.2">
      <c r="B560" s="3"/>
    </row>
    <row r="561" spans="2:2" ht="12.75" customHeight="1" x14ac:dyDescent="0.2">
      <c r="B561" s="3"/>
    </row>
    <row r="562" spans="2:2" ht="12.75" customHeight="1" x14ac:dyDescent="0.2">
      <c r="B562" s="3"/>
    </row>
    <row r="563" spans="2:2" ht="12.75" customHeight="1" x14ac:dyDescent="0.2">
      <c r="B563" s="364" t="s">
        <v>849</v>
      </c>
    </row>
    <row r="564" spans="2:2" ht="12.75" customHeight="1" x14ac:dyDescent="0.2">
      <c r="B564" s="364" t="s">
        <v>737</v>
      </c>
    </row>
    <row r="565" spans="2:2" ht="12.75" customHeight="1" x14ac:dyDescent="0.2">
      <c r="B565" s="3"/>
    </row>
    <row r="566" spans="2:2" ht="12.75" customHeight="1" x14ac:dyDescent="0.2">
      <c r="B566" s="3"/>
    </row>
    <row r="567" spans="2:2" ht="12.75" customHeight="1" x14ac:dyDescent="0.2">
      <c r="B567" s="3"/>
    </row>
    <row r="568" spans="2:2" ht="12.75" customHeight="1" x14ac:dyDescent="0.2">
      <c r="B568" s="3"/>
    </row>
    <row r="569" spans="2:2" ht="12.75" customHeight="1" x14ac:dyDescent="0.2">
      <c r="B569" s="3"/>
    </row>
    <row r="570" spans="2:2" ht="12.75" customHeight="1" x14ac:dyDescent="0.2">
      <c r="B570" s="3"/>
    </row>
    <row r="571" spans="2:2" ht="12.75" customHeight="1" x14ac:dyDescent="0.2">
      <c r="B571" s="3"/>
    </row>
    <row r="572" spans="2:2" ht="12.75" customHeight="1" x14ac:dyDescent="0.2">
      <c r="B572" s="3"/>
    </row>
    <row r="573" spans="2:2" ht="12.75" customHeight="1" x14ac:dyDescent="0.2">
      <c r="B573" s="3"/>
    </row>
    <row r="574" spans="2:2" ht="12.75" customHeight="1" x14ac:dyDescent="0.2">
      <c r="B574" s="3"/>
    </row>
    <row r="575" spans="2:2" ht="12.75" customHeight="1" x14ac:dyDescent="0.2">
      <c r="B575" s="3"/>
    </row>
    <row r="576" spans="2:2" ht="12.75" customHeight="1" x14ac:dyDescent="0.2">
      <c r="B576" s="3"/>
    </row>
    <row r="577" spans="2:2" ht="12.75" customHeight="1" x14ac:dyDescent="0.2">
      <c r="B577" s="3"/>
    </row>
    <row r="578" spans="2:2" ht="12.75" customHeight="1" x14ac:dyDescent="0.2">
      <c r="B578" s="3"/>
    </row>
    <row r="579" spans="2:2" ht="12.75" customHeight="1" x14ac:dyDescent="0.2">
      <c r="B579" s="3"/>
    </row>
    <row r="580" spans="2:2" ht="12.75" customHeight="1" x14ac:dyDescent="0.2">
      <c r="B580" s="3"/>
    </row>
    <row r="581" spans="2:2" ht="12.75" customHeight="1" x14ac:dyDescent="0.2">
      <c r="B581" s="3"/>
    </row>
    <row r="582" spans="2:2" ht="12.75" customHeight="1" x14ac:dyDescent="0.2">
      <c r="B582" s="3"/>
    </row>
    <row r="583" spans="2:2" ht="12.75" customHeight="1" x14ac:dyDescent="0.2">
      <c r="B583" s="3"/>
    </row>
    <row r="584" spans="2:2" ht="12.75" customHeight="1" x14ac:dyDescent="0.2">
      <c r="B584" s="3"/>
    </row>
    <row r="585" spans="2:2" ht="12.75" customHeight="1" x14ac:dyDescent="0.2">
      <c r="B585" s="3"/>
    </row>
    <row r="586" spans="2:2" ht="12.75" customHeight="1" x14ac:dyDescent="0.2">
      <c r="B586" s="3"/>
    </row>
    <row r="587" spans="2:2" ht="12.75" customHeight="1" x14ac:dyDescent="0.2">
      <c r="B587" s="365" t="s">
        <v>1704</v>
      </c>
    </row>
    <row r="588" spans="2:2" ht="12.75" customHeight="1" x14ac:dyDescent="0.2">
      <c r="B588" s="365" t="s">
        <v>1705</v>
      </c>
    </row>
    <row r="589" spans="2:2" ht="12.75" customHeight="1" x14ac:dyDescent="0.2">
      <c r="B589" s="3"/>
    </row>
    <row r="590" spans="2:2" ht="12.75" customHeight="1" x14ac:dyDescent="0.2">
      <c r="B590" s="364" t="s">
        <v>283</v>
      </c>
    </row>
    <row r="591" spans="2:2" ht="12.75" customHeight="1" x14ac:dyDescent="0.2">
      <c r="B591" s="3"/>
    </row>
    <row r="592" spans="2:2" ht="12.75" customHeight="1" x14ac:dyDescent="0.2">
      <c r="B592" s="3"/>
    </row>
    <row r="593" spans="2:2" ht="12.75" customHeight="1" x14ac:dyDescent="0.2">
      <c r="B593" s="3"/>
    </row>
    <row r="594" spans="2:2" ht="12.75" customHeight="1" x14ac:dyDescent="0.2">
      <c r="B594" s="3"/>
    </row>
    <row r="595" spans="2:2" ht="12.75" customHeight="1" x14ac:dyDescent="0.2">
      <c r="B595" s="3"/>
    </row>
    <row r="596" spans="2:2" ht="12.75" customHeight="1" x14ac:dyDescent="0.2">
      <c r="B596" s="3"/>
    </row>
    <row r="597" spans="2:2" ht="12.75" customHeight="1" x14ac:dyDescent="0.2">
      <c r="B597" s="3"/>
    </row>
    <row r="598" spans="2:2" ht="12.75" customHeight="1" x14ac:dyDescent="0.2">
      <c r="B598" s="3"/>
    </row>
    <row r="599" spans="2:2" ht="12.75" customHeight="1" x14ac:dyDescent="0.2">
      <c r="B599" s="3"/>
    </row>
    <row r="600" spans="2:2" ht="12.75" customHeight="1" x14ac:dyDescent="0.2">
      <c r="B600" s="3"/>
    </row>
    <row r="601" spans="2:2" ht="12.75" customHeight="1" x14ac:dyDescent="0.2">
      <c r="B601" s="3"/>
    </row>
    <row r="602" spans="2:2" ht="12.75" customHeight="1" x14ac:dyDescent="0.2">
      <c r="B602" s="3"/>
    </row>
    <row r="603" spans="2:2" ht="12.75" customHeight="1" x14ac:dyDescent="0.2">
      <c r="B603" s="3"/>
    </row>
    <row r="604" spans="2:2" ht="12.75" customHeight="1" x14ac:dyDescent="0.2">
      <c r="B604" s="3"/>
    </row>
    <row r="605" spans="2:2" ht="12.75" customHeight="1" x14ac:dyDescent="0.2">
      <c r="B605" s="3"/>
    </row>
    <row r="606" spans="2:2" ht="12.75" customHeight="1" x14ac:dyDescent="0.2">
      <c r="B606" s="3"/>
    </row>
    <row r="607" spans="2:2" ht="12.75" customHeight="1" x14ac:dyDescent="0.2">
      <c r="B607" s="3"/>
    </row>
    <row r="608" spans="2:2" ht="12.75" customHeight="1" x14ac:dyDescent="0.2">
      <c r="B608" s="3"/>
    </row>
    <row r="609" spans="2:2" ht="12.75" customHeight="1" x14ac:dyDescent="0.2">
      <c r="B609" s="3"/>
    </row>
    <row r="610" spans="2:2" ht="12.75" customHeight="1" x14ac:dyDescent="0.2">
      <c r="B610" s="3"/>
    </row>
    <row r="611" spans="2:2" ht="12.75" customHeight="1" x14ac:dyDescent="0.2">
      <c r="B611" s="3"/>
    </row>
    <row r="612" spans="2:2" ht="12.75" customHeight="1" x14ac:dyDescent="0.2">
      <c r="B612" s="3"/>
    </row>
    <row r="613" spans="2:2" ht="12.75" customHeight="1" x14ac:dyDescent="0.2">
      <c r="B613" s="3"/>
    </row>
    <row r="614" spans="2:2" ht="12.75" customHeight="1" x14ac:dyDescent="0.2">
      <c r="B614" s="3"/>
    </row>
    <row r="615" spans="2:2" ht="12.75" customHeight="1" x14ac:dyDescent="0.2">
      <c r="B615" s="3"/>
    </row>
    <row r="616" spans="2:2" ht="12.75" customHeight="1" x14ac:dyDescent="0.2">
      <c r="B616" s="3"/>
    </row>
    <row r="617" spans="2:2" ht="12.75" customHeight="1" x14ac:dyDescent="0.2">
      <c r="B617" s="3"/>
    </row>
    <row r="618" spans="2:2" ht="12.75" customHeight="1" x14ac:dyDescent="0.2">
      <c r="B618" s="3"/>
    </row>
    <row r="619" spans="2:2" ht="12.75" customHeight="1" x14ac:dyDescent="0.2">
      <c r="B619" s="364" t="s">
        <v>313</v>
      </c>
    </row>
    <row r="620" spans="2:2" ht="12.75" customHeight="1" x14ac:dyDescent="0.2">
      <c r="B620" s="3"/>
    </row>
    <row r="621" spans="2:2" ht="12.75" customHeight="1" x14ac:dyDescent="0.2">
      <c r="B621" s="3"/>
    </row>
    <row r="622" spans="2:2" ht="12.75" customHeight="1" x14ac:dyDescent="0.2">
      <c r="B622" s="3"/>
    </row>
    <row r="623" spans="2:2" ht="12.75" customHeight="1" x14ac:dyDescent="0.2">
      <c r="B623" s="3"/>
    </row>
    <row r="624" spans="2:2" ht="12.75" customHeight="1" x14ac:dyDescent="0.2">
      <c r="B624" s="3"/>
    </row>
    <row r="625" spans="2:2" ht="12.75" customHeight="1" x14ac:dyDescent="0.2">
      <c r="B625" s="3"/>
    </row>
    <row r="626" spans="2:2" ht="12.75" customHeight="1" x14ac:dyDescent="0.2">
      <c r="B626" s="3"/>
    </row>
    <row r="627" spans="2:2" ht="12.75" customHeight="1" x14ac:dyDescent="0.2">
      <c r="B627" s="3"/>
    </row>
    <row r="628" spans="2:2" ht="12.75" customHeight="1" x14ac:dyDescent="0.2">
      <c r="B628" s="3"/>
    </row>
    <row r="629" spans="2:2" ht="12.75" customHeight="1" x14ac:dyDescent="0.2">
      <c r="B629" s="3"/>
    </row>
    <row r="630" spans="2:2" ht="12.75" customHeight="1" x14ac:dyDescent="0.2">
      <c r="B630" s="3"/>
    </row>
    <row r="631" spans="2:2" ht="12.75" customHeight="1" x14ac:dyDescent="0.2">
      <c r="B631" s="3"/>
    </row>
    <row r="632" spans="2:2" ht="12.75" customHeight="1" x14ac:dyDescent="0.2">
      <c r="B632" s="3"/>
    </row>
    <row r="633" spans="2:2" ht="12.75" customHeight="1" x14ac:dyDescent="0.2">
      <c r="B633" s="3"/>
    </row>
    <row r="634" spans="2:2" ht="12.75" customHeight="1" x14ac:dyDescent="0.2">
      <c r="B634" s="3"/>
    </row>
    <row r="635" spans="2:2" ht="12.75" customHeight="1" x14ac:dyDescent="0.2">
      <c r="B635" s="3"/>
    </row>
    <row r="636" spans="2:2" ht="12.75" customHeight="1" x14ac:dyDescent="0.2">
      <c r="B636" s="3"/>
    </row>
    <row r="637" spans="2:2" ht="12.75" customHeight="1" x14ac:dyDescent="0.2">
      <c r="B637" s="3"/>
    </row>
    <row r="638" spans="2:2" ht="12.75" customHeight="1" x14ac:dyDescent="0.2">
      <c r="B638" s="3"/>
    </row>
    <row r="639" spans="2:2" ht="12.75" customHeight="1" x14ac:dyDescent="0.2">
      <c r="B639" s="3"/>
    </row>
    <row r="640" spans="2:2" ht="12.75" customHeight="1" x14ac:dyDescent="0.2">
      <c r="B640" s="3"/>
    </row>
    <row r="641" spans="2:2" ht="12.75" customHeight="1" x14ac:dyDescent="0.2">
      <c r="B641" s="3"/>
    </row>
    <row r="642" spans="2:2" ht="12.75" customHeight="1" x14ac:dyDescent="0.2">
      <c r="B642" s="365" t="s">
        <v>1706</v>
      </c>
    </row>
    <row r="643" spans="2:2" ht="12.75" customHeight="1" x14ac:dyDescent="0.2">
      <c r="B643" s="365" t="s">
        <v>1707</v>
      </c>
    </row>
    <row r="644" spans="2:2" ht="12.75" customHeight="1" x14ac:dyDescent="0.2">
      <c r="B644" s="365" t="s">
        <v>1708</v>
      </c>
    </row>
    <row r="645" spans="2:2" ht="12.75" customHeight="1" x14ac:dyDescent="0.2">
      <c r="B645" s="3"/>
    </row>
    <row r="646" spans="2:2" ht="12.75" customHeight="1" x14ac:dyDescent="0.2">
      <c r="B646" s="364" t="s">
        <v>314</v>
      </c>
    </row>
    <row r="647" spans="2:2" ht="12.75" customHeight="1" x14ac:dyDescent="0.2">
      <c r="B647" s="3"/>
    </row>
    <row r="648" spans="2:2" ht="12.75" customHeight="1" x14ac:dyDescent="0.2">
      <c r="B648" s="3"/>
    </row>
    <row r="649" spans="2:2" ht="12.75" customHeight="1" x14ac:dyDescent="0.2">
      <c r="B649" s="3"/>
    </row>
    <row r="650" spans="2:2" ht="12.75" customHeight="1" x14ac:dyDescent="0.2">
      <c r="B650" s="3"/>
    </row>
    <row r="651" spans="2:2" ht="12.75" customHeight="1" x14ac:dyDescent="0.2">
      <c r="B651" s="3"/>
    </row>
    <row r="652" spans="2:2" ht="12.75" customHeight="1" x14ac:dyDescent="0.2">
      <c r="B652" s="3"/>
    </row>
    <row r="653" spans="2:2" ht="12.75" customHeight="1" x14ac:dyDescent="0.2">
      <c r="B653" s="3"/>
    </row>
    <row r="654" spans="2:2" ht="12.75" customHeight="1" x14ac:dyDescent="0.2">
      <c r="B654" s="3"/>
    </row>
    <row r="655" spans="2:2" ht="12.75" customHeight="1" x14ac:dyDescent="0.2">
      <c r="B655" s="3"/>
    </row>
    <row r="656" spans="2:2" ht="12.75" customHeight="1" x14ac:dyDescent="0.2">
      <c r="B656" s="3"/>
    </row>
    <row r="657" spans="2:2" ht="12.75" customHeight="1" x14ac:dyDescent="0.2">
      <c r="B657" s="3"/>
    </row>
    <row r="658" spans="2:2" ht="12.75" customHeight="1" x14ac:dyDescent="0.2">
      <c r="B658" s="3"/>
    </row>
    <row r="659" spans="2:2" ht="12.75" customHeight="1" x14ac:dyDescent="0.2">
      <c r="B659" s="3"/>
    </row>
    <row r="660" spans="2:2" ht="12.75" customHeight="1" x14ac:dyDescent="0.2">
      <c r="B660" s="3"/>
    </row>
    <row r="661" spans="2:2" ht="12.75" customHeight="1" x14ac:dyDescent="0.2">
      <c r="B661" s="3"/>
    </row>
    <row r="662" spans="2:2" ht="12.75" customHeight="1" x14ac:dyDescent="0.2">
      <c r="B662" s="3"/>
    </row>
    <row r="663" spans="2:2" ht="12.75" customHeight="1" x14ac:dyDescent="0.2">
      <c r="B663" s="3"/>
    </row>
    <row r="664" spans="2:2" ht="12.75" customHeight="1" x14ac:dyDescent="0.2">
      <c r="B664" s="3"/>
    </row>
    <row r="665" spans="2:2" ht="12.75" customHeight="1" x14ac:dyDescent="0.2">
      <c r="B665" s="3"/>
    </row>
    <row r="666" spans="2:2" ht="12.75" customHeight="1" x14ac:dyDescent="0.2">
      <c r="B666" s="3"/>
    </row>
    <row r="667" spans="2:2" ht="12.75" customHeight="1" x14ac:dyDescent="0.2">
      <c r="B667" s="3"/>
    </row>
    <row r="668" spans="2:2" ht="12.75" customHeight="1" x14ac:dyDescent="0.2">
      <c r="B668" s="363" t="s">
        <v>2105</v>
      </c>
    </row>
    <row r="669" spans="2:2" ht="12.75" customHeight="1" x14ac:dyDescent="0.2">
      <c r="B669" s="365" t="s">
        <v>2106</v>
      </c>
    </row>
    <row r="670" spans="2:2" ht="12.75" customHeight="1" x14ac:dyDescent="0.2">
      <c r="B670" s="365" t="s">
        <v>2107</v>
      </c>
    </row>
    <row r="671" spans="2:2" ht="12.75" customHeight="1" x14ac:dyDescent="0.2">
      <c r="B671" s="363" t="s">
        <v>2108</v>
      </c>
    </row>
    <row r="672" spans="2:2" ht="12.75" customHeight="1" x14ac:dyDescent="0.2">
      <c r="B672" s="363" t="s">
        <v>2109</v>
      </c>
    </row>
    <row r="673" spans="2:2" ht="12.75" customHeight="1" x14ac:dyDescent="0.2">
      <c r="B673" s="363" t="s">
        <v>2110</v>
      </c>
    </row>
    <row r="674" spans="2:2" ht="12.75" customHeight="1" x14ac:dyDescent="0.2">
      <c r="B674" s="363" t="s">
        <v>630</v>
      </c>
    </row>
    <row r="675" spans="2:2" ht="12.75" customHeight="1" x14ac:dyDescent="0.2">
      <c r="B675" s="363"/>
    </row>
    <row r="676" spans="2:2" ht="12.75" customHeight="1" x14ac:dyDescent="0.2">
      <c r="B676" s="364" t="s">
        <v>631</v>
      </c>
    </row>
    <row r="677" spans="2:2" ht="12.75" customHeight="1" x14ac:dyDescent="0.2">
      <c r="B677" s="364"/>
    </row>
    <row r="678" spans="2:2" ht="12.75" customHeight="1" x14ac:dyDescent="0.2">
      <c r="B678" s="363" t="s">
        <v>1264</v>
      </c>
    </row>
    <row r="679" spans="2:2" ht="12.75" customHeight="1" x14ac:dyDescent="0.2">
      <c r="B679" s="365" t="s">
        <v>2111</v>
      </c>
    </row>
    <row r="680" spans="2:2" ht="12.75" customHeight="1" x14ac:dyDescent="0.2">
      <c r="B680" s="363" t="s">
        <v>1265</v>
      </c>
    </row>
    <row r="681" spans="2:2" ht="12.75" customHeight="1" x14ac:dyDescent="0.2">
      <c r="B681" s="363" t="s">
        <v>1266</v>
      </c>
    </row>
    <row r="682" spans="2:2" ht="12.75" customHeight="1" x14ac:dyDescent="0.2">
      <c r="B682" s="365" t="s">
        <v>1267</v>
      </c>
    </row>
    <row r="683" spans="2:2" ht="12.75" customHeight="1" x14ac:dyDescent="0.2">
      <c r="B683" s="365" t="s">
        <v>1268</v>
      </c>
    </row>
    <row r="684" spans="2:2" ht="12.75" customHeight="1" x14ac:dyDescent="0.2">
      <c r="B684" s="365" t="s">
        <v>1270</v>
      </c>
    </row>
    <row r="685" spans="2:2" ht="12.75" customHeight="1" x14ac:dyDescent="0.2">
      <c r="B685" s="365" t="s">
        <v>1269</v>
      </c>
    </row>
    <row r="686" spans="2:2" ht="12.75" customHeight="1" x14ac:dyDescent="0.2">
      <c r="B686" s="365" t="s">
        <v>848</v>
      </c>
    </row>
    <row r="687" spans="2:2" ht="12.75" customHeight="1" x14ac:dyDescent="0.2">
      <c r="B687" s="363" t="s">
        <v>1271</v>
      </c>
    </row>
    <row r="688" spans="2:2" ht="12.75" customHeight="1" x14ac:dyDescent="0.2">
      <c r="B688" s="366" t="s">
        <v>1272</v>
      </c>
    </row>
    <row r="689" spans="2:2" ht="12.75" customHeight="1" x14ac:dyDescent="0.2">
      <c r="B689" s="365" t="s">
        <v>1273</v>
      </c>
    </row>
    <row r="690" spans="2:2" ht="12.75" customHeight="1" x14ac:dyDescent="0.2">
      <c r="B690" s="367" t="s">
        <v>2140</v>
      </c>
    </row>
    <row r="691" spans="2:2" ht="12.75" customHeight="1" x14ac:dyDescent="0.2">
      <c r="B691" s="363" t="s">
        <v>2141</v>
      </c>
    </row>
    <row r="693" spans="2:2" ht="12.75" customHeight="1" x14ac:dyDescent="0.2">
      <c r="B693" s="364" t="s">
        <v>1152</v>
      </c>
    </row>
    <row r="695" spans="2:2" ht="12.75" customHeight="1" x14ac:dyDescent="0.2">
      <c r="B695" s="413" t="s">
        <v>67</v>
      </c>
    </row>
    <row r="696" spans="2:2" ht="12.75" customHeight="1" x14ac:dyDescent="0.2">
      <c r="B696" s="413" t="s">
        <v>68</v>
      </c>
    </row>
    <row r="697" spans="2:2" ht="12.75" customHeight="1" x14ac:dyDescent="0.2">
      <c r="B697" s="413" t="s">
        <v>69</v>
      </c>
    </row>
    <row r="698" spans="2:2" ht="12.75" customHeight="1" x14ac:dyDescent="0.2">
      <c r="B698" s="413" t="s">
        <v>70</v>
      </c>
    </row>
    <row r="699" spans="2:2" ht="12.75" customHeight="1" x14ac:dyDescent="0.2">
      <c r="B699" s="413"/>
    </row>
    <row r="700" spans="2:2" ht="12.75" customHeight="1" x14ac:dyDescent="0.2">
      <c r="B700" s="363" t="s">
        <v>71</v>
      </c>
    </row>
    <row r="701" spans="2:2" ht="12.75" customHeight="1" x14ac:dyDescent="0.2">
      <c r="B701" s="363" t="s">
        <v>72</v>
      </c>
    </row>
    <row r="702" spans="2:2" ht="12.75" customHeight="1" x14ac:dyDescent="0.2">
      <c r="B702" s="363" t="s">
        <v>73</v>
      </c>
    </row>
    <row r="704" spans="2:2" ht="12.75" customHeight="1" x14ac:dyDescent="0.2">
      <c r="B704" s="363" t="s">
        <v>74</v>
      </c>
    </row>
    <row r="705" spans="2:2" ht="12.75" customHeight="1" x14ac:dyDescent="0.2">
      <c r="B705" s="363" t="s">
        <v>983</v>
      </c>
    </row>
    <row r="706" spans="2:2" ht="12.75" customHeight="1" x14ac:dyDescent="0.2">
      <c r="B706" s="363" t="s">
        <v>977</v>
      </c>
    </row>
    <row r="707" spans="2:2" ht="12.75" customHeight="1" x14ac:dyDescent="0.2">
      <c r="B707" s="412" t="s">
        <v>978</v>
      </c>
    </row>
  </sheetData>
  <mergeCells count="1">
    <mergeCell ref="A1:B1"/>
  </mergeCells>
  <phoneticPr fontId="5" type="noConversion"/>
  <printOptions horizontalCentered="1"/>
  <pageMargins left="0.59055118110236227" right="0.59055118110236227" top="0.59055118110236227" bottom="0.78740157480314965" header="0.51181102362204722" footer="0.59055118110236227"/>
  <pageSetup paperSize="9" scale="96" orientation="portrait" horizontalDpi="1200" verticalDpi="1200" r:id="rId1"/>
  <headerFooter alignWithMargins="0">
    <oddFooter>&amp;L&amp;"MetaNormalLF-Roman,Standard"&amp;8Statistisches Bundesamt, Fachserie 7, Reihe 1, 2013&amp;R&amp;"MetaNormalLF-Roman,Standard"&amp;8&amp;P</oddFooter>
  </headerFooter>
  <rowBreaks count="13" manualBreakCount="13">
    <brk id="101" max="16383" man="1"/>
    <brk id="132" max="16383" man="1"/>
    <brk id="180" max="16383" man="1"/>
    <brk id="207" max="16383" man="1"/>
    <brk id="240" max="16383" man="1"/>
    <brk id="272" max="16383" man="1"/>
    <brk id="306" max="16383" man="1"/>
    <brk id="380" max="16383" man="1"/>
    <brk id="414" max="16383" man="1"/>
    <brk id="456" max="16383" man="1"/>
    <brk id="561" max="16383" man="1"/>
    <brk id="616" max="16383" man="1"/>
    <brk id="675" max="16383" man="1"/>
  </rowBreaks>
  <drawing r:id="rId2"/>
  <legacyDrawing r:id="rId3"/>
  <oleObjects>
    <mc:AlternateContent xmlns:mc="http://schemas.openxmlformats.org/markup-compatibility/2006">
      <mc:Choice Requires="x14">
        <oleObject progId="Equation.3" shapeId="466945" r:id="rId4">
          <objectPr defaultSize="0" autoPict="0" r:id="rId5">
            <anchor moveWithCells="1">
              <from>
                <xdr:col>1</xdr:col>
                <xdr:colOff>209550</xdr:colOff>
                <xdr:row>480</xdr:row>
                <xdr:rowOff>0</xdr:rowOff>
              </from>
              <to>
                <xdr:col>1</xdr:col>
                <xdr:colOff>2362200</xdr:colOff>
                <xdr:row>483</xdr:row>
                <xdr:rowOff>0</xdr:rowOff>
              </to>
            </anchor>
          </objectPr>
        </oleObject>
      </mc:Choice>
      <mc:Fallback>
        <oleObject progId="Equation.3" shapeId="466945" r:id="rId4"/>
      </mc:Fallback>
    </mc:AlternateContent>
    <mc:AlternateContent xmlns:mc="http://schemas.openxmlformats.org/markup-compatibility/2006">
      <mc:Choice Requires="x14">
        <oleObject progId="Equation.3" shapeId="466946" r:id="rId6">
          <objectPr defaultSize="0" autoPict="0" r:id="rId7">
            <anchor moveWithCells="1">
              <from>
                <xdr:col>1</xdr:col>
                <xdr:colOff>209550</xdr:colOff>
                <xdr:row>486</xdr:row>
                <xdr:rowOff>0</xdr:rowOff>
              </from>
              <to>
                <xdr:col>1</xdr:col>
                <xdr:colOff>2362200</xdr:colOff>
                <xdr:row>489</xdr:row>
                <xdr:rowOff>0</xdr:rowOff>
              </to>
            </anchor>
          </objectPr>
        </oleObject>
      </mc:Choice>
      <mc:Fallback>
        <oleObject progId="Equation.3" shapeId="466946" r:id="rId6"/>
      </mc:Fallback>
    </mc:AlternateContent>
    <mc:AlternateContent xmlns:mc="http://schemas.openxmlformats.org/markup-compatibility/2006">
      <mc:Choice Requires="x14">
        <oleObject progId="Equation.3" shapeId="466947" r:id="rId8">
          <objectPr defaultSize="0" autoPict="0" r:id="rId9">
            <anchor moveWithCells="1">
              <from>
                <xdr:col>1</xdr:col>
                <xdr:colOff>219075</xdr:colOff>
                <xdr:row>491</xdr:row>
                <xdr:rowOff>152400</xdr:rowOff>
              </from>
              <to>
                <xdr:col>1</xdr:col>
                <xdr:colOff>2343150</xdr:colOff>
                <xdr:row>495</xdr:row>
                <xdr:rowOff>0</xdr:rowOff>
              </to>
            </anchor>
          </objectPr>
        </oleObject>
      </mc:Choice>
      <mc:Fallback>
        <oleObject progId="Equation.3" shapeId="466947" r:id="rId8"/>
      </mc:Fallback>
    </mc:AlternateContent>
    <mc:AlternateContent xmlns:mc="http://schemas.openxmlformats.org/markup-compatibility/2006">
      <mc:Choice Requires="x14">
        <oleObject progId="Equation.3" shapeId="466948" r:id="rId10">
          <objectPr defaultSize="0" autoPict="0" r:id="rId11">
            <anchor moveWithCells="1">
              <from>
                <xdr:col>1</xdr:col>
                <xdr:colOff>219075</xdr:colOff>
                <xdr:row>497</xdr:row>
                <xdr:rowOff>133350</xdr:rowOff>
              </from>
              <to>
                <xdr:col>1</xdr:col>
                <xdr:colOff>2438400</xdr:colOff>
                <xdr:row>501</xdr:row>
                <xdr:rowOff>0</xdr:rowOff>
              </to>
            </anchor>
          </objectPr>
        </oleObject>
      </mc:Choice>
      <mc:Fallback>
        <oleObject progId="Equation.3" shapeId="466948" r:id="rId10"/>
      </mc:Fallback>
    </mc:AlternateContent>
    <mc:AlternateContent xmlns:mc="http://schemas.openxmlformats.org/markup-compatibility/2006">
      <mc:Choice Requires="x14">
        <oleObject progId="Equation.3" shapeId="466949" r:id="rId12">
          <objectPr defaultSize="0" autoPict="0" r:id="rId5">
            <anchor moveWithCells="1">
              <from>
                <xdr:col>1</xdr:col>
                <xdr:colOff>209550</xdr:colOff>
                <xdr:row>480</xdr:row>
                <xdr:rowOff>0</xdr:rowOff>
              </from>
              <to>
                <xdr:col>1</xdr:col>
                <xdr:colOff>2362200</xdr:colOff>
                <xdr:row>483</xdr:row>
                <xdr:rowOff>0</xdr:rowOff>
              </to>
            </anchor>
          </objectPr>
        </oleObject>
      </mc:Choice>
      <mc:Fallback>
        <oleObject progId="Equation.3" shapeId="466949" r:id="rId12"/>
      </mc:Fallback>
    </mc:AlternateContent>
    <mc:AlternateContent xmlns:mc="http://schemas.openxmlformats.org/markup-compatibility/2006">
      <mc:Choice Requires="x14">
        <oleObject progId="Equation.3" shapeId="466950" r:id="rId13">
          <objectPr defaultSize="0" autoPict="0" r:id="rId7">
            <anchor moveWithCells="1">
              <from>
                <xdr:col>1</xdr:col>
                <xdr:colOff>209550</xdr:colOff>
                <xdr:row>486</xdr:row>
                <xdr:rowOff>0</xdr:rowOff>
              </from>
              <to>
                <xdr:col>1</xdr:col>
                <xdr:colOff>2362200</xdr:colOff>
                <xdr:row>489</xdr:row>
                <xdr:rowOff>0</xdr:rowOff>
              </to>
            </anchor>
          </objectPr>
        </oleObject>
      </mc:Choice>
      <mc:Fallback>
        <oleObject progId="Equation.3" shapeId="466950" r:id="rId13"/>
      </mc:Fallback>
    </mc:AlternateContent>
    <mc:AlternateContent xmlns:mc="http://schemas.openxmlformats.org/markup-compatibility/2006">
      <mc:Choice Requires="x14">
        <oleObject progId="Equation.3" shapeId="466951" r:id="rId14">
          <objectPr defaultSize="0" autoPict="0" r:id="rId9">
            <anchor moveWithCells="1">
              <from>
                <xdr:col>1</xdr:col>
                <xdr:colOff>219075</xdr:colOff>
                <xdr:row>491</xdr:row>
                <xdr:rowOff>152400</xdr:rowOff>
              </from>
              <to>
                <xdr:col>1</xdr:col>
                <xdr:colOff>2343150</xdr:colOff>
                <xdr:row>495</xdr:row>
                <xdr:rowOff>0</xdr:rowOff>
              </to>
            </anchor>
          </objectPr>
        </oleObject>
      </mc:Choice>
      <mc:Fallback>
        <oleObject progId="Equation.3" shapeId="466951" r:id="rId14"/>
      </mc:Fallback>
    </mc:AlternateContent>
    <mc:AlternateContent xmlns:mc="http://schemas.openxmlformats.org/markup-compatibility/2006">
      <mc:Choice Requires="x14">
        <oleObject progId="Equation.3" shapeId="466952" r:id="rId15">
          <objectPr defaultSize="0" autoPict="0" r:id="rId11">
            <anchor moveWithCells="1">
              <from>
                <xdr:col>1</xdr:col>
                <xdr:colOff>219075</xdr:colOff>
                <xdr:row>497</xdr:row>
                <xdr:rowOff>133350</xdr:rowOff>
              </from>
              <to>
                <xdr:col>1</xdr:col>
                <xdr:colOff>2438400</xdr:colOff>
                <xdr:row>501</xdr:row>
                <xdr:rowOff>0</xdr:rowOff>
              </to>
            </anchor>
          </objectPr>
        </oleObject>
      </mc:Choice>
      <mc:Fallback>
        <oleObject progId="Equation.3" shapeId="466952" r:id="rId15"/>
      </mc:Fallback>
    </mc:AlternateContent>
    <mc:AlternateContent xmlns:mc="http://schemas.openxmlformats.org/markup-compatibility/2006">
      <mc:Choice Requires="x14">
        <oleObject shapeId="467417" r:id="rId16">
          <objectPr defaultSize="0" autoPict="0" r:id="rId17">
            <anchor moveWithCells="1" sizeWithCells="1">
              <from>
                <xdr:col>1</xdr:col>
                <xdr:colOff>590550</xdr:colOff>
                <xdr:row>551</xdr:row>
                <xdr:rowOff>19050</xdr:rowOff>
              </from>
              <to>
                <xdr:col>1</xdr:col>
                <xdr:colOff>1428750</xdr:colOff>
                <xdr:row>553</xdr:row>
                <xdr:rowOff>123825</xdr:rowOff>
              </to>
            </anchor>
          </objectPr>
        </oleObject>
      </mc:Choice>
      <mc:Fallback>
        <oleObject shapeId="467417" r:id="rId16"/>
      </mc:Fallback>
    </mc:AlternateContent>
    <mc:AlternateContent xmlns:mc="http://schemas.openxmlformats.org/markup-compatibility/2006">
      <mc:Choice Requires="x14">
        <oleObject shapeId="467434" r:id="rId18">
          <objectPr defaultSize="0" autoPict="0" r:id="rId19">
            <anchor moveWithCells="1" sizeWithCells="1">
              <from>
                <xdr:col>2</xdr:col>
                <xdr:colOff>0</xdr:colOff>
                <xdr:row>552</xdr:row>
                <xdr:rowOff>19050</xdr:rowOff>
              </from>
              <to>
                <xdr:col>2</xdr:col>
                <xdr:colOff>0</xdr:colOff>
                <xdr:row>554</xdr:row>
                <xdr:rowOff>133350</xdr:rowOff>
              </to>
            </anchor>
          </objectPr>
        </oleObject>
      </mc:Choice>
      <mc:Fallback>
        <oleObject shapeId="467434" r:id="rId18"/>
      </mc:Fallback>
    </mc:AlternateContent>
    <mc:AlternateContent xmlns:mc="http://schemas.openxmlformats.org/markup-compatibility/2006">
      <mc:Choice Requires="x14">
        <oleObject progId="MSPhotoEd.3" shapeId="467438" r:id="rId20">
          <objectPr defaultSize="0" autoPict="0" r:id="rId21">
            <anchor moveWithCells="1" sizeWithCells="1">
              <from>
                <xdr:col>1</xdr:col>
                <xdr:colOff>4210050</xdr:colOff>
                <xdr:row>578</xdr:row>
                <xdr:rowOff>0</xdr:rowOff>
              </from>
              <to>
                <xdr:col>1</xdr:col>
                <xdr:colOff>5038725</xdr:colOff>
                <xdr:row>581</xdr:row>
                <xdr:rowOff>9525</xdr:rowOff>
              </to>
            </anchor>
          </objectPr>
        </oleObject>
      </mc:Choice>
      <mc:Fallback>
        <oleObject progId="MSPhotoEd.3" shapeId="467438" r:id="rId20"/>
      </mc:Fallback>
    </mc:AlternateContent>
    <mc:AlternateContent xmlns:mc="http://schemas.openxmlformats.org/markup-compatibility/2006">
      <mc:Choice Requires="x14">
        <oleObject shapeId="467459" r:id="rId22">
          <objectPr defaultSize="0" autoPict="0" r:id="rId17">
            <anchor moveWithCells="1" sizeWithCells="1">
              <from>
                <xdr:col>1</xdr:col>
                <xdr:colOff>219075</xdr:colOff>
                <xdr:row>573</xdr:row>
                <xdr:rowOff>47625</xdr:rowOff>
              </from>
              <to>
                <xdr:col>1</xdr:col>
                <xdr:colOff>1066800</xdr:colOff>
                <xdr:row>575</xdr:row>
                <xdr:rowOff>152400</xdr:rowOff>
              </to>
            </anchor>
          </objectPr>
        </oleObject>
      </mc:Choice>
      <mc:Fallback>
        <oleObject shapeId="467459" r:id="rId22"/>
      </mc:Fallback>
    </mc:AlternateContent>
    <mc:AlternateContent xmlns:mc="http://schemas.openxmlformats.org/markup-compatibility/2006">
      <mc:Choice Requires="x14">
        <oleObject shapeId="467460" r:id="rId23">
          <objectPr defaultSize="0" autoPict="0" r:id="rId19">
            <anchor moveWithCells="1" sizeWithCells="1">
              <from>
                <xdr:col>1</xdr:col>
                <xdr:colOff>2962275</xdr:colOff>
                <xdr:row>569</xdr:row>
                <xdr:rowOff>38100</xdr:rowOff>
              </from>
              <to>
                <xdr:col>1</xdr:col>
                <xdr:colOff>3819525</xdr:colOff>
                <xdr:row>571</xdr:row>
                <xdr:rowOff>142875</xdr:rowOff>
              </to>
            </anchor>
          </objectPr>
        </oleObject>
      </mc:Choice>
      <mc:Fallback>
        <oleObject shapeId="467460" r:id="rId23"/>
      </mc:Fallback>
    </mc:AlternateContent>
    <mc:AlternateContent xmlns:mc="http://schemas.openxmlformats.org/markup-compatibility/2006">
      <mc:Choice Requires="x14">
        <oleObject shapeId="467461" r:id="rId24">
          <objectPr defaultSize="0" autoPict="0" r:id="rId25">
            <anchor moveWithCells="1" sizeWithCells="1">
              <from>
                <xdr:col>1</xdr:col>
                <xdr:colOff>5200650</xdr:colOff>
                <xdr:row>571</xdr:row>
                <xdr:rowOff>133350</xdr:rowOff>
              </from>
              <to>
                <xdr:col>2</xdr:col>
                <xdr:colOff>0</xdr:colOff>
                <xdr:row>574</xdr:row>
                <xdr:rowOff>0</xdr:rowOff>
              </to>
            </anchor>
          </objectPr>
        </oleObject>
      </mc:Choice>
      <mc:Fallback>
        <oleObject shapeId="467461" r:id="rId24"/>
      </mc:Fallback>
    </mc:AlternateContent>
    <mc:AlternateContent xmlns:mc="http://schemas.openxmlformats.org/markup-compatibility/2006">
      <mc:Choice Requires="x14">
        <oleObject progId="MSPhotoEd.3" shapeId="467476" r:id="rId26">
          <objectPr defaultSize="0" autoPict="0" r:id="rId21">
            <anchor moveWithCells="1" sizeWithCells="1">
              <from>
                <xdr:col>1</xdr:col>
                <xdr:colOff>1933575</xdr:colOff>
                <xdr:row>632</xdr:row>
                <xdr:rowOff>9525</xdr:rowOff>
              </from>
              <to>
                <xdr:col>1</xdr:col>
                <xdr:colOff>2762250</xdr:colOff>
                <xdr:row>635</xdr:row>
                <xdr:rowOff>57150</xdr:rowOff>
              </to>
            </anchor>
          </objectPr>
        </oleObject>
      </mc:Choice>
      <mc:Fallback>
        <oleObject progId="MSPhotoEd.3" shapeId="467476" r:id="rId26"/>
      </mc:Fallback>
    </mc:AlternateContent>
    <mc:AlternateContent xmlns:mc="http://schemas.openxmlformats.org/markup-compatibility/2006">
      <mc:Choice Requires="x14">
        <oleObject shapeId="467496" r:id="rId27">
          <objectPr defaultSize="0" autoPict="0" r:id="rId17">
            <anchor moveWithCells="1" sizeWithCells="1">
              <from>
                <xdr:col>1</xdr:col>
                <xdr:colOff>219075</xdr:colOff>
                <xdr:row>628</xdr:row>
                <xdr:rowOff>47625</xdr:rowOff>
              </from>
              <to>
                <xdr:col>1</xdr:col>
                <xdr:colOff>1066800</xdr:colOff>
                <xdr:row>630</xdr:row>
                <xdr:rowOff>152400</xdr:rowOff>
              </to>
            </anchor>
          </objectPr>
        </oleObject>
      </mc:Choice>
      <mc:Fallback>
        <oleObject shapeId="467496" r:id="rId27"/>
      </mc:Fallback>
    </mc:AlternateContent>
    <mc:AlternateContent xmlns:mc="http://schemas.openxmlformats.org/markup-compatibility/2006">
      <mc:Choice Requires="x14">
        <oleObject shapeId="467497" r:id="rId28">
          <objectPr defaultSize="0" autoPict="0" r:id="rId19">
            <anchor moveWithCells="1" sizeWithCells="1">
              <from>
                <xdr:col>1</xdr:col>
                <xdr:colOff>2962275</xdr:colOff>
                <xdr:row>624</xdr:row>
                <xdr:rowOff>38100</xdr:rowOff>
              </from>
              <to>
                <xdr:col>1</xdr:col>
                <xdr:colOff>3819525</xdr:colOff>
                <xdr:row>626</xdr:row>
                <xdr:rowOff>142875</xdr:rowOff>
              </to>
            </anchor>
          </objectPr>
        </oleObject>
      </mc:Choice>
      <mc:Fallback>
        <oleObject shapeId="467497" r:id="rId28"/>
      </mc:Fallback>
    </mc:AlternateContent>
    <mc:AlternateContent xmlns:mc="http://schemas.openxmlformats.org/markup-compatibility/2006">
      <mc:Choice Requires="x14">
        <oleObject shapeId="467498" r:id="rId29">
          <objectPr defaultSize="0" autoPict="0" r:id="rId25">
            <anchor moveWithCells="1" sizeWithCells="1">
              <from>
                <xdr:col>1</xdr:col>
                <xdr:colOff>5200650</xdr:colOff>
                <xdr:row>626</xdr:row>
                <xdr:rowOff>133350</xdr:rowOff>
              </from>
              <to>
                <xdr:col>2</xdr:col>
                <xdr:colOff>0</xdr:colOff>
                <xdr:row>629</xdr:row>
                <xdr:rowOff>0</xdr:rowOff>
              </to>
            </anchor>
          </objectPr>
        </oleObject>
      </mc:Choice>
      <mc:Fallback>
        <oleObject shapeId="467498" r:id="rId29"/>
      </mc:Fallback>
    </mc:AlternateContent>
    <mc:AlternateContent xmlns:mc="http://schemas.openxmlformats.org/markup-compatibility/2006">
      <mc:Choice Requires="x14">
        <oleObject progId="MSPhotoEd.3" shapeId="467503" r:id="rId30">
          <objectPr defaultSize="0" autoPict="0" r:id="rId21">
            <anchor moveWithCells="1" sizeWithCells="1">
              <from>
                <xdr:col>1</xdr:col>
                <xdr:colOff>4533900</xdr:colOff>
                <xdr:row>658</xdr:row>
                <xdr:rowOff>133350</xdr:rowOff>
              </from>
              <to>
                <xdr:col>1</xdr:col>
                <xdr:colOff>5362575</xdr:colOff>
                <xdr:row>662</xdr:row>
                <xdr:rowOff>0</xdr:rowOff>
              </to>
            </anchor>
          </objectPr>
        </oleObject>
      </mc:Choice>
      <mc:Fallback>
        <oleObject progId="MSPhotoEd.3" shapeId="467503" r:id="rId30"/>
      </mc:Fallback>
    </mc:AlternateContent>
    <mc:AlternateContent xmlns:mc="http://schemas.openxmlformats.org/markup-compatibility/2006">
      <mc:Choice Requires="x14">
        <oleObject shapeId="467523" r:id="rId31">
          <objectPr defaultSize="0" autoPict="0" r:id="rId17">
            <anchor moveWithCells="1" sizeWithCells="1">
              <from>
                <xdr:col>1</xdr:col>
                <xdr:colOff>219075</xdr:colOff>
                <xdr:row>655</xdr:row>
                <xdr:rowOff>47625</xdr:rowOff>
              </from>
              <to>
                <xdr:col>1</xdr:col>
                <xdr:colOff>1066800</xdr:colOff>
                <xdr:row>657</xdr:row>
                <xdr:rowOff>152400</xdr:rowOff>
              </to>
            </anchor>
          </objectPr>
        </oleObject>
      </mc:Choice>
      <mc:Fallback>
        <oleObject shapeId="467523" r:id="rId31"/>
      </mc:Fallback>
    </mc:AlternateContent>
    <mc:AlternateContent xmlns:mc="http://schemas.openxmlformats.org/markup-compatibility/2006">
      <mc:Choice Requires="x14">
        <oleObject shapeId="467524" r:id="rId32">
          <objectPr defaultSize="0" autoPict="0" r:id="rId19">
            <anchor moveWithCells="1" sizeWithCells="1">
              <from>
                <xdr:col>1</xdr:col>
                <xdr:colOff>2962275</xdr:colOff>
                <xdr:row>651</xdr:row>
                <xdr:rowOff>38100</xdr:rowOff>
              </from>
              <to>
                <xdr:col>1</xdr:col>
                <xdr:colOff>3819525</xdr:colOff>
                <xdr:row>653</xdr:row>
                <xdr:rowOff>142875</xdr:rowOff>
              </to>
            </anchor>
          </objectPr>
        </oleObject>
      </mc:Choice>
      <mc:Fallback>
        <oleObject shapeId="467524" r:id="rId32"/>
      </mc:Fallback>
    </mc:AlternateContent>
    <mc:AlternateContent xmlns:mc="http://schemas.openxmlformats.org/markup-compatibility/2006">
      <mc:Choice Requires="x14">
        <oleObject shapeId="467525" r:id="rId33">
          <objectPr defaultSize="0" autoPict="0" r:id="rId25">
            <anchor moveWithCells="1" sizeWithCells="1">
              <from>
                <xdr:col>1</xdr:col>
                <xdr:colOff>5200650</xdr:colOff>
                <xdr:row>653</xdr:row>
                <xdr:rowOff>133350</xdr:rowOff>
              </from>
              <to>
                <xdr:col>2</xdr:col>
                <xdr:colOff>0</xdr:colOff>
                <xdr:row>656</xdr:row>
                <xdr:rowOff>0</xdr:rowOff>
              </to>
            </anchor>
          </objectPr>
        </oleObject>
      </mc:Choice>
      <mc:Fallback>
        <oleObject shapeId="467525" r:id="rId33"/>
      </mc:Fallback>
    </mc:AlternateContent>
  </oleObject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5"/>
  <dimension ref="A1:C114"/>
  <sheetViews>
    <sheetView showGridLines="0" workbookViewId="0"/>
  </sheetViews>
  <sheetFormatPr baseColWidth="10" defaultRowHeight="12.75" x14ac:dyDescent="0.2"/>
  <cols>
    <col min="1" max="1" width="11.42578125" style="51"/>
    <col min="2" max="2" width="48.85546875" style="51" customWidth="1"/>
    <col min="3" max="3" width="22.140625" style="51" customWidth="1"/>
    <col min="4" max="16384" width="11.42578125" style="51"/>
  </cols>
  <sheetData>
    <row r="1" spans="1:3" s="52" customFormat="1" ht="15" x14ac:dyDescent="0.25">
      <c r="A1" s="80" t="s">
        <v>239</v>
      </c>
    </row>
    <row r="2" spans="1:3" s="52" customFormat="1" ht="12" x14ac:dyDescent="0.2"/>
    <row r="3" spans="1:3" s="52" customFormat="1" ht="12" x14ac:dyDescent="0.2">
      <c r="A3" s="53" t="s">
        <v>240</v>
      </c>
      <c r="B3" s="54" t="s">
        <v>241</v>
      </c>
      <c r="C3" s="55" t="s">
        <v>242</v>
      </c>
    </row>
    <row r="4" spans="1:3" s="52" customFormat="1" ht="12" x14ac:dyDescent="0.2">
      <c r="A4" s="56" t="s">
        <v>243</v>
      </c>
      <c r="B4" s="57" t="s">
        <v>244</v>
      </c>
      <c r="C4" s="58" t="s">
        <v>321</v>
      </c>
    </row>
    <row r="5" spans="1:3" s="52" customFormat="1" ht="12" x14ac:dyDescent="0.2">
      <c r="A5" s="56" t="s">
        <v>322</v>
      </c>
      <c r="B5" s="57" t="s">
        <v>244</v>
      </c>
      <c r="C5" s="58" t="s">
        <v>323</v>
      </c>
    </row>
    <row r="6" spans="1:3" s="52" customFormat="1" ht="12" x14ac:dyDescent="0.2">
      <c r="A6" s="56" t="s">
        <v>2049</v>
      </c>
      <c r="B6" s="57" t="s">
        <v>2050</v>
      </c>
      <c r="C6" s="58" t="s">
        <v>321</v>
      </c>
    </row>
    <row r="7" spans="1:3" s="52" customFormat="1" ht="12" x14ac:dyDescent="0.2">
      <c r="A7" s="56" t="s">
        <v>2051</v>
      </c>
      <c r="B7" s="57" t="s">
        <v>2050</v>
      </c>
      <c r="C7" s="58" t="s">
        <v>323</v>
      </c>
    </row>
    <row r="8" spans="1:3" s="52" customFormat="1" ht="12" x14ac:dyDescent="0.2">
      <c r="A8" s="59" t="s">
        <v>2052</v>
      </c>
      <c r="B8" s="60" t="s">
        <v>2053</v>
      </c>
      <c r="C8" s="61"/>
    </row>
    <row r="9" spans="1:3" s="52" customFormat="1" ht="12" x14ac:dyDescent="0.2">
      <c r="A9" s="62"/>
      <c r="B9" s="63" t="s">
        <v>2054</v>
      </c>
      <c r="C9" s="64"/>
    </row>
    <row r="10" spans="1:3" s="52" customFormat="1" ht="12" x14ac:dyDescent="0.2">
      <c r="A10" s="62"/>
      <c r="B10" s="62" t="s">
        <v>2055</v>
      </c>
      <c r="C10" s="63" t="s">
        <v>2056</v>
      </c>
    </row>
    <row r="11" spans="1:3" s="52" customFormat="1" ht="12" x14ac:dyDescent="0.2">
      <c r="A11" s="62"/>
      <c r="B11" s="62" t="s">
        <v>265</v>
      </c>
      <c r="C11" s="63" t="s">
        <v>2056</v>
      </c>
    </row>
    <row r="12" spans="1:3" s="52" customFormat="1" ht="12" x14ac:dyDescent="0.2">
      <c r="A12" s="62"/>
      <c r="B12" s="62" t="s">
        <v>266</v>
      </c>
      <c r="C12" s="63"/>
    </row>
    <row r="13" spans="1:3" s="52" customFormat="1" ht="12" x14ac:dyDescent="0.2">
      <c r="A13" s="62"/>
      <c r="B13" s="62" t="s">
        <v>267</v>
      </c>
      <c r="C13" s="63" t="s">
        <v>2056</v>
      </c>
    </row>
    <row r="14" spans="1:3" s="52" customFormat="1" ht="12" x14ac:dyDescent="0.2">
      <c r="A14" s="62"/>
      <c r="B14" s="62" t="s">
        <v>268</v>
      </c>
      <c r="C14" s="63" t="s">
        <v>2056</v>
      </c>
    </row>
    <row r="15" spans="1:3" s="52" customFormat="1" ht="12" x14ac:dyDescent="0.2">
      <c r="A15" s="62"/>
      <c r="B15" s="62" t="s">
        <v>269</v>
      </c>
      <c r="C15" s="63"/>
    </row>
    <row r="16" spans="1:3" s="52" customFormat="1" ht="12" x14ac:dyDescent="0.2">
      <c r="A16" s="62"/>
      <c r="B16" s="62" t="s">
        <v>270</v>
      </c>
      <c r="C16" s="63"/>
    </row>
    <row r="17" spans="1:3" s="52" customFormat="1" ht="12" x14ac:dyDescent="0.2">
      <c r="A17" s="62"/>
      <c r="B17" s="62" t="s">
        <v>271</v>
      </c>
      <c r="C17" s="63" t="s">
        <v>2056</v>
      </c>
    </row>
    <row r="18" spans="1:3" s="52" customFormat="1" ht="12" x14ac:dyDescent="0.2">
      <c r="A18" s="62"/>
      <c r="B18" s="62" t="s">
        <v>272</v>
      </c>
      <c r="C18" s="63" t="s">
        <v>2056</v>
      </c>
    </row>
    <row r="19" spans="1:3" s="52" customFormat="1" ht="12" x14ac:dyDescent="0.2">
      <c r="A19" s="62"/>
      <c r="B19" s="62" t="s">
        <v>273</v>
      </c>
      <c r="C19" s="63"/>
    </row>
    <row r="20" spans="1:3" s="52" customFormat="1" ht="12" x14ac:dyDescent="0.2">
      <c r="A20" s="62"/>
      <c r="B20" s="62" t="s">
        <v>274</v>
      </c>
      <c r="C20" s="63"/>
    </row>
    <row r="21" spans="1:3" s="52" customFormat="1" ht="12" x14ac:dyDescent="0.2">
      <c r="A21" s="62"/>
      <c r="B21" s="62" t="s">
        <v>604</v>
      </c>
      <c r="C21" s="63" t="s">
        <v>2056</v>
      </c>
    </row>
    <row r="22" spans="1:3" s="52" customFormat="1" ht="12" x14ac:dyDescent="0.2">
      <c r="A22" s="62"/>
      <c r="B22" s="62" t="s">
        <v>605</v>
      </c>
      <c r="C22" s="63" t="s">
        <v>2056</v>
      </c>
    </row>
    <row r="23" spans="1:3" s="52" customFormat="1" ht="12" x14ac:dyDescent="0.2">
      <c r="A23" s="62"/>
      <c r="B23" s="62" t="s">
        <v>606</v>
      </c>
      <c r="C23" s="63" t="s">
        <v>2056</v>
      </c>
    </row>
    <row r="24" spans="1:3" s="52" customFormat="1" ht="12" x14ac:dyDescent="0.2">
      <c r="A24" s="62"/>
      <c r="B24" s="62" t="s">
        <v>607</v>
      </c>
      <c r="C24" s="63"/>
    </row>
    <row r="25" spans="1:3" s="52" customFormat="1" ht="12" x14ac:dyDescent="0.2">
      <c r="A25" s="65"/>
      <c r="B25" s="66" t="s">
        <v>608</v>
      </c>
      <c r="C25" s="64" t="s">
        <v>2056</v>
      </c>
    </row>
    <row r="26" spans="1:3" s="52" customFormat="1" ht="12" x14ac:dyDescent="0.2">
      <c r="A26" s="59" t="s">
        <v>609</v>
      </c>
      <c r="B26" s="60" t="s">
        <v>2053</v>
      </c>
      <c r="C26" s="61"/>
    </row>
    <row r="27" spans="1:3" s="52" customFormat="1" ht="12" x14ac:dyDescent="0.2">
      <c r="A27" s="62"/>
      <c r="B27" s="63" t="s">
        <v>610</v>
      </c>
      <c r="C27" s="64"/>
    </row>
    <row r="28" spans="1:3" s="52" customFormat="1" ht="12" x14ac:dyDescent="0.2">
      <c r="A28" s="62"/>
      <c r="B28" s="63" t="s">
        <v>2055</v>
      </c>
      <c r="C28" s="64" t="s">
        <v>611</v>
      </c>
    </row>
    <row r="29" spans="1:3" s="52" customFormat="1" ht="12" x14ac:dyDescent="0.2">
      <c r="A29" s="62"/>
      <c r="B29" s="63" t="s">
        <v>265</v>
      </c>
      <c r="C29" s="64" t="s">
        <v>611</v>
      </c>
    </row>
    <row r="30" spans="1:3" s="52" customFormat="1" ht="12" x14ac:dyDescent="0.2">
      <c r="A30" s="62"/>
      <c r="B30" s="63" t="s">
        <v>612</v>
      </c>
      <c r="C30" s="64"/>
    </row>
    <row r="31" spans="1:3" s="52" customFormat="1" ht="12" x14ac:dyDescent="0.2">
      <c r="A31" s="62"/>
      <c r="B31" s="63" t="s">
        <v>267</v>
      </c>
      <c r="C31" s="64" t="s">
        <v>611</v>
      </c>
    </row>
    <row r="32" spans="1:3" s="52" customFormat="1" ht="12" x14ac:dyDescent="0.2">
      <c r="A32" s="62"/>
      <c r="B32" s="63" t="s">
        <v>268</v>
      </c>
      <c r="C32" s="64" t="s">
        <v>611</v>
      </c>
    </row>
    <row r="33" spans="1:3" s="52" customFormat="1" ht="12" x14ac:dyDescent="0.2">
      <c r="A33" s="62"/>
      <c r="B33" s="63" t="s">
        <v>613</v>
      </c>
      <c r="C33" s="64"/>
    </row>
    <row r="34" spans="1:3" s="52" customFormat="1" ht="12" x14ac:dyDescent="0.2">
      <c r="A34" s="62"/>
      <c r="B34" s="63" t="s">
        <v>270</v>
      </c>
      <c r="C34" s="64"/>
    </row>
    <row r="35" spans="1:3" s="52" customFormat="1" ht="12" x14ac:dyDescent="0.2">
      <c r="A35" s="62"/>
      <c r="B35" s="63" t="s">
        <v>271</v>
      </c>
      <c r="C35" s="64" t="s">
        <v>611</v>
      </c>
    </row>
    <row r="36" spans="1:3" s="52" customFormat="1" ht="12" x14ac:dyDescent="0.2">
      <c r="A36" s="62"/>
      <c r="B36" s="63" t="s">
        <v>272</v>
      </c>
      <c r="C36" s="64" t="s">
        <v>614</v>
      </c>
    </row>
    <row r="37" spans="1:3" s="52" customFormat="1" ht="12" x14ac:dyDescent="0.2">
      <c r="A37" s="62"/>
      <c r="B37" s="63" t="s">
        <v>615</v>
      </c>
      <c r="C37" s="64"/>
    </row>
    <row r="38" spans="1:3" s="52" customFormat="1" ht="12" x14ac:dyDescent="0.2">
      <c r="A38" s="62"/>
      <c r="B38" s="63" t="s">
        <v>274</v>
      </c>
      <c r="C38" s="64"/>
    </row>
    <row r="39" spans="1:3" s="52" customFormat="1" ht="12" x14ac:dyDescent="0.2">
      <c r="A39" s="62"/>
      <c r="B39" s="63" t="s">
        <v>604</v>
      </c>
      <c r="C39" s="64" t="s">
        <v>611</v>
      </c>
    </row>
    <row r="40" spans="1:3" s="52" customFormat="1" ht="12" x14ac:dyDescent="0.2">
      <c r="A40" s="62"/>
      <c r="B40" s="63" t="s">
        <v>605</v>
      </c>
      <c r="C40" s="64" t="s">
        <v>611</v>
      </c>
    </row>
    <row r="41" spans="1:3" s="52" customFormat="1" ht="12" x14ac:dyDescent="0.2">
      <c r="A41" s="62"/>
      <c r="B41" s="63" t="s">
        <v>606</v>
      </c>
      <c r="C41" s="64" t="s">
        <v>611</v>
      </c>
    </row>
    <row r="42" spans="1:3" s="52" customFormat="1" ht="12" x14ac:dyDescent="0.2">
      <c r="A42" s="62"/>
      <c r="B42" s="63" t="s">
        <v>616</v>
      </c>
      <c r="C42" s="64"/>
    </row>
    <row r="43" spans="1:3" s="52" customFormat="1" ht="12" x14ac:dyDescent="0.2">
      <c r="A43" s="65"/>
      <c r="B43" s="66" t="s">
        <v>608</v>
      </c>
      <c r="C43" s="67" t="s">
        <v>611</v>
      </c>
    </row>
    <row r="44" spans="1:3" s="52" customFormat="1" ht="12" x14ac:dyDescent="0.2">
      <c r="A44" s="59" t="s">
        <v>617</v>
      </c>
      <c r="B44" s="60" t="s">
        <v>618</v>
      </c>
      <c r="C44" s="61" t="s">
        <v>2056</v>
      </c>
    </row>
    <row r="45" spans="1:3" s="52" customFormat="1" ht="12" x14ac:dyDescent="0.2">
      <c r="A45" s="65"/>
      <c r="B45" s="66" t="s">
        <v>619</v>
      </c>
      <c r="C45" s="67"/>
    </row>
    <row r="46" spans="1:3" s="52" customFormat="1" ht="12" x14ac:dyDescent="0.2">
      <c r="A46" s="59" t="s">
        <v>620</v>
      </c>
      <c r="B46" s="60" t="s">
        <v>618</v>
      </c>
      <c r="C46" s="61" t="s">
        <v>621</v>
      </c>
    </row>
    <row r="47" spans="1:3" s="52" customFormat="1" ht="12" x14ac:dyDescent="0.2">
      <c r="A47" s="65"/>
      <c r="B47" s="66" t="s">
        <v>622</v>
      </c>
      <c r="C47" s="67" t="s">
        <v>623</v>
      </c>
    </row>
    <row r="48" spans="1:3" s="52" customFormat="1" ht="12" x14ac:dyDescent="0.2">
      <c r="A48" s="59" t="s">
        <v>624</v>
      </c>
      <c r="B48" s="60" t="s">
        <v>625</v>
      </c>
      <c r="C48" s="61" t="s">
        <v>2056</v>
      </c>
    </row>
    <row r="49" spans="1:3" s="52" customFormat="1" ht="12" x14ac:dyDescent="0.2">
      <c r="A49" s="65"/>
      <c r="B49" s="66" t="s">
        <v>626</v>
      </c>
      <c r="C49" s="67"/>
    </row>
    <row r="50" spans="1:3" s="52" customFormat="1" ht="12" x14ac:dyDescent="0.2">
      <c r="A50" s="59" t="s">
        <v>627</v>
      </c>
      <c r="B50" s="60" t="s">
        <v>518</v>
      </c>
      <c r="C50" s="61" t="s">
        <v>2056</v>
      </c>
    </row>
    <row r="51" spans="1:3" s="52" customFormat="1" ht="12" x14ac:dyDescent="0.2">
      <c r="A51" s="65"/>
      <c r="B51" s="66" t="s">
        <v>519</v>
      </c>
      <c r="C51" s="67"/>
    </row>
    <row r="52" spans="1:3" s="52" customFormat="1" ht="12" x14ac:dyDescent="0.2">
      <c r="A52" s="59" t="s">
        <v>520</v>
      </c>
      <c r="B52" s="60" t="s">
        <v>625</v>
      </c>
      <c r="C52" s="61" t="s">
        <v>611</v>
      </c>
    </row>
    <row r="53" spans="1:3" s="52" customFormat="1" ht="12" x14ac:dyDescent="0.2">
      <c r="A53" s="65"/>
      <c r="B53" s="66" t="s">
        <v>626</v>
      </c>
      <c r="C53" s="67"/>
    </row>
    <row r="54" spans="1:3" s="52" customFormat="1" ht="12" x14ac:dyDescent="0.2">
      <c r="A54" s="59" t="s">
        <v>521</v>
      </c>
      <c r="B54" s="60" t="s">
        <v>1644</v>
      </c>
      <c r="C54" s="61" t="s">
        <v>611</v>
      </c>
    </row>
    <row r="55" spans="1:3" s="52" customFormat="1" ht="12" x14ac:dyDescent="0.2">
      <c r="A55" s="62"/>
      <c r="B55" s="63" t="s">
        <v>519</v>
      </c>
      <c r="C55" s="64"/>
    </row>
    <row r="56" spans="1:3" s="52" customFormat="1" ht="12" x14ac:dyDescent="0.2">
      <c r="A56" s="59" t="s">
        <v>1645</v>
      </c>
      <c r="B56" s="60" t="s">
        <v>1646</v>
      </c>
      <c r="C56" s="60" t="s">
        <v>1647</v>
      </c>
    </row>
    <row r="57" spans="1:3" s="52" customFormat="1" ht="12" x14ac:dyDescent="0.2">
      <c r="A57" s="65"/>
      <c r="B57" s="66" t="s">
        <v>1648</v>
      </c>
      <c r="C57" s="67" t="s">
        <v>1649</v>
      </c>
    </row>
    <row r="58" spans="1:3" s="52" customFormat="1" ht="12" x14ac:dyDescent="0.2">
      <c r="A58" s="59" t="s">
        <v>1650</v>
      </c>
      <c r="B58" s="60" t="s">
        <v>1646</v>
      </c>
      <c r="C58" s="64" t="s">
        <v>1762</v>
      </c>
    </row>
    <row r="59" spans="1:3" s="52" customFormat="1" ht="12" x14ac:dyDescent="0.2">
      <c r="A59" s="62"/>
      <c r="B59" s="63" t="s">
        <v>1648</v>
      </c>
      <c r="C59" s="64" t="s">
        <v>795</v>
      </c>
    </row>
    <row r="60" spans="1:3" s="52" customFormat="1" ht="12" x14ac:dyDescent="0.2">
      <c r="A60" s="62"/>
      <c r="B60" s="63"/>
      <c r="C60" s="63" t="s">
        <v>611</v>
      </c>
    </row>
    <row r="61" spans="1:3" s="52" customFormat="1" ht="12" x14ac:dyDescent="0.2">
      <c r="A61" s="65"/>
      <c r="B61" s="66"/>
      <c r="C61" s="67" t="s">
        <v>796</v>
      </c>
    </row>
    <row r="62" spans="1:3" s="52" customFormat="1" ht="12" x14ac:dyDescent="0.2">
      <c r="A62" s="59" t="s">
        <v>797</v>
      </c>
      <c r="B62" s="60" t="s">
        <v>798</v>
      </c>
      <c r="C62" s="60" t="s">
        <v>1647</v>
      </c>
    </row>
    <row r="63" spans="1:3" s="52" customFormat="1" ht="12" x14ac:dyDescent="0.2">
      <c r="A63" s="62"/>
      <c r="B63" s="63" t="s">
        <v>799</v>
      </c>
      <c r="C63" s="64" t="s">
        <v>1649</v>
      </c>
    </row>
    <row r="64" spans="1:3" s="52" customFormat="1" ht="12" x14ac:dyDescent="0.2">
      <c r="A64" s="65"/>
      <c r="B64" s="66" t="s">
        <v>1648</v>
      </c>
      <c r="C64" s="67"/>
    </row>
    <row r="65" spans="1:3" s="52" customFormat="1" ht="12" x14ac:dyDescent="0.2">
      <c r="A65" s="59" t="s">
        <v>800</v>
      </c>
      <c r="B65" s="60" t="s">
        <v>1646</v>
      </c>
      <c r="C65" s="60" t="s">
        <v>1647</v>
      </c>
    </row>
    <row r="66" spans="1:3" s="52" customFormat="1" ht="12" x14ac:dyDescent="0.2">
      <c r="A66" s="62"/>
      <c r="B66" s="63" t="s">
        <v>801</v>
      </c>
      <c r="C66" s="64" t="s">
        <v>1649</v>
      </c>
    </row>
    <row r="67" spans="1:3" s="52" customFormat="1" ht="12" x14ac:dyDescent="0.2">
      <c r="A67" s="65"/>
      <c r="B67" s="66" t="s">
        <v>802</v>
      </c>
      <c r="C67" s="67"/>
    </row>
    <row r="68" spans="1:3" s="52" customFormat="1" ht="12" x14ac:dyDescent="0.2">
      <c r="A68" s="59" t="s">
        <v>0</v>
      </c>
      <c r="B68" s="60" t="s">
        <v>798</v>
      </c>
      <c r="C68" s="61" t="s">
        <v>1762</v>
      </c>
    </row>
    <row r="69" spans="1:3" s="52" customFormat="1" ht="12" x14ac:dyDescent="0.2">
      <c r="A69" s="62"/>
      <c r="B69" s="63" t="s">
        <v>799</v>
      </c>
      <c r="C69" s="64" t="s">
        <v>795</v>
      </c>
    </row>
    <row r="70" spans="1:3" s="52" customFormat="1" ht="12" x14ac:dyDescent="0.2">
      <c r="A70" s="62"/>
      <c r="B70" s="63" t="s">
        <v>1648</v>
      </c>
      <c r="C70" s="63" t="s">
        <v>611</v>
      </c>
    </row>
    <row r="71" spans="1:3" s="68" customFormat="1" ht="12" x14ac:dyDescent="0.2">
      <c r="A71" s="62"/>
      <c r="B71" s="63"/>
      <c r="C71" s="64" t="s">
        <v>796</v>
      </c>
    </row>
    <row r="72" spans="1:3" s="52" customFormat="1" ht="12" x14ac:dyDescent="0.2">
      <c r="A72" s="59" t="s">
        <v>1</v>
      </c>
      <c r="B72" s="60" t="s">
        <v>1646</v>
      </c>
      <c r="C72" s="61" t="s">
        <v>1762</v>
      </c>
    </row>
    <row r="73" spans="1:3" s="52" customFormat="1" ht="12" x14ac:dyDescent="0.2">
      <c r="A73" s="62"/>
      <c r="B73" s="63" t="s">
        <v>801</v>
      </c>
      <c r="C73" s="64" t="s">
        <v>795</v>
      </c>
    </row>
    <row r="74" spans="1:3" s="52" customFormat="1" ht="12" x14ac:dyDescent="0.2">
      <c r="A74" s="62"/>
      <c r="B74" s="63" t="s">
        <v>802</v>
      </c>
      <c r="C74" s="63" t="s">
        <v>611</v>
      </c>
    </row>
    <row r="75" spans="1:3" s="68" customFormat="1" ht="12" x14ac:dyDescent="0.2">
      <c r="A75" s="65"/>
      <c r="B75" s="66"/>
      <c r="C75" s="64" t="s">
        <v>796</v>
      </c>
    </row>
    <row r="76" spans="1:3" s="52" customFormat="1" ht="12" x14ac:dyDescent="0.2">
      <c r="A76" s="56" t="s">
        <v>2</v>
      </c>
      <c r="B76" s="57" t="s">
        <v>3</v>
      </c>
      <c r="C76" s="61" t="s">
        <v>2056</v>
      </c>
    </row>
    <row r="77" spans="1:3" s="52" customFormat="1" ht="12" x14ac:dyDescent="0.2">
      <c r="A77" s="56" t="s">
        <v>4</v>
      </c>
      <c r="B77" s="57" t="s">
        <v>3</v>
      </c>
      <c r="C77" s="58" t="s">
        <v>611</v>
      </c>
    </row>
    <row r="78" spans="1:3" s="52" customFormat="1" ht="12" x14ac:dyDescent="0.2">
      <c r="A78" s="56" t="s">
        <v>1545</v>
      </c>
      <c r="B78" s="57" t="s">
        <v>1546</v>
      </c>
      <c r="C78" s="58" t="s">
        <v>2067</v>
      </c>
    </row>
    <row r="79" spans="1:3" s="52" customFormat="1" ht="12" x14ac:dyDescent="0.2">
      <c r="A79" s="56" t="s">
        <v>2068</v>
      </c>
      <c r="B79" s="57" t="s">
        <v>1546</v>
      </c>
      <c r="C79" s="58" t="s">
        <v>2069</v>
      </c>
    </row>
    <row r="80" spans="1:3" s="52" customFormat="1" ht="12" x14ac:dyDescent="0.2">
      <c r="A80" s="59" t="s">
        <v>2070</v>
      </c>
      <c r="B80" s="60" t="s">
        <v>2071</v>
      </c>
      <c r="C80" s="61"/>
    </row>
    <row r="81" spans="1:3" s="52" customFormat="1" ht="12" x14ac:dyDescent="0.2">
      <c r="A81" s="62"/>
      <c r="B81" s="63" t="s">
        <v>2072</v>
      </c>
      <c r="C81" s="64"/>
    </row>
    <row r="82" spans="1:3" s="52" customFormat="1" ht="12" x14ac:dyDescent="0.2">
      <c r="A82" s="62"/>
      <c r="B82" s="63" t="s">
        <v>267</v>
      </c>
      <c r="C82" s="63" t="s">
        <v>2056</v>
      </c>
    </row>
    <row r="83" spans="1:3" s="52" customFormat="1" ht="12" x14ac:dyDescent="0.2">
      <c r="A83" s="62"/>
      <c r="B83" s="63" t="s">
        <v>843</v>
      </c>
      <c r="C83" s="64"/>
    </row>
    <row r="84" spans="1:3" s="52" customFormat="1" ht="12" x14ac:dyDescent="0.2">
      <c r="A84" s="62"/>
      <c r="B84" s="63" t="s">
        <v>1061</v>
      </c>
      <c r="C84" s="64"/>
    </row>
    <row r="85" spans="1:3" s="52" customFormat="1" ht="12" x14ac:dyDescent="0.2">
      <c r="A85" s="62"/>
      <c r="B85" s="63" t="s">
        <v>271</v>
      </c>
      <c r="C85" s="63" t="s">
        <v>2056</v>
      </c>
    </row>
    <row r="86" spans="1:3" s="52" customFormat="1" ht="12" x14ac:dyDescent="0.2">
      <c r="A86" s="65"/>
      <c r="B86" s="66" t="s">
        <v>272</v>
      </c>
      <c r="C86" s="63" t="s">
        <v>2056</v>
      </c>
    </row>
    <row r="87" spans="1:3" s="52" customFormat="1" ht="12" x14ac:dyDescent="0.2">
      <c r="A87" s="59" t="s">
        <v>1062</v>
      </c>
      <c r="B87" s="60" t="s">
        <v>2071</v>
      </c>
      <c r="C87" s="61"/>
    </row>
    <row r="88" spans="1:3" s="52" customFormat="1" ht="12" x14ac:dyDescent="0.2">
      <c r="A88" s="62"/>
      <c r="B88" s="63" t="s">
        <v>2072</v>
      </c>
      <c r="C88" s="64"/>
    </row>
    <row r="89" spans="1:3" s="52" customFormat="1" ht="12" x14ac:dyDescent="0.2">
      <c r="A89" s="62"/>
      <c r="B89" s="63" t="s">
        <v>267</v>
      </c>
      <c r="C89" s="64" t="s">
        <v>611</v>
      </c>
    </row>
    <row r="90" spans="1:3" s="52" customFormat="1" ht="12" x14ac:dyDescent="0.2">
      <c r="A90" s="62"/>
      <c r="B90" s="63" t="s">
        <v>843</v>
      </c>
      <c r="C90" s="64"/>
    </row>
    <row r="91" spans="1:3" s="52" customFormat="1" ht="12" x14ac:dyDescent="0.2">
      <c r="A91" s="62"/>
      <c r="B91" s="63" t="s">
        <v>1061</v>
      </c>
      <c r="C91" s="64"/>
    </row>
    <row r="92" spans="1:3" s="52" customFormat="1" ht="12" x14ac:dyDescent="0.2">
      <c r="A92" s="62"/>
      <c r="B92" s="63" t="s">
        <v>271</v>
      </c>
      <c r="C92" s="64" t="s">
        <v>611</v>
      </c>
    </row>
    <row r="93" spans="1:3" s="52" customFormat="1" ht="12" x14ac:dyDescent="0.2">
      <c r="A93" s="65"/>
      <c r="B93" s="66" t="s">
        <v>272</v>
      </c>
      <c r="C93" s="67" t="s">
        <v>611</v>
      </c>
    </row>
    <row r="94" spans="1:3" s="52" customFormat="1" ht="12" x14ac:dyDescent="0.2">
      <c r="A94" s="59" t="s">
        <v>1063</v>
      </c>
      <c r="B94" s="60" t="s">
        <v>1064</v>
      </c>
      <c r="C94" s="63" t="s">
        <v>2056</v>
      </c>
    </row>
    <row r="95" spans="1:3" s="52" customFormat="1" ht="12" x14ac:dyDescent="0.2">
      <c r="A95" s="62"/>
      <c r="B95" s="63" t="s">
        <v>1065</v>
      </c>
      <c r="C95" s="64"/>
    </row>
    <row r="96" spans="1:3" s="52" customFormat="1" ht="12" x14ac:dyDescent="0.2">
      <c r="A96" s="65"/>
      <c r="B96" s="66" t="s">
        <v>1066</v>
      </c>
      <c r="C96" s="67"/>
    </row>
    <row r="97" spans="1:3" s="52" customFormat="1" ht="12" x14ac:dyDescent="0.2">
      <c r="A97" s="59" t="s">
        <v>1067</v>
      </c>
      <c r="B97" s="60" t="s">
        <v>1064</v>
      </c>
      <c r="C97" s="61" t="s">
        <v>611</v>
      </c>
    </row>
    <row r="98" spans="1:3" s="52" customFormat="1" ht="12" x14ac:dyDescent="0.2">
      <c r="A98" s="62"/>
      <c r="B98" s="63" t="s">
        <v>1065</v>
      </c>
      <c r="C98" s="64"/>
    </row>
    <row r="99" spans="1:3" s="52" customFormat="1" ht="12" x14ac:dyDescent="0.2">
      <c r="A99" s="65"/>
      <c r="B99" s="66" t="s">
        <v>1068</v>
      </c>
      <c r="C99" s="67"/>
    </row>
    <row r="100" spans="1:3" s="52" customFormat="1" ht="12" x14ac:dyDescent="0.2">
      <c r="A100" s="57"/>
      <c r="B100" s="57"/>
      <c r="C100" s="57"/>
    </row>
    <row r="101" spans="1:3" s="52" customFormat="1" ht="12" x14ac:dyDescent="0.2">
      <c r="A101" s="57" t="s">
        <v>1069</v>
      </c>
      <c r="B101" s="57" t="s">
        <v>1070</v>
      </c>
      <c r="C101" s="57" t="s">
        <v>2056</v>
      </c>
    </row>
    <row r="102" spans="1:3" s="52" customFormat="1" ht="12" x14ac:dyDescent="0.2">
      <c r="A102" s="57" t="s">
        <v>638</v>
      </c>
      <c r="B102" s="57" t="s">
        <v>1070</v>
      </c>
      <c r="C102" s="57" t="s">
        <v>611</v>
      </c>
    </row>
    <row r="103" spans="1:3" s="52" customFormat="1" ht="12" x14ac:dyDescent="0.2">
      <c r="A103" s="57" t="s">
        <v>639</v>
      </c>
      <c r="B103" s="57" t="s">
        <v>640</v>
      </c>
      <c r="C103" s="57" t="s">
        <v>2056</v>
      </c>
    </row>
    <row r="104" spans="1:3" s="52" customFormat="1" ht="12" x14ac:dyDescent="0.2">
      <c r="A104" s="57"/>
      <c r="B104" s="57" t="s">
        <v>641</v>
      </c>
      <c r="C104" s="57"/>
    </row>
    <row r="105" spans="1:3" s="52" customFormat="1" ht="12" x14ac:dyDescent="0.2">
      <c r="A105" s="57" t="s">
        <v>642</v>
      </c>
      <c r="B105" s="57" t="s">
        <v>640</v>
      </c>
      <c r="C105" s="57" t="s">
        <v>611</v>
      </c>
    </row>
    <row r="106" spans="1:3" s="52" customFormat="1" ht="12" x14ac:dyDescent="0.2">
      <c r="A106" s="57"/>
      <c r="B106" s="57" t="s">
        <v>641</v>
      </c>
      <c r="C106" s="57"/>
    </row>
    <row r="107" spans="1:3" s="52" customFormat="1" ht="12" x14ac:dyDescent="0.2">
      <c r="A107" s="57" t="s">
        <v>643</v>
      </c>
      <c r="B107" s="57" t="s">
        <v>744</v>
      </c>
      <c r="C107" s="57" t="s">
        <v>2056</v>
      </c>
    </row>
    <row r="108" spans="1:3" s="52" customFormat="1" ht="12" x14ac:dyDescent="0.2">
      <c r="A108" s="57" t="s">
        <v>745</v>
      </c>
      <c r="B108" s="57" t="s">
        <v>744</v>
      </c>
      <c r="C108" s="57" t="s">
        <v>611</v>
      </c>
    </row>
    <row r="109" spans="1:3" s="52" customFormat="1" ht="12" x14ac:dyDescent="0.2">
      <c r="A109" s="57"/>
      <c r="B109" s="57"/>
      <c r="C109" s="57"/>
    </row>
    <row r="110" spans="1:3" s="52" customFormat="1" ht="12" x14ac:dyDescent="0.2">
      <c r="A110" s="57" t="s">
        <v>144</v>
      </c>
      <c r="B110" s="57" t="s">
        <v>850</v>
      </c>
      <c r="C110" s="57" t="s">
        <v>611</v>
      </c>
    </row>
    <row r="111" spans="1:3" s="52" customFormat="1" ht="12" x14ac:dyDescent="0.2">
      <c r="A111" s="57" t="s">
        <v>851</v>
      </c>
      <c r="B111" s="57" t="s">
        <v>852</v>
      </c>
      <c r="C111" s="57" t="s">
        <v>2056</v>
      </c>
    </row>
    <row r="112" spans="1:3" s="52" customFormat="1" ht="12" x14ac:dyDescent="0.2">
      <c r="A112" s="57"/>
      <c r="B112" s="57" t="s">
        <v>853</v>
      </c>
      <c r="C112" s="57"/>
    </row>
    <row r="113" spans="1:3" s="52" customFormat="1" ht="12" x14ac:dyDescent="0.2">
      <c r="A113" s="60" t="s">
        <v>854</v>
      </c>
      <c r="B113" s="60" t="s">
        <v>852</v>
      </c>
      <c r="C113" s="60" t="s">
        <v>611</v>
      </c>
    </row>
    <row r="114" spans="1:3" x14ac:dyDescent="0.2">
      <c r="A114" s="442"/>
      <c r="B114" s="442" t="s">
        <v>853</v>
      </c>
      <c r="C114" s="442"/>
    </row>
  </sheetData>
  <phoneticPr fontId="5" type="noConversion"/>
  <printOptions horizontalCentered="1"/>
  <pageMargins left="0.59055118110236227" right="0.59055118110236227" top="0.59055118110236227" bottom="0.78740157480314965" header="0.51181102362204722" footer="0.59055118110236227"/>
  <pageSetup paperSize="9" scale="98" orientation="portrait" horizontalDpi="1200" verticalDpi="1200" r:id="rId1"/>
  <headerFooter alignWithMargins="0">
    <oddFooter>&amp;L&amp;"MetaNormalLF-Roman,Standard"&amp;8Statistisches Bundesamt, Fachserie 7, Reihe 1, 2013&amp;R&amp;"MetaNormalLF-Roman,Standard"&amp;8&amp;P</odd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9"/>
  <dimension ref="A1:IK159"/>
  <sheetViews>
    <sheetView showGridLines="0" workbookViewId="0">
      <selection sqref="A1:C1"/>
    </sheetView>
  </sheetViews>
  <sheetFormatPr baseColWidth="10" defaultRowHeight="12.75" x14ac:dyDescent="0.2"/>
  <cols>
    <col min="1" max="1" width="11.42578125" style="51"/>
    <col min="2" max="2" width="48.85546875" style="51" customWidth="1"/>
    <col min="3" max="3" width="22.140625" style="51" customWidth="1"/>
    <col min="4" max="16384" width="11.42578125" style="51"/>
  </cols>
  <sheetData>
    <row r="1" spans="1:3" s="52" customFormat="1" ht="28.5" customHeight="1" x14ac:dyDescent="0.25">
      <c r="A1" s="588" t="s">
        <v>486</v>
      </c>
      <c r="B1" s="588"/>
      <c r="C1" s="588"/>
    </row>
    <row r="2" spans="1:3" s="52" customFormat="1" ht="12" x14ac:dyDescent="0.2"/>
    <row r="3" spans="1:3" s="52" customFormat="1" ht="12" x14ac:dyDescent="0.2">
      <c r="A3" s="53" t="s">
        <v>240</v>
      </c>
      <c r="B3" s="54" t="s">
        <v>241</v>
      </c>
      <c r="C3" s="55" t="s">
        <v>242</v>
      </c>
    </row>
    <row r="4" spans="1:3" s="52" customFormat="1" ht="12" x14ac:dyDescent="0.2">
      <c r="A4" s="56" t="s">
        <v>855</v>
      </c>
      <c r="B4" s="57" t="s">
        <v>244</v>
      </c>
      <c r="C4" s="58" t="s">
        <v>321</v>
      </c>
    </row>
    <row r="5" spans="1:3" s="52" customFormat="1" ht="12" x14ac:dyDescent="0.2">
      <c r="A5" s="56" t="s">
        <v>856</v>
      </c>
      <c r="B5" s="57" t="s">
        <v>2050</v>
      </c>
      <c r="C5" s="58" t="s">
        <v>321</v>
      </c>
    </row>
    <row r="6" spans="1:3" s="52" customFormat="1" ht="12" x14ac:dyDescent="0.2">
      <c r="A6" s="585" t="s">
        <v>857</v>
      </c>
      <c r="B6" s="60" t="s">
        <v>858</v>
      </c>
      <c r="C6" s="585" t="s">
        <v>2056</v>
      </c>
    </row>
    <row r="7" spans="1:3" s="52" customFormat="1" ht="12" x14ac:dyDescent="0.2">
      <c r="A7" s="587"/>
      <c r="B7" s="66" t="s">
        <v>1648</v>
      </c>
      <c r="C7" s="586"/>
    </row>
    <row r="8" spans="1:3" s="52" customFormat="1" ht="12" x14ac:dyDescent="0.2">
      <c r="A8" s="589" t="s">
        <v>859</v>
      </c>
      <c r="B8" s="59" t="s">
        <v>858</v>
      </c>
      <c r="C8" s="585" t="s">
        <v>2056</v>
      </c>
    </row>
    <row r="9" spans="1:3" s="52" customFormat="1" ht="12" x14ac:dyDescent="0.2">
      <c r="A9" s="590"/>
      <c r="B9" s="62" t="s">
        <v>801</v>
      </c>
      <c r="C9" s="586"/>
    </row>
    <row r="10" spans="1:3" s="52" customFormat="1" ht="12" x14ac:dyDescent="0.2">
      <c r="A10" s="591"/>
      <c r="B10" s="65" t="s">
        <v>802</v>
      </c>
      <c r="C10" s="587"/>
    </row>
    <row r="11" spans="1:3" s="52" customFormat="1" ht="12" x14ac:dyDescent="0.2">
      <c r="A11" s="585" t="s">
        <v>860</v>
      </c>
      <c r="B11" s="60" t="s">
        <v>861</v>
      </c>
      <c r="C11" s="585" t="s">
        <v>2056</v>
      </c>
    </row>
    <row r="12" spans="1:3" s="52" customFormat="1" ht="12" x14ac:dyDescent="0.2">
      <c r="A12" s="587"/>
      <c r="B12" s="66" t="s">
        <v>1648</v>
      </c>
      <c r="C12" s="586"/>
    </row>
    <row r="13" spans="1:3" s="52" customFormat="1" ht="12" x14ac:dyDescent="0.2">
      <c r="A13" s="589" t="s">
        <v>862</v>
      </c>
      <c r="B13" s="60" t="s">
        <v>861</v>
      </c>
      <c r="C13" s="585" t="s">
        <v>2056</v>
      </c>
    </row>
    <row r="14" spans="1:3" s="52" customFormat="1" ht="12" x14ac:dyDescent="0.2">
      <c r="A14" s="590"/>
      <c r="B14" s="63" t="s">
        <v>801</v>
      </c>
      <c r="C14" s="586"/>
    </row>
    <row r="15" spans="1:3" s="52" customFormat="1" ht="12" x14ac:dyDescent="0.2">
      <c r="A15" s="591"/>
      <c r="B15" s="66" t="s">
        <v>802</v>
      </c>
      <c r="C15" s="587"/>
    </row>
    <row r="16" spans="1:3" s="52" customFormat="1" ht="12" x14ac:dyDescent="0.2">
      <c r="A16" s="585" t="s">
        <v>863</v>
      </c>
      <c r="B16" s="60" t="s">
        <v>864</v>
      </c>
      <c r="C16" s="585" t="s">
        <v>2056</v>
      </c>
    </row>
    <row r="17" spans="1:3" s="52" customFormat="1" ht="12" x14ac:dyDescent="0.2">
      <c r="A17" s="587"/>
      <c r="B17" s="66" t="s">
        <v>1648</v>
      </c>
      <c r="C17" s="586"/>
    </row>
    <row r="18" spans="1:3" s="52" customFormat="1" ht="12" x14ac:dyDescent="0.2">
      <c r="A18" s="589" t="s">
        <v>865</v>
      </c>
      <c r="B18" s="60" t="s">
        <v>864</v>
      </c>
      <c r="C18" s="585" t="s">
        <v>2056</v>
      </c>
    </row>
    <row r="19" spans="1:3" s="52" customFormat="1" ht="12" x14ac:dyDescent="0.2">
      <c r="A19" s="590"/>
      <c r="B19" s="63" t="s">
        <v>801</v>
      </c>
      <c r="C19" s="586"/>
    </row>
    <row r="20" spans="1:3" s="52" customFormat="1" ht="12" x14ac:dyDescent="0.2">
      <c r="A20" s="591"/>
      <c r="B20" s="66" t="s">
        <v>802</v>
      </c>
      <c r="C20" s="587"/>
    </row>
    <row r="21" spans="1:3" s="52" customFormat="1" ht="12" x14ac:dyDescent="0.2">
      <c r="A21" s="585" t="s">
        <v>866</v>
      </c>
      <c r="B21" s="60" t="s">
        <v>1145</v>
      </c>
      <c r="C21" s="585" t="s">
        <v>2145</v>
      </c>
    </row>
    <row r="22" spans="1:3" s="52" customFormat="1" ht="12" x14ac:dyDescent="0.2">
      <c r="A22" s="587"/>
      <c r="B22" s="66" t="s">
        <v>1146</v>
      </c>
      <c r="C22" s="586"/>
    </row>
    <row r="23" spans="1:3" s="52" customFormat="1" ht="12" x14ac:dyDescent="0.2">
      <c r="A23" s="589" t="s">
        <v>1147</v>
      </c>
      <c r="B23" s="60" t="s">
        <v>1145</v>
      </c>
      <c r="C23" s="585" t="s">
        <v>2145</v>
      </c>
    </row>
    <row r="24" spans="1:3" s="52" customFormat="1" ht="12" x14ac:dyDescent="0.2">
      <c r="A24" s="590"/>
      <c r="B24" s="63" t="s">
        <v>1148</v>
      </c>
      <c r="C24" s="586"/>
    </row>
    <row r="25" spans="1:3" s="52" customFormat="1" ht="12" x14ac:dyDescent="0.2">
      <c r="A25" s="591"/>
      <c r="B25" s="66" t="s">
        <v>1149</v>
      </c>
      <c r="C25" s="587"/>
    </row>
    <row r="26" spans="1:3" x14ac:dyDescent="0.2">
      <c r="A26" s="56" t="s">
        <v>1150</v>
      </c>
      <c r="B26" s="60" t="s">
        <v>953</v>
      </c>
      <c r="C26" s="61" t="s">
        <v>2056</v>
      </c>
    </row>
    <row r="27" spans="1:3" s="52" customFormat="1" ht="12" x14ac:dyDescent="0.2">
      <c r="A27" s="585" t="s">
        <v>954</v>
      </c>
      <c r="B27" s="60" t="s">
        <v>955</v>
      </c>
      <c r="C27" s="585" t="s">
        <v>2056</v>
      </c>
    </row>
    <row r="28" spans="1:3" s="52" customFormat="1" ht="12" x14ac:dyDescent="0.2">
      <c r="A28" s="587"/>
      <c r="B28" s="66" t="s">
        <v>802</v>
      </c>
      <c r="C28" s="586"/>
    </row>
    <row r="29" spans="1:3" x14ac:dyDescent="0.2">
      <c r="A29" s="56" t="s">
        <v>956</v>
      </c>
      <c r="B29" s="60" t="s">
        <v>957</v>
      </c>
      <c r="C29" s="61" t="s">
        <v>2056</v>
      </c>
    </row>
    <row r="30" spans="1:3" s="52" customFormat="1" ht="12" x14ac:dyDescent="0.2">
      <c r="A30" s="585" t="s">
        <v>958</v>
      </c>
      <c r="B30" s="60" t="s">
        <v>959</v>
      </c>
      <c r="C30" s="585" t="s">
        <v>2056</v>
      </c>
    </row>
    <row r="31" spans="1:3" s="52" customFormat="1" ht="12" x14ac:dyDescent="0.2">
      <c r="A31" s="587"/>
      <c r="B31" s="66" t="s">
        <v>802</v>
      </c>
      <c r="C31" s="586"/>
    </row>
    <row r="32" spans="1:3" x14ac:dyDescent="0.2">
      <c r="A32" s="585" t="s">
        <v>960</v>
      </c>
      <c r="B32" s="60" t="s">
        <v>961</v>
      </c>
      <c r="C32" s="585" t="s">
        <v>2056</v>
      </c>
    </row>
    <row r="33" spans="1:3" x14ac:dyDescent="0.2">
      <c r="A33" s="587"/>
      <c r="B33" s="66" t="s">
        <v>962</v>
      </c>
      <c r="C33" s="586"/>
    </row>
    <row r="34" spans="1:3" s="52" customFormat="1" ht="12" x14ac:dyDescent="0.2">
      <c r="A34" s="585" t="s">
        <v>963</v>
      </c>
      <c r="B34" s="60" t="s">
        <v>961</v>
      </c>
      <c r="C34" s="585" t="s">
        <v>2056</v>
      </c>
    </row>
    <row r="35" spans="1:3" s="52" customFormat="1" ht="12" x14ac:dyDescent="0.2">
      <c r="A35" s="586"/>
      <c r="B35" s="63" t="s">
        <v>984</v>
      </c>
      <c r="C35" s="586"/>
    </row>
    <row r="36" spans="1:3" s="52" customFormat="1" ht="12" x14ac:dyDescent="0.2">
      <c r="A36" s="587"/>
      <c r="B36" s="66" t="s">
        <v>802</v>
      </c>
      <c r="C36" s="587"/>
    </row>
    <row r="37" spans="1:3" x14ac:dyDescent="0.2">
      <c r="A37" s="585" t="s">
        <v>985</v>
      </c>
      <c r="B37" s="60" t="s">
        <v>987</v>
      </c>
      <c r="C37" s="585" t="s">
        <v>2056</v>
      </c>
    </row>
    <row r="38" spans="1:3" x14ac:dyDescent="0.2">
      <c r="A38" s="587"/>
      <c r="B38" s="66" t="s">
        <v>962</v>
      </c>
      <c r="C38" s="586"/>
    </row>
    <row r="39" spans="1:3" s="52" customFormat="1" ht="12" x14ac:dyDescent="0.2">
      <c r="A39" s="585" t="s">
        <v>986</v>
      </c>
      <c r="B39" s="60" t="s">
        <v>987</v>
      </c>
      <c r="C39" s="585" t="s">
        <v>2056</v>
      </c>
    </row>
    <row r="40" spans="1:3" s="52" customFormat="1" ht="12" x14ac:dyDescent="0.2">
      <c r="A40" s="586"/>
      <c r="B40" s="63" t="s">
        <v>984</v>
      </c>
      <c r="C40" s="586"/>
    </row>
    <row r="41" spans="1:3" s="52" customFormat="1" ht="12" x14ac:dyDescent="0.2">
      <c r="A41" s="587"/>
      <c r="B41" s="66" t="s">
        <v>802</v>
      </c>
      <c r="C41" s="587"/>
    </row>
    <row r="42" spans="1:3" x14ac:dyDescent="0.2">
      <c r="A42" s="585" t="s">
        <v>988</v>
      </c>
      <c r="B42" s="60" t="s">
        <v>824</v>
      </c>
      <c r="C42" s="585" t="s">
        <v>2056</v>
      </c>
    </row>
    <row r="43" spans="1:3" x14ac:dyDescent="0.2">
      <c r="A43" s="587"/>
      <c r="B43" s="63" t="s">
        <v>1146</v>
      </c>
      <c r="C43" s="586"/>
    </row>
    <row r="44" spans="1:3" s="52" customFormat="1" ht="12" x14ac:dyDescent="0.2">
      <c r="A44" s="585" t="s">
        <v>989</v>
      </c>
      <c r="B44" s="60" t="s">
        <v>824</v>
      </c>
      <c r="C44" s="585" t="s">
        <v>2056</v>
      </c>
    </row>
    <row r="45" spans="1:3" s="52" customFormat="1" ht="12" x14ac:dyDescent="0.2">
      <c r="A45" s="586"/>
      <c r="B45" s="63" t="s">
        <v>1148</v>
      </c>
      <c r="C45" s="586"/>
    </row>
    <row r="46" spans="1:3" s="52" customFormat="1" ht="12" x14ac:dyDescent="0.2">
      <c r="A46" s="587"/>
      <c r="B46" s="66" t="s">
        <v>1149</v>
      </c>
      <c r="C46" s="587"/>
    </row>
    <row r="47" spans="1:3" x14ac:dyDescent="0.2">
      <c r="A47" s="585" t="s">
        <v>1250</v>
      </c>
      <c r="B47" s="60" t="s">
        <v>1640</v>
      </c>
      <c r="C47" s="585" t="s">
        <v>2056</v>
      </c>
    </row>
    <row r="48" spans="1:3" x14ac:dyDescent="0.2">
      <c r="A48" s="587"/>
      <c r="B48" s="63" t="s">
        <v>1146</v>
      </c>
      <c r="C48" s="587"/>
    </row>
    <row r="49" spans="1:245" x14ac:dyDescent="0.2">
      <c r="A49" s="585" t="s">
        <v>1251</v>
      </c>
      <c r="B49" s="60" t="s">
        <v>1640</v>
      </c>
      <c r="C49" s="585" t="s">
        <v>2056</v>
      </c>
    </row>
    <row r="50" spans="1:245" x14ac:dyDescent="0.2">
      <c r="A50" s="586"/>
      <c r="B50" s="63" t="s">
        <v>1148</v>
      </c>
      <c r="C50" s="586"/>
    </row>
    <row r="51" spans="1:245" x14ac:dyDescent="0.2">
      <c r="A51" s="587"/>
      <c r="B51" s="66" t="s">
        <v>1149</v>
      </c>
      <c r="C51" s="587"/>
    </row>
    <row r="52" spans="1:245" x14ac:dyDescent="0.2">
      <c r="A52" s="585" t="s">
        <v>1252</v>
      </c>
      <c r="B52" s="60" t="s">
        <v>1308</v>
      </c>
      <c r="C52" s="585" t="s">
        <v>2056</v>
      </c>
    </row>
    <row r="53" spans="1:245" x14ac:dyDescent="0.2">
      <c r="A53" s="587"/>
      <c r="B53" s="63" t="s">
        <v>1146</v>
      </c>
      <c r="C53" s="587"/>
    </row>
    <row r="54" spans="1:245" x14ac:dyDescent="0.2">
      <c r="A54" s="585" t="s">
        <v>1253</v>
      </c>
      <c r="B54" s="60" t="s">
        <v>1308</v>
      </c>
      <c r="C54" s="585" t="s">
        <v>2056</v>
      </c>
    </row>
    <row r="55" spans="1:245" x14ac:dyDescent="0.2">
      <c r="A55" s="586"/>
      <c r="B55" s="63" t="s">
        <v>1148</v>
      </c>
      <c r="C55" s="586"/>
    </row>
    <row r="56" spans="1:245" x14ac:dyDescent="0.2">
      <c r="A56" s="587"/>
      <c r="B56" s="66" t="s">
        <v>1149</v>
      </c>
      <c r="C56" s="587"/>
    </row>
    <row r="57" spans="1:245" x14ac:dyDescent="0.2">
      <c r="A57" s="50" t="s">
        <v>825</v>
      </c>
      <c r="B57" s="60" t="s">
        <v>1568</v>
      </c>
      <c r="C57" s="61" t="s">
        <v>2056</v>
      </c>
    </row>
    <row r="58" spans="1:245" x14ac:dyDescent="0.2">
      <c r="A58" s="585" t="s">
        <v>1569</v>
      </c>
      <c r="B58" s="60" t="s">
        <v>1570</v>
      </c>
      <c r="C58" s="585" t="s">
        <v>2056</v>
      </c>
    </row>
    <row r="59" spans="1:245" x14ac:dyDescent="0.2">
      <c r="A59" s="587"/>
      <c r="B59" s="66" t="s">
        <v>802</v>
      </c>
      <c r="C59" s="587"/>
    </row>
    <row r="60" spans="1:245" x14ac:dyDescent="0.2">
      <c r="A60" s="74" t="s">
        <v>1571</v>
      </c>
      <c r="B60" s="57" t="s">
        <v>1572</v>
      </c>
      <c r="C60" s="57" t="s">
        <v>950</v>
      </c>
    </row>
    <row r="61" spans="1:245" x14ac:dyDescent="0.2">
      <c r="A61" s="74" t="s">
        <v>1573</v>
      </c>
      <c r="B61" s="57" t="s">
        <v>1359</v>
      </c>
      <c r="C61" s="57" t="s">
        <v>2056</v>
      </c>
    </row>
    <row r="62" spans="1:245" x14ac:dyDescent="0.2">
      <c r="A62" s="592" t="s">
        <v>1574</v>
      </c>
      <c r="B62" s="60" t="s">
        <v>1575</v>
      </c>
      <c r="C62" s="592" t="s">
        <v>2056</v>
      </c>
    </row>
    <row r="63" spans="1:245" x14ac:dyDescent="0.2">
      <c r="A63" s="592"/>
      <c r="B63" s="66" t="s">
        <v>1576</v>
      </c>
      <c r="C63" s="592"/>
    </row>
    <row r="64" spans="1:245" s="70" customFormat="1" x14ac:dyDescent="0.2">
      <c r="A64" s="74" t="s">
        <v>1577</v>
      </c>
      <c r="B64" s="57" t="s">
        <v>1578</v>
      </c>
      <c r="C64" s="57" t="s">
        <v>2056</v>
      </c>
      <c r="D64" s="69"/>
      <c r="E64" s="68"/>
      <c r="F64" s="69"/>
      <c r="G64" s="68"/>
      <c r="H64" s="69"/>
      <c r="I64" s="68"/>
      <c r="J64" s="69"/>
      <c r="K64" s="68"/>
      <c r="L64" s="69"/>
      <c r="M64" s="68"/>
      <c r="N64" s="69"/>
      <c r="O64" s="68"/>
      <c r="P64" s="69"/>
      <c r="Q64" s="68"/>
      <c r="R64" s="69"/>
      <c r="S64" s="68"/>
      <c r="T64" s="69"/>
      <c r="U64" s="68"/>
      <c r="V64" s="69"/>
      <c r="W64" s="68"/>
      <c r="X64" s="69"/>
      <c r="Y64" s="68"/>
      <c r="Z64" s="69"/>
      <c r="AA64" s="68"/>
      <c r="AB64" s="69"/>
      <c r="AC64" s="68"/>
      <c r="AD64" s="69"/>
      <c r="AE64" s="68"/>
      <c r="AF64" s="69"/>
      <c r="AG64" s="68"/>
      <c r="AH64" s="69"/>
      <c r="AI64" s="68"/>
      <c r="AJ64" s="69"/>
      <c r="AK64" s="68"/>
      <c r="AL64" s="69"/>
      <c r="AM64" s="68"/>
      <c r="AN64" s="69"/>
      <c r="AO64" s="68"/>
      <c r="AP64" s="69"/>
      <c r="AQ64" s="68"/>
      <c r="AR64" s="69"/>
      <c r="AS64" s="68"/>
      <c r="AT64" s="69"/>
      <c r="AU64" s="68"/>
      <c r="AV64" s="69"/>
      <c r="AW64" s="68"/>
      <c r="AX64" s="69"/>
      <c r="AY64" s="68"/>
      <c r="AZ64" s="69"/>
      <c r="BA64" s="68"/>
      <c r="BB64" s="69"/>
      <c r="BC64" s="68"/>
      <c r="BD64" s="69"/>
      <c r="BE64" s="68"/>
      <c r="BF64" s="69"/>
      <c r="BG64" s="68"/>
      <c r="BH64" s="69"/>
      <c r="BI64" s="68"/>
      <c r="BJ64" s="69"/>
      <c r="BK64" s="68"/>
      <c r="BL64" s="69"/>
      <c r="BM64" s="68"/>
      <c r="BN64" s="69"/>
      <c r="BO64" s="68"/>
      <c r="BP64" s="69"/>
      <c r="BQ64" s="68"/>
      <c r="BR64" s="69"/>
      <c r="BS64" s="68"/>
      <c r="BT64" s="69"/>
      <c r="BU64" s="68"/>
      <c r="BV64" s="69"/>
      <c r="BW64" s="68"/>
      <c r="BX64" s="69"/>
      <c r="BY64" s="68"/>
      <c r="BZ64" s="69"/>
      <c r="CA64" s="68"/>
      <c r="CB64" s="69"/>
      <c r="CC64" s="68"/>
      <c r="CD64" s="69"/>
      <c r="CE64" s="68"/>
      <c r="CF64" s="69"/>
      <c r="CG64" s="68"/>
      <c r="CH64" s="69"/>
      <c r="CI64" s="68"/>
      <c r="CJ64" s="69"/>
      <c r="CK64" s="68"/>
      <c r="CL64" s="69"/>
      <c r="CM64" s="68"/>
      <c r="CN64" s="69"/>
      <c r="CO64" s="68"/>
      <c r="CP64" s="69"/>
      <c r="CQ64" s="68"/>
      <c r="CR64" s="69"/>
      <c r="CS64" s="68"/>
      <c r="CT64" s="69"/>
      <c r="CU64" s="68"/>
      <c r="CV64" s="69"/>
      <c r="CW64" s="68"/>
      <c r="CX64" s="69"/>
      <c r="CY64" s="68"/>
      <c r="CZ64" s="69"/>
      <c r="DA64" s="68"/>
      <c r="DB64" s="69"/>
      <c r="DC64" s="68"/>
      <c r="DD64" s="69"/>
      <c r="DE64" s="68"/>
      <c r="DF64" s="69"/>
      <c r="DG64" s="68"/>
      <c r="DH64" s="69"/>
      <c r="DI64" s="68"/>
      <c r="DJ64" s="69"/>
      <c r="DK64" s="68"/>
      <c r="DL64" s="69"/>
      <c r="DM64" s="68"/>
      <c r="DN64" s="69"/>
      <c r="DO64" s="68"/>
      <c r="DP64" s="69"/>
      <c r="DQ64" s="68"/>
      <c r="DR64" s="69"/>
      <c r="DS64" s="68"/>
      <c r="DT64" s="69"/>
      <c r="DU64" s="68"/>
      <c r="DV64" s="69"/>
      <c r="DW64" s="68"/>
      <c r="DX64" s="69"/>
      <c r="DY64" s="68"/>
      <c r="DZ64" s="69"/>
      <c r="EA64" s="68"/>
      <c r="EB64" s="69"/>
      <c r="EC64" s="68"/>
      <c r="ED64" s="69"/>
      <c r="EE64" s="68"/>
      <c r="EF64" s="69"/>
      <c r="EG64" s="68"/>
      <c r="EH64" s="69"/>
      <c r="EI64" s="68"/>
      <c r="EJ64" s="69"/>
      <c r="EK64" s="68"/>
      <c r="EL64" s="69"/>
      <c r="EM64" s="68"/>
      <c r="EN64" s="69"/>
      <c r="EO64" s="68"/>
      <c r="EP64" s="69"/>
      <c r="EQ64" s="68"/>
      <c r="ER64" s="69"/>
      <c r="ES64" s="68"/>
      <c r="ET64" s="69"/>
      <c r="EU64" s="68"/>
      <c r="EV64" s="69"/>
      <c r="EW64" s="68"/>
      <c r="EX64" s="69"/>
      <c r="EY64" s="68"/>
      <c r="EZ64" s="69"/>
      <c r="FA64" s="68"/>
      <c r="FB64" s="69"/>
      <c r="FC64" s="68"/>
      <c r="FD64" s="69"/>
      <c r="FE64" s="68"/>
      <c r="FF64" s="69"/>
      <c r="FG64" s="68"/>
      <c r="FH64" s="69"/>
      <c r="FI64" s="68"/>
      <c r="FJ64" s="69"/>
      <c r="FK64" s="68"/>
      <c r="FL64" s="69"/>
      <c r="FM64" s="68"/>
      <c r="FN64" s="69"/>
      <c r="FO64" s="68"/>
      <c r="FP64" s="69"/>
      <c r="FQ64" s="68"/>
      <c r="FR64" s="69"/>
      <c r="FS64" s="68"/>
      <c r="FT64" s="69"/>
      <c r="FU64" s="68"/>
      <c r="FV64" s="69"/>
      <c r="FW64" s="68"/>
      <c r="FX64" s="69"/>
      <c r="FY64" s="68"/>
      <c r="FZ64" s="69"/>
      <c r="GA64" s="68"/>
      <c r="GB64" s="69"/>
      <c r="GC64" s="68"/>
      <c r="GD64" s="69"/>
      <c r="GE64" s="68"/>
      <c r="GF64" s="69"/>
      <c r="GG64" s="68"/>
      <c r="GH64" s="69"/>
      <c r="GI64" s="68"/>
      <c r="GJ64" s="69"/>
      <c r="GK64" s="68"/>
      <c r="GL64" s="69"/>
      <c r="GM64" s="68"/>
      <c r="GN64" s="69"/>
      <c r="GO64" s="68"/>
      <c r="GP64" s="69"/>
      <c r="GQ64" s="68"/>
      <c r="GR64" s="69"/>
      <c r="GS64" s="68"/>
      <c r="GT64" s="69"/>
      <c r="GU64" s="68"/>
      <c r="GV64" s="69"/>
      <c r="GW64" s="68"/>
      <c r="GX64" s="69"/>
      <c r="GY64" s="68"/>
      <c r="GZ64" s="69"/>
      <c r="HA64" s="68"/>
      <c r="HB64" s="69"/>
      <c r="HC64" s="68"/>
      <c r="HD64" s="69"/>
      <c r="HE64" s="68"/>
      <c r="HF64" s="69"/>
      <c r="HG64" s="68"/>
      <c r="HH64" s="69"/>
      <c r="HI64" s="68"/>
      <c r="HJ64" s="69"/>
      <c r="HK64" s="68"/>
      <c r="HL64" s="69"/>
      <c r="HM64" s="68"/>
      <c r="HN64" s="69"/>
      <c r="HO64" s="68"/>
      <c r="HP64" s="69"/>
      <c r="HQ64" s="68"/>
      <c r="HR64" s="69"/>
      <c r="HS64" s="68"/>
      <c r="HT64" s="69"/>
      <c r="HU64" s="68"/>
      <c r="HV64" s="69"/>
      <c r="HW64" s="68"/>
      <c r="HX64" s="69"/>
      <c r="HY64" s="68"/>
      <c r="HZ64" s="69"/>
      <c r="IA64" s="68"/>
      <c r="IB64" s="69"/>
      <c r="IC64" s="68"/>
      <c r="ID64" s="69"/>
      <c r="IE64" s="68"/>
      <c r="IF64" s="69"/>
      <c r="IG64" s="68"/>
      <c r="IH64" s="69"/>
      <c r="II64" s="68"/>
      <c r="IJ64" s="69"/>
      <c r="IK64" s="68"/>
    </row>
    <row r="65" spans="1:3" x14ac:dyDescent="0.2">
      <c r="A65" s="56" t="s">
        <v>1579</v>
      </c>
      <c r="B65" s="57" t="s">
        <v>244</v>
      </c>
      <c r="C65" s="58" t="s">
        <v>323</v>
      </c>
    </row>
    <row r="66" spans="1:3" x14ac:dyDescent="0.2">
      <c r="A66" s="56" t="s">
        <v>1256</v>
      </c>
      <c r="B66" s="57" t="s">
        <v>2050</v>
      </c>
      <c r="C66" s="58" t="s">
        <v>323</v>
      </c>
    </row>
    <row r="67" spans="1:3" x14ac:dyDescent="0.2">
      <c r="A67" s="585" t="s">
        <v>1257</v>
      </c>
      <c r="B67" s="72" t="s">
        <v>858</v>
      </c>
      <c r="C67" s="585" t="s">
        <v>611</v>
      </c>
    </row>
    <row r="68" spans="1:3" x14ac:dyDescent="0.2">
      <c r="A68" s="587"/>
      <c r="B68" s="71" t="s">
        <v>1648</v>
      </c>
      <c r="C68" s="587"/>
    </row>
    <row r="69" spans="1:3" x14ac:dyDescent="0.2">
      <c r="A69" s="589" t="s">
        <v>1258</v>
      </c>
      <c r="B69" s="72" t="s">
        <v>858</v>
      </c>
      <c r="C69" s="585" t="s">
        <v>611</v>
      </c>
    </row>
    <row r="70" spans="1:3" x14ac:dyDescent="0.2">
      <c r="A70" s="590"/>
      <c r="B70" s="73" t="s">
        <v>801</v>
      </c>
      <c r="C70" s="586"/>
    </row>
    <row r="71" spans="1:3" x14ac:dyDescent="0.2">
      <c r="A71" s="591"/>
      <c r="B71" s="71" t="s">
        <v>802</v>
      </c>
      <c r="C71" s="587"/>
    </row>
    <row r="72" spans="1:3" x14ac:dyDescent="0.2">
      <c r="A72" s="585" t="s">
        <v>1259</v>
      </c>
      <c r="B72" s="72" t="s">
        <v>861</v>
      </c>
      <c r="C72" s="585" t="s">
        <v>611</v>
      </c>
    </row>
    <row r="73" spans="1:3" x14ac:dyDescent="0.2">
      <c r="A73" s="587"/>
      <c r="B73" s="71" t="s">
        <v>1648</v>
      </c>
      <c r="C73" s="587"/>
    </row>
    <row r="74" spans="1:3" x14ac:dyDescent="0.2">
      <c r="A74" s="589" t="s">
        <v>1260</v>
      </c>
      <c r="B74" s="72" t="s">
        <v>861</v>
      </c>
      <c r="C74" s="585" t="s">
        <v>611</v>
      </c>
    </row>
    <row r="75" spans="1:3" x14ac:dyDescent="0.2">
      <c r="A75" s="590"/>
      <c r="B75" s="73" t="s">
        <v>801</v>
      </c>
      <c r="C75" s="586"/>
    </row>
    <row r="76" spans="1:3" x14ac:dyDescent="0.2">
      <c r="A76" s="591"/>
      <c r="B76" s="71" t="s">
        <v>802</v>
      </c>
      <c r="C76" s="587"/>
    </row>
    <row r="77" spans="1:3" x14ac:dyDescent="0.2">
      <c r="A77" s="585" t="s">
        <v>1261</v>
      </c>
      <c r="B77" s="72" t="s">
        <v>864</v>
      </c>
      <c r="C77" s="585" t="s">
        <v>611</v>
      </c>
    </row>
    <row r="78" spans="1:3" x14ac:dyDescent="0.2">
      <c r="A78" s="587"/>
      <c r="B78" s="71" t="s">
        <v>1648</v>
      </c>
      <c r="C78" s="587"/>
    </row>
    <row r="79" spans="1:3" x14ac:dyDescent="0.2">
      <c r="A79" s="589" t="s">
        <v>1262</v>
      </c>
      <c r="B79" s="72" t="s">
        <v>864</v>
      </c>
      <c r="C79" s="585" t="s">
        <v>611</v>
      </c>
    </row>
    <row r="80" spans="1:3" x14ac:dyDescent="0.2">
      <c r="A80" s="590"/>
      <c r="B80" s="73" t="s">
        <v>801</v>
      </c>
      <c r="C80" s="586"/>
    </row>
    <row r="81" spans="1:3" x14ac:dyDescent="0.2">
      <c r="A81" s="591"/>
      <c r="B81" s="71" t="s">
        <v>802</v>
      </c>
      <c r="C81" s="587"/>
    </row>
    <row r="82" spans="1:3" x14ac:dyDescent="0.2">
      <c r="A82" s="585" t="s">
        <v>1263</v>
      </c>
      <c r="B82" s="60" t="s">
        <v>1145</v>
      </c>
      <c r="C82" s="585" t="s">
        <v>1762</v>
      </c>
    </row>
    <row r="83" spans="1:3" x14ac:dyDescent="0.2">
      <c r="A83" s="587"/>
      <c r="B83" s="66" t="s">
        <v>1146</v>
      </c>
      <c r="C83" s="587"/>
    </row>
    <row r="84" spans="1:3" x14ac:dyDescent="0.2">
      <c r="A84" s="589" t="s">
        <v>387</v>
      </c>
      <c r="B84" s="60" t="s">
        <v>1145</v>
      </c>
      <c r="C84" s="585" t="s">
        <v>1762</v>
      </c>
    </row>
    <row r="85" spans="1:3" x14ac:dyDescent="0.2">
      <c r="A85" s="590"/>
      <c r="B85" s="63" t="s">
        <v>1148</v>
      </c>
      <c r="C85" s="586"/>
    </row>
    <row r="86" spans="1:3" x14ac:dyDescent="0.2">
      <c r="A86" s="591"/>
      <c r="B86" s="66" t="s">
        <v>1149</v>
      </c>
      <c r="C86" s="587"/>
    </row>
    <row r="87" spans="1:3" x14ac:dyDescent="0.2">
      <c r="A87" s="56" t="s">
        <v>388</v>
      </c>
      <c r="B87" s="60" t="s">
        <v>953</v>
      </c>
      <c r="C87" s="61" t="s">
        <v>2146</v>
      </c>
    </row>
    <row r="88" spans="1:3" x14ac:dyDescent="0.2">
      <c r="A88" s="585" t="s">
        <v>1303</v>
      </c>
      <c r="B88" s="60" t="s">
        <v>955</v>
      </c>
      <c r="C88" s="585" t="s">
        <v>611</v>
      </c>
    </row>
    <row r="89" spans="1:3" x14ac:dyDescent="0.2">
      <c r="A89" s="587"/>
      <c r="B89" s="66" t="s">
        <v>802</v>
      </c>
      <c r="C89" s="587"/>
    </row>
    <row r="90" spans="1:3" x14ac:dyDescent="0.2">
      <c r="A90" s="56" t="s">
        <v>1304</v>
      </c>
      <c r="B90" s="60" t="s">
        <v>957</v>
      </c>
      <c r="C90" s="58" t="s">
        <v>611</v>
      </c>
    </row>
    <row r="91" spans="1:3" x14ac:dyDescent="0.2">
      <c r="A91" s="585" t="s">
        <v>1305</v>
      </c>
      <c r="B91" s="60" t="s">
        <v>959</v>
      </c>
      <c r="C91" s="585" t="s">
        <v>611</v>
      </c>
    </row>
    <row r="92" spans="1:3" x14ac:dyDescent="0.2">
      <c r="A92" s="587"/>
      <c r="B92" s="66" t="s">
        <v>802</v>
      </c>
      <c r="C92" s="587"/>
    </row>
    <row r="93" spans="1:3" x14ac:dyDescent="0.2">
      <c r="A93" s="585" t="s">
        <v>1306</v>
      </c>
      <c r="B93" s="60" t="s">
        <v>961</v>
      </c>
      <c r="C93" s="585" t="s">
        <v>611</v>
      </c>
    </row>
    <row r="94" spans="1:3" x14ac:dyDescent="0.2">
      <c r="A94" s="587"/>
      <c r="B94" s="66" t="s">
        <v>962</v>
      </c>
      <c r="C94" s="587"/>
    </row>
    <row r="95" spans="1:3" x14ac:dyDescent="0.2">
      <c r="A95" s="585" t="s">
        <v>1307</v>
      </c>
      <c r="B95" s="60" t="s">
        <v>961</v>
      </c>
      <c r="C95" s="585" t="s">
        <v>611</v>
      </c>
    </row>
    <row r="96" spans="1:3" x14ac:dyDescent="0.2">
      <c r="A96" s="586"/>
      <c r="B96" s="63" t="s">
        <v>984</v>
      </c>
      <c r="C96" s="586"/>
    </row>
    <row r="97" spans="1:3" x14ac:dyDescent="0.2">
      <c r="A97" s="587"/>
      <c r="B97" s="66" t="s">
        <v>802</v>
      </c>
      <c r="C97" s="587"/>
    </row>
    <row r="98" spans="1:3" x14ac:dyDescent="0.2">
      <c r="A98" s="585" t="s">
        <v>1628</v>
      </c>
      <c r="B98" s="60" t="s">
        <v>987</v>
      </c>
      <c r="C98" s="585" t="s">
        <v>614</v>
      </c>
    </row>
    <row r="99" spans="1:3" x14ac:dyDescent="0.2">
      <c r="A99" s="587"/>
      <c r="B99" s="66" t="s">
        <v>962</v>
      </c>
      <c r="C99" s="587"/>
    </row>
    <row r="100" spans="1:3" x14ac:dyDescent="0.2">
      <c r="A100" s="585" t="s">
        <v>1629</v>
      </c>
      <c r="B100" s="60" t="s">
        <v>987</v>
      </c>
      <c r="C100" s="585" t="s">
        <v>614</v>
      </c>
    </row>
    <row r="101" spans="1:3" x14ac:dyDescent="0.2">
      <c r="A101" s="586"/>
      <c r="B101" s="63" t="s">
        <v>984</v>
      </c>
      <c r="C101" s="586"/>
    </row>
    <row r="102" spans="1:3" x14ac:dyDescent="0.2">
      <c r="A102" s="587"/>
      <c r="B102" s="66" t="s">
        <v>802</v>
      </c>
      <c r="C102" s="587"/>
    </row>
    <row r="103" spans="1:3" x14ac:dyDescent="0.2">
      <c r="A103" s="585" t="s">
        <v>1630</v>
      </c>
      <c r="B103" s="60" t="s">
        <v>824</v>
      </c>
      <c r="C103" s="585" t="s">
        <v>611</v>
      </c>
    </row>
    <row r="104" spans="1:3" x14ac:dyDescent="0.2">
      <c r="A104" s="587"/>
      <c r="B104" s="63" t="s">
        <v>1146</v>
      </c>
      <c r="C104" s="587"/>
    </row>
    <row r="105" spans="1:3" x14ac:dyDescent="0.2">
      <c r="A105" s="585" t="s">
        <v>1631</v>
      </c>
      <c r="B105" s="60" t="s">
        <v>824</v>
      </c>
      <c r="C105" s="585" t="s">
        <v>611</v>
      </c>
    </row>
    <row r="106" spans="1:3" x14ac:dyDescent="0.2">
      <c r="A106" s="586"/>
      <c r="B106" s="63" t="s">
        <v>1148</v>
      </c>
      <c r="C106" s="586"/>
    </row>
    <row r="107" spans="1:3" x14ac:dyDescent="0.2">
      <c r="A107" s="587"/>
      <c r="B107" s="66" t="s">
        <v>1149</v>
      </c>
      <c r="C107" s="587"/>
    </row>
    <row r="108" spans="1:3" x14ac:dyDescent="0.2">
      <c r="A108" s="585" t="s">
        <v>1638</v>
      </c>
      <c r="B108" s="60" t="s">
        <v>1640</v>
      </c>
      <c r="C108" s="585" t="s">
        <v>611</v>
      </c>
    </row>
    <row r="109" spans="1:3" x14ac:dyDescent="0.2">
      <c r="A109" s="587"/>
      <c r="B109" s="63" t="s">
        <v>1146</v>
      </c>
      <c r="C109" s="587"/>
    </row>
    <row r="110" spans="1:3" x14ac:dyDescent="0.2">
      <c r="A110" s="585" t="s">
        <v>1639</v>
      </c>
      <c r="B110" s="60" t="s">
        <v>1640</v>
      </c>
      <c r="C110" s="585" t="s">
        <v>611</v>
      </c>
    </row>
    <row r="111" spans="1:3" x14ac:dyDescent="0.2">
      <c r="A111" s="586"/>
      <c r="B111" s="63" t="s">
        <v>1148</v>
      </c>
      <c r="C111" s="586"/>
    </row>
    <row r="112" spans="1:3" x14ac:dyDescent="0.2">
      <c r="A112" s="587"/>
      <c r="B112" s="66" t="s">
        <v>1149</v>
      </c>
      <c r="C112" s="587"/>
    </row>
    <row r="113" spans="1:3" x14ac:dyDescent="0.2">
      <c r="A113" s="585" t="s">
        <v>1641</v>
      </c>
      <c r="B113" s="60" t="s">
        <v>1308</v>
      </c>
      <c r="C113" s="585" t="s">
        <v>611</v>
      </c>
    </row>
    <row r="114" spans="1:3" x14ac:dyDescent="0.2">
      <c r="A114" s="587"/>
      <c r="B114" s="63" t="s">
        <v>1146</v>
      </c>
      <c r="C114" s="587"/>
    </row>
    <row r="115" spans="1:3" x14ac:dyDescent="0.2">
      <c r="A115" s="585" t="s">
        <v>1642</v>
      </c>
      <c r="B115" s="60" t="s">
        <v>1308</v>
      </c>
      <c r="C115" s="585" t="s">
        <v>611</v>
      </c>
    </row>
    <row r="116" spans="1:3" x14ac:dyDescent="0.2">
      <c r="A116" s="586"/>
      <c r="B116" s="63" t="s">
        <v>1148</v>
      </c>
      <c r="C116" s="586"/>
    </row>
    <row r="117" spans="1:3" x14ac:dyDescent="0.2">
      <c r="A117" s="587"/>
      <c r="B117" s="66" t="s">
        <v>1149</v>
      </c>
      <c r="C117" s="587"/>
    </row>
    <row r="118" spans="1:3" x14ac:dyDescent="0.2">
      <c r="A118" s="113" t="s">
        <v>1632</v>
      </c>
      <c r="B118" s="63" t="s">
        <v>1568</v>
      </c>
      <c r="C118" s="67" t="s">
        <v>611</v>
      </c>
    </row>
    <row r="119" spans="1:3" x14ac:dyDescent="0.2">
      <c r="A119" s="585" t="s">
        <v>1633</v>
      </c>
      <c r="B119" s="60" t="s">
        <v>1570</v>
      </c>
      <c r="C119" s="585" t="s">
        <v>611</v>
      </c>
    </row>
    <row r="120" spans="1:3" x14ac:dyDescent="0.2">
      <c r="A120" s="587"/>
      <c r="B120" s="66" t="s">
        <v>802</v>
      </c>
      <c r="C120" s="587"/>
    </row>
    <row r="121" spans="1:3" x14ac:dyDescent="0.2">
      <c r="A121" s="443" t="s">
        <v>1634</v>
      </c>
      <c r="B121" s="72" t="s">
        <v>1572</v>
      </c>
      <c r="C121" s="585" t="s">
        <v>611</v>
      </c>
    </row>
    <row r="122" spans="1:3" x14ac:dyDescent="0.2">
      <c r="A122" s="444"/>
      <c r="B122" s="71"/>
      <c r="C122" s="587"/>
    </row>
    <row r="123" spans="1:3" x14ac:dyDescent="0.2">
      <c r="A123" s="75" t="s">
        <v>1635</v>
      </c>
      <c r="B123" s="76" t="s">
        <v>1359</v>
      </c>
      <c r="C123" s="58" t="s">
        <v>611</v>
      </c>
    </row>
    <row r="124" spans="1:3" x14ac:dyDescent="0.2">
      <c r="A124" s="593" t="s">
        <v>1636</v>
      </c>
      <c r="B124" s="72" t="s">
        <v>1575</v>
      </c>
      <c r="C124" s="585" t="s">
        <v>611</v>
      </c>
    </row>
    <row r="125" spans="1:3" x14ac:dyDescent="0.2">
      <c r="A125" s="593"/>
      <c r="B125" s="71" t="s">
        <v>1576</v>
      </c>
      <c r="C125" s="587"/>
    </row>
    <row r="126" spans="1:3" x14ac:dyDescent="0.2">
      <c r="A126" s="443" t="s">
        <v>1637</v>
      </c>
      <c r="B126" s="72" t="s">
        <v>1578</v>
      </c>
      <c r="C126" s="585" t="s">
        <v>611</v>
      </c>
    </row>
    <row r="127" spans="1:3" x14ac:dyDescent="0.2">
      <c r="A127" s="444"/>
      <c r="B127" s="71"/>
      <c r="C127" s="587"/>
    </row>
    <row r="128" spans="1:3" x14ac:dyDescent="0.2">
      <c r="A128" s="443" t="s">
        <v>1310</v>
      </c>
      <c r="B128" s="72" t="s">
        <v>1309</v>
      </c>
      <c r="C128" s="585" t="s">
        <v>611</v>
      </c>
    </row>
    <row r="129" spans="1:3" x14ac:dyDescent="0.2">
      <c r="A129" s="445"/>
      <c r="B129" s="71"/>
      <c r="C129" s="587"/>
    </row>
    <row r="130" spans="1:3" x14ac:dyDescent="0.2">
      <c r="A130" s="56" t="s">
        <v>1311</v>
      </c>
      <c r="B130" s="57" t="s">
        <v>1327</v>
      </c>
      <c r="C130" s="58" t="s">
        <v>2056</v>
      </c>
    </row>
    <row r="131" spans="1:3" x14ac:dyDescent="0.2">
      <c r="A131" s="56" t="s">
        <v>1312</v>
      </c>
      <c r="B131" s="57" t="s">
        <v>1546</v>
      </c>
      <c r="C131" s="58" t="s">
        <v>2067</v>
      </c>
    </row>
    <row r="132" spans="1:3" x14ac:dyDescent="0.2">
      <c r="A132" s="56" t="s">
        <v>1313</v>
      </c>
      <c r="B132" s="60" t="s">
        <v>1328</v>
      </c>
      <c r="C132" s="61" t="s">
        <v>2056</v>
      </c>
    </row>
    <row r="133" spans="1:3" x14ac:dyDescent="0.2">
      <c r="A133" s="585" t="s">
        <v>1314</v>
      </c>
      <c r="B133" s="60" t="s">
        <v>232</v>
      </c>
      <c r="C133" s="585" t="s">
        <v>2056</v>
      </c>
    </row>
    <row r="134" spans="1:3" x14ac:dyDescent="0.2">
      <c r="A134" s="587"/>
      <c r="B134" s="66" t="s">
        <v>802</v>
      </c>
      <c r="C134" s="587"/>
    </row>
    <row r="135" spans="1:3" x14ac:dyDescent="0.2">
      <c r="A135" s="585" t="s">
        <v>1315</v>
      </c>
      <c r="B135" s="60" t="s">
        <v>233</v>
      </c>
      <c r="C135" s="585" t="s">
        <v>2056</v>
      </c>
    </row>
    <row r="136" spans="1:3" x14ac:dyDescent="0.2">
      <c r="A136" s="587"/>
      <c r="B136" s="66" t="s">
        <v>962</v>
      </c>
      <c r="C136" s="587"/>
    </row>
    <row r="137" spans="1:3" x14ac:dyDescent="0.2">
      <c r="A137" s="585" t="s">
        <v>1316</v>
      </c>
      <c r="B137" s="60" t="s">
        <v>234</v>
      </c>
      <c r="C137" s="585" t="s">
        <v>2056</v>
      </c>
    </row>
    <row r="138" spans="1:3" x14ac:dyDescent="0.2">
      <c r="A138" s="586"/>
      <c r="B138" s="63" t="s">
        <v>984</v>
      </c>
      <c r="C138" s="586"/>
    </row>
    <row r="139" spans="1:3" x14ac:dyDescent="0.2">
      <c r="A139" s="587"/>
      <c r="B139" s="66" t="s">
        <v>802</v>
      </c>
      <c r="C139" s="587"/>
    </row>
    <row r="140" spans="1:3" x14ac:dyDescent="0.2">
      <c r="A140" s="585" t="s">
        <v>1317</v>
      </c>
      <c r="B140" s="60" t="s">
        <v>235</v>
      </c>
      <c r="C140" s="585" t="s">
        <v>2056</v>
      </c>
    </row>
    <row r="141" spans="1:3" x14ac:dyDescent="0.2">
      <c r="A141" s="587"/>
      <c r="B141" s="66" t="s">
        <v>962</v>
      </c>
      <c r="C141" s="587"/>
    </row>
    <row r="142" spans="1:3" x14ac:dyDescent="0.2">
      <c r="A142" s="585" t="s">
        <v>1318</v>
      </c>
      <c r="B142" s="60" t="s">
        <v>236</v>
      </c>
      <c r="C142" s="585" t="s">
        <v>2056</v>
      </c>
    </row>
    <row r="143" spans="1:3" x14ac:dyDescent="0.2">
      <c r="A143" s="586"/>
      <c r="B143" s="63" t="s">
        <v>984</v>
      </c>
      <c r="C143" s="586"/>
    </row>
    <row r="144" spans="1:3" x14ac:dyDescent="0.2">
      <c r="A144" s="587"/>
      <c r="B144" s="66" t="s">
        <v>802</v>
      </c>
      <c r="C144" s="587"/>
    </row>
    <row r="145" spans="1:3" x14ac:dyDescent="0.2">
      <c r="A145" s="56" t="s">
        <v>1319</v>
      </c>
      <c r="B145" s="57" t="s">
        <v>1327</v>
      </c>
      <c r="C145" s="58" t="s">
        <v>611</v>
      </c>
    </row>
    <row r="146" spans="1:3" x14ac:dyDescent="0.2">
      <c r="A146" s="56" t="s">
        <v>1320</v>
      </c>
      <c r="B146" s="57" t="s">
        <v>1546</v>
      </c>
      <c r="C146" s="58" t="s">
        <v>611</v>
      </c>
    </row>
    <row r="147" spans="1:3" x14ac:dyDescent="0.2">
      <c r="A147" s="56" t="s">
        <v>1321</v>
      </c>
      <c r="B147" s="60" t="s">
        <v>1328</v>
      </c>
      <c r="C147" s="58" t="s">
        <v>611</v>
      </c>
    </row>
    <row r="148" spans="1:3" x14ac:dyDescent="0.2">
      <c r="A148" s="585" t="s">
        <v>1322</v>
      </c>
      <c r="B148" s="60" t="s">
        <v>2144</v>
      </c>
      <c r="C148" s="585" t="s">
        <v>611</v>
      </c>
    </row>
    <row r="149" spans="1:3" x14ac:dyDescent="0.2">
      <c r="A149" s="587"/>
      <c r="B149" s="66" t="s">
        <v>802</v>
      </c>
      <c r="C149" s="587"/>
    </row>
    <row r="150" spans="1:3" x14ac:dyDescent="0.2">
      <c r="A150" s="585" t="s">
        <v>1323</v>
      </c>
      <c r="B150" s="60" t="s">
        <v>233</v>
      </c>
      <c r="C150" s="585" t="s">
        <v>611</v>
      </c>
    </row>
    <row r="151" spans="1:3" x14ac:dyDescent="0.2">
      <c r="A151" s="587"/>
      <c r="B151" s="66" t="s">
        <v>962</v>
      </c>
      <c r="C151" s="587"/>
    </row>
    <row r="152" spans="1:3" x14ac:dyDescent="0.2">
      <c r="A152" s="585" t="s">
        <v>1324</v>
      </c>
      <c r="B152" s="60" t="s">
        <v>234</v>
      </c>
      <c r="C152" s="585" t="s">
        <v>611</v>
      </c>
    </row>
    <row r="153" spans="1:3" x14ac:dyDescent="0.2">
      <c r="A153" s="586"/>
      <c r="B153" s="63" t="s">
        <v>984</v>
      </c>
      <c r="C153" s="586"/>
    </row>
    <row r="154" spans="1:3" x14ac:dyDescent="0.2">
      <c r="A154" s="587"/>
      <c r="B154" s="66" t="s">
        <v>802</v>
      </c>
      <c r="C154" s="587"/>
    </row>
    <row r="155" spans="1:3" x14ac:dyDescent="0.2">
      <c r="A155" s="585" t="s">
        <v>1325</v>
      </c>
      <c r="B155" s="60" t="s">
        <v>235</v>
      </c>
      <c r="C155" s="585" t="s">
        <v>611</v>
      </c>
    </row>
    <row r="156" spans="1:3" x14ac:dyDescent="0.2">
      <c r="A156" s="587"/>
      <c r="B156" s="66" t="s">
        <v>962</v>
      </c>
      <c r="C156" s="587"/>
    </row>
    <row r="157" spans="1:3" x14ac:dyDescent="0.2">
      <c r="A157" s="585" t="s">
        <v>1326</v>
      </c>
      <c r="B157" s="60" t="s">
        <v>236</v>
      </c>
      <c r="C157" s="585" t="s">
        <v>611</v>
      </c>
    </row>
    <row r="158" spans="1:3" x14ac:dyDescent="0.2">
      <c r="A158" s="586"/>
      <c r="B158" s="63" t="s">
        <v>984</v>
      </c>
      <c r="C158" s="586"/>
    </row>
    <row r="159" spans="1:3" x14ac:dyDescent="0.2">
      <c r="A159" s="587"/>
      <c r="B159" s="66" t="s">
        <v>802</v>
      </c>
      <c r="C159" s="587"/>
    </row>
  </sheetData>
  <mergeCells count="112">
    <mergeCell ref="A115:A117"/>
    <mergeCell ref="A137:A139"/>
    <mergeCell ref="A13:A15"/>
    <mergeCell ref="A133:A134"/>
    <mergeCell ref="A84:A86"/>
    <mergeCell ref="A88:A89"/>
    <mergeCell ref="A91:A92"/>
    <mergeCell ref="A155:A156"/>
    <mergeCell ref="A157:A159"/>
    <mergeCell ref="A148:A149"/>
    <mergeCell ref="A150:A151"/>
    <mergeCell ref="A152:A154"/>
    <mergeCell ref="A113:A114"/>
    <mergeCell ref="A124:A125"/>
    <mergeCell ref="A140:A141"/>
    <mergeCell ref="A142:A144"/>
    <mergeCell ref="A100:A102"/>
    <mergeCell ref="A103:A104"/>
    <mergeCell ref="A105:A107"/>
    <mergeCell ref="A119:A120"/>
    <mergeCell ref="A135:A136"/>
    <mergeCell ref="A108:A109"/>
    <mergeCell ref="A110:A112"/>
    <mergeCell ref="A47:A48"/>
    <mergeCell ref="C47:C48"/>
    <mergeCell ref="A93:A94"/>
    <mergeCell ref="A95:A97"/>
    <mergeCell ref="A98:A99"/>
    <mergeCell ref="A74:A76"/>
    <mergeCell ref="A77:A78"/>
    <mergeCell ref="A79:A81"/>
    <mergeCell ref="A82:A83"/>
    <mergeCell ref="A69:A71"/>
    <mergeCell ref="A72:A73"/>
    <mergeCell ref="A49:A51"/>
    <mergeCell ref="C49:C51"/>
    <mergeCell ref="A67:A68"/>
    <mergeCell ref="C67:C68"/>
    <mergeCell ref="A58:A59"/>
    <mergeCell ref="A62:A63"/>
    <mergeCell ref="C62:C63"/>
    <mergeCell ref="C58:C59"/>
    <mergeCell ref="A52:A53"/>
    <mergeCell ref="C52:C53"/>
    <mergeCell ref="C157:C159"/>
    <mergeCell ref="C135:C136"/>
    <mergeCell ref="C140:C141"/>
    <mergeCell ref="C133:C134"/>
    <mergeCell ref="C137:C139"/>
    <mergeCell ref="C150:C151"/>
    <mergeCell ref="C152:C154"/>
    <mergeCell ref="C155:C156"/>
    <mergeCell ref="C148:C149"/>
    <mergeCell ref="C142:C144"/>
    <mergeCell ref="C113:C114"/>
    <mergeCell ref="C84:C86"/>
    <mergeCell ref="C88:C89"/>
    <mergeCell ref="C91:C92"/>
    <mergeCell ref="C93:C94"/>
    <mergeCell ref="A54:A56"/>
    <mergeCell ref="C54:C56"/>
    <mergeCell ref="C95:C97"/>
    <mergeCell ref="C98:C99"/>
    <mergeCell ref="C69:C71"/>
    <mergeCell ref="C72:C73"/>
    <mergeCell ref="C74:C76"/>
    <mergeCell ref="C77:C78"/>
    <mergeCell ref="C79:C81"/>
    <mergeCell ref="C82:C83"/>
    <mergeCell ref="A44:A46"/>
    <mergeCell ref="A21:A22"/>
    <mergeCell ref="A23:A25"/>
    <mergeCell ref="A6:A7"/>
    <mergeCell ref="A8:A10"/>
    <mergeCell ref="A11:A12"/>
    <mergeCell ref="A16:A17"/>
    <mergeCell ref="C128:C129"/>
    <mergeCell ref="C121:C122"/>
    <mergeCell ref="C124:C125"/>
    <mergeCell ref="C126:C127"/>
    <mergeCell ref="C44:C46"/>
    <mergeCell ref="C16:C17"/>
    <mergeCell ref="C18:C20"/>
    <mergeCell ref="C21:C22"/>
    <mergeCell ref="C23:C25"/>
    <mergeCell ref="C34:C36"/>
    <mergeCell ref="C115:C117"/>
    <mergeCell ref="C119:C120"/>
    <mergeCell ref="C100:C102"/>
    <mergeCell ref="C103:C104"/>
    <mergeCell ref="C105:C107"/>
    <mergeCell ref="C108:C109"/>
    <mergeCell ref="C110:C112"/>
    <mergeCell ref="C37:C38"/>
    <mergeCell ref="C39:C41"/>
    <mergeCell ref="C42:C43"/>
    <mergeCell ref="A1:C1"/>
    <mergeCell ref="C27:C28"/>
    <mergeCell ref="C30:C31"/>
    <mergeCell ref="C32:C33"/>
    <mergeCell ref="C6:C7"/>
    <mergeCell ref="C11:C12"/>
    <mergeCell ref="C13:C15"/>
    <mergeCell ref="C8:C10"/>
    <mergeCell ref="A18:A20"/>
    <mergeCell ref="A42:A43"/>
    <mergeCell ref="A30:A31"/>
    <mergeCell ref="A32:A33"/>
    <mergeCell ref="A34:A36"/>
    <mergeCell ref="A37:A38"/>
    <mergeCell ref="A39:A41"/>
    <mergeCell ref="A27:A28"/>
  </mergeCells>
  <phoneticPr fontId="5" type="noConversion"/>
  <printOptions horizontalCentered="1"/>
  <pageMargins left="0.59055118110236227" right="0.59055118110236227" top="0.59055118110236227" bottom="0.78740157480314965" header="0.51181102362204722" footer="0.59055118110236227"/>
  <pageSetup paperSize="9" scale="99" orientation="portrait" horizontalDpi="1200" verticalDpi="1200" r:id="rId1"/>
  <headerFooter alignWithMargins="0">
    <oddFooter>&amp;L&amp;"MetaNormalLF-Roman,Standard"&amp;8Statistisches Bundesamt, Fachserie 7, Reihe 1, 2013&amp;R&amp;"MetaNormalLF-Roman,Standard"&amp;8&amp;P</oddFoot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53:G53"/>
  <sheetViews>
    <sheetView showGridLines="0" workbookViewId="0"/>
  </sheetViews>
  <sheetFormatPr baseColWidth="10" defaultColWidth="12.7109375" defaultRowHeight="12.75" x14ac:dyDescent="0.2"/>
  <cols>
    <col min="1" max="16384" width="12.7109375" style="517"/>
  </cols>
  <sheetData>
    <row r="53" spans="1:7" s="515" customFormat="1" ht="11.25" x14ac:dyDescent="0.2">
      <c r="A53" s="514"/>
      <c r="B53" s="514"/>
      <c r="C53" s="514"/>
      <c r="D53" s="514"/>
      <c r="G53" s="516"/>
    </row>
  </sheetData>
  <phoneticPr fontId="0" type="noConversion"/>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2013&amp;R&amp;"MetaNormalLF-Roman,Standard"&amp;8&amp;P</oddFooter>
  </headerFooter>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9"/>
  <dimension ref="A1:L88"/>
  <sheetViews>
    <sheetView workbookViewId="0">
      <selection sqref="A1:F1"/>
    </sheetView>
  </sheetViews>
  <sheetFormatPr baseColWidth="10" defaultRowHeight="15.75" x14ac:dyDescent="0.25"/>
  <cols>
    <col min="1" max="1" width="18.42578125" style="2" customWidth="1"/>
    <col min="2" max="3" width="16.42578125" style="2" customWidth="1"/>
    <col min="4" max="4" width="16.7109375" style="2" customWidth="1"/>
    <col min="5" max="6" width="18.85546875" style="2" customWidth="1"/>
    <col min="7" max="16384" width="11.42578125" style="154"/>
  </cols>
  <sheetData>
    <row r="1" spans="1:6" ht="20.100000000000001" customHeight="1" x14ac:dyDescent="0.25">
      <c r="A1" s="600" t="s">
        <v>8</v>
      </c>
      <c r="B1" s="600"/>
      <c r="C1" s="600"/>
      <c r="D1" s="600"/>
      <c r="E1" s="600"/>
      <c r="F1" s="600"/>
    </row>
    <row r="2" spans="1:6" s="118" customFormat="1" ht="20.100000000000001" customHeight="1" x14ac:dyDescent="0.2">
      <c r="A2" s="606"/>
      <c r="B2" s="606"/>
      <c r="C2" s="606"/>
      <c r="D2" s="606"/>
      <c r="E2" s="606"/>
      <c r="F2" s="606"/>
    </row>
    <row r="3" spans="1:6" s="155" customFormat="1" ht="12.75" customHeight="1" x14ac:dyDescent="0.2">
      <c r="A3" s="601" t="s">
        <v>339</v>
      </c>
      <c r="B3" s="607" t="s">
        <v>210</v>
      </c>
      <c r="C3" s="609" t="s">
        <v>545</v>
      </c>
      <c r="D3" s="596" t="s">
        <v>867</v>
      </c>
      <c r="E3" s="594" t="s">
        <v>829</v>
      </c>
      <c r="F3" s="595"/>
    </row>
    <row r="4" spans="1:6" s="155" customFormat="1" ht="28.5" customHeight="1" x14ac:dyDescent="0.2">
      <c r="A4" s="602"/>
      <c r="B4" s="608"/>
      <c r="C4" s="597"/>
      <c r="D4" s="597"/>
      <c r="E4" s="6" t="s">
        <v>210</v>
      </c>
      <c r="F4" s="4" t="s">
        <v>545</v>
      </c>
    </row>
    <row r="5" spans="1:6" s="155" customFormat="1" ht="12.75" customHeight="1" x14ac:dyDescent="0.2">
      <c r="A5" s="603"/>
      <c r="B5" s="595" t="s">
        <v>868</v>
      </c>
      <c r="C5" s="604"/>
      <c r="D5" s="605"/>
      <c r="E5" s="595" t="s">
        <v>830</v>
      </c>
      <c r="F5" s="604"/>
    </row>
    <row r="6" spans="1:6" s="118" customFormat="1" ht="12.75" customHeight="1" x14ac:dyDescent="0.2">
      <c r="A6" s="7"/>
      <c r="B6" s="8"/>
      <c r="C6" s="8"/>
      <c r="D6" s="9"/>
      <c r="E6" s="8"/>
      <c r="F6" s="8"/>
    </row>
    <row r="7" spans="1:6" s="118" customFormat="1" ht="12.75" customHeight="1" x14ac:dyDescent="0.2">
      <c r="A7" s="10" t="s">
        <v>1737</v>
      </c>
      <c r="B7" s="11">
        <v>4275</v>
      </c>
      <c r="C7" s="11">
        <v>5815</v>
      </c>
      <c r="D7" s="12">
        <v>-1540</v>
      </c>
      <c r="E7" s="13" t="s">
        <v>1738</v>
      </c>
      <c r="F7" s="13" t="s">
        <v>1738</v>
      </c>
    </row>
    <row r="8" spans="1:6" s="118" customFormat="1" ht="12.75" customHeight="1" x14ac:dyDescent="0.2">
      <c r="A8" s="10" t="s">
        <v>1739</v>
      </c>
      <c r="B8" s="11">
        <v>7453</v>
      </c>
      <c r="C8" s="11">
        <v>7529</v>
      </c>
      <c r="D8" s="12">
        <v>-76</v>
      </c>
      <c r="E8" s="14">
        <v>74.3</v>
      </c>
      <c r="F8" s="14">
        <v>29.5</v>
      </c>
    </row>
    <row r="9" spans="1:6" s="118" customFormat="1" ht="12.75" customHeight="1" x14ac:dyDescent="0.2">
      <c r="A9" s="10" t="s">
        <v>1740</v>
      </c>
      <c r="B9" s="11">
        <v>8645</v>
      </c>
      <c r="C9" s="11">
        <v>8284</v>
      </c>
      <c r="D9" s="12">
        <v>361</v>
      </c>
      <c r="E9" s="14">
        <v>16</v>
      </c>
      <c r="F9" s="14">
        <v>10</v>
      </c>
    </row>
    <row r="10" spans="1:6" s="118" customFormat="1" ht="12.75" customHeight="1" x14ac:dyDescent="0.2">
      <c r="A10" s="10" t="s">
        <v>1741</v>
      </c>
      <c r="B10" s="11">
        <v>9472</v>
      </c>
      <c r="C10" s="11">
        <v>8186</v>
      </c>
      <c r="D10" s="12">
        <v>1286</v>
      </c>
      <c r="E10" s="14">
        <v>9.6</v>
      </c>
      <c r="F10" s="14">
        <v>-1.2</v>
      </c>
    </row>
    <row r="11" spans="1:6" s="118" customFormat="1" ht="12.75" customHeight="1" x14ac:dyDescent="0.2">
      <c r="A11" s="10" t="s">
        <v>1742</v>
      </c>
      <c r="B11" s="11">
        <v>11266</v>
      </c>
      <c r="C11" s="11">
        <v>9887</v>
      </c>
      <c r="D11" s="12">
        <v>1379</v>
      </c>
      <c r="E11" s="14">
        <v>18.899999999999999</v>
      </c>
      <c r="F11" s="14">
        <v>20.8</v>
      </c>
    </row>
    <row r="12" spans="1:6" s="118" customFormat="1" ht="12.75" customHeight="1" x14ac:dyDescent="0.2">
      <c r="A12" s="10" t="s">
        <v>1743</v>
      </c>
      <c r="B12" s="11">
        <v>13149</v>
      </c>
      <c r="C12" s="11">
        <v>12512</v>
      </c>
      <c r="D12" s="12">
        <v>637</v>
      </c>
      <c r="E12" s="14">
        <v>16.7</v>
      </c>
      <c r="F12" s="14">
        <v>26.6</v>
      </c>
    </row>
    <row r="13" spans="1:6" s="118" customFormat="1" ht="12.75" customHeight="1" x14ac:dyDescent="0.2">
      <c r="A13" s="10" t="s">
        <v>1744</v>
      </c>
      <c r="B13" s="11">
        <v>15779</v>
      </c>
      <c r="C13" s="11">
        <v>14298</v>
      </c>
      <c r="D13" s="12">
        <v>1481</v>
      </c>
      <c r="E13" s="14">
        <v>20</v>
      </c>
      <c r="F13" s="14">
        <v>14.3</v>
      </c>
    </row>
    <row r="14" spans="1:6" s="118" customFormat="1" ht="12.75" customHeight="1" x14ac:dyDescent="0.2">
      <c r="A14" s="10" t="s">
        <v>1745</v>
      </c>
      <c r="B14" s="11">
        <v>18390</v>
      </c>
      <c r="C14" s="11">
        <v>16206</v>
      </c>
      <c r="D14" s="12">
        <v>2184</v>
      </c>
      <c r="E14" s="14">
        <v>16.5</v>
      </c>
      <c r="F14" s="14">
        <v>13.3</v>
      </c>
    </row>
    <row r="15" spans="1:6" s="118" customFormat="1" ht="12.75" customHeight="1" x14ac:dyDescent="0.2">
      <c r="A15" s="10" t="s">
        <v>1746</v>
      </c>
      <c r="B15" s="11">
        <v>18917</v>
      </c>
      <c r="C15" s="11">
        <v>15918</v>
      </c>
      <c r="D15" s="12">
        <v>2999</v>
      </c>
      <c r="E15" s="14">
        <v>2.9</v>
      </c>
      <c r="F15" s="14">
        <v>-1.8</v>
      </c>
    </row>
    <row r="16" spans="1:6" s="118" customFormat="1" ht="12.75" customHeight="1" x14ac:dyDescent="0.2">
      <c r="A16" s="10" t="s">
        <v>1747</v>
      </c>
      <c r="B16" s="11">
        <v>21057</v>
      </c>
      <c r="C16" s="11">
        <v>18316</v>
      </c>
      <c r="D16" s="12">
        <v>2741</v>
      </c>
      <c r="E16" s="14">
        <v>11.3</v>
      </c>
      <c r="F16" s="14">
        <v>15.1</v>
      </c>
    </row>
    <row r="17" spans="1:6" s="118" customFormat="1" ht="12.75" customHeight="1" x14ac:dyDescent="0.2">
      <c r="A17" s="10" t="s">
        <v>1748</v>
      </c>
      <c r="B17" s="11">
        <v>24514</v>
      </c>
      <c r="C17" s="11">
        <v>21844</v>
      </c>
      <c r="D17" s="12">
        <v>2670</v>
      </c>
      <c r="E17" s="14">
        <v>16.399999999999999</v>
      </c>
      <c r="F17" s="14">
        <v>19.3</v>
      </c>
    </row>
    <row r="18" spans="1:6" s="118" customFormat="1" ht="12.75" customHeight="1" x14ac:dyDescent="0.2">
      <c r="A18" s="10" t="s">
        <v>1749</v>
      </c>
      <c r="B18" s="11">
        <v>26065</v>
      </c>
      <c r="C18" s="11">
        <v>22682</v>
      </c>
      <c r="D18" s="12">
        <v>3382</v>
      </c>
      <c r="E18" s="14">
        <v>6.3</v>
      </c>
      <c r="F18" s="14">
        <v>3.8</v>
      </c>
    </row>
    <row r="19" spans="1:6" s="118" customFormat="1" ht="12.75" customHeight="1" x14ac:dyDescent="0.2">
      <c r="A19" s="10" t="s">
        <v>1750</v>
      </c>
      <c r="B19" s="11">
        <v>27086</v>
      </c>
      <c r="C19" s="11">
        <v>25308</v>
      </c>
      <c r="D19" s="12">
        <v>1778</v>
      </c>
      <c r="E19" s="14">
        <v>3.9</v>
      </c>
      <c r="F19" s="14">
        <v>11.6</v>
      </c>
    </row>
    <row r="20" spans="1:6" s="118" customFormat="1" ht="12.75" customHeight="1" x14ac:dyDescent="0.2">
      <c r="A20" s="10" t="s">
        <v>1751</v>
      </c>
      <c r="B20" s="11">
        <v>29813</v>
      </c>
      <c r="C20" s="11">
        <v>26729</v>
      </c>
      <c r="D20" s="12">
        <v>3085</v>
      </c>
      <c r="E20" s="14">
        <v>10.1</v>
      </c>
      <c r="F20" s="14">
        <v>5.6</v>
      </c>
    </row>
    <row r="21" spans="1:6" s="118" customFormat="1" ht="12.75" customHeight="1" x14ac:dyDescent="0.2">
      <c r="A21" s="10" t="s">
        <v>1752</v>
      </c>
      <c r="B21" s="11">
        <v>33193</v>
      </c>
      <c r="C21" s="11">
        <v>30084</v>
      </c>
      <c r="D21" s="12">
        <v>3109</v>
      </c>
      <c r="E21" s="14">
        <v>11.3</v>
      </c>
      <c r="F21" s="14">
        <v>12.6</v>
      </c>
    </row>
    <row r="22" spans="1:6" s="118" customFormat="1" ht="12.75" customHeight="1" x14ac:dyDescent="0.2">
      <c r="A22" s="10" t="s">
        <v>1753</v>
      </c>
      <c r="B22" s="11">
        <v>36635</v>
      </c>
      <c r="C22" s="11">
        <v>36019</v>
      </c>
      <c r="D22" s="12">
        <v>615</v>
      </c>
      <c r="E22" s="14">
        <v>10.4</v>
      </c>
      <c r="F22" s="14">
        <v>19.7</v>
      </c>
    </row>
    <row r="23" spans="1:6" s="118" customFormat="1" ht="12.75" customHeight="1" x14ac:dyDescent="0.2">
      <c r="A23" s="10" t="s">
        <v>1754</v>
      </c>
      <c r="B23" s="11">
        <v>41224</v>
      </c>
      <c r="C23" s="11">
        <v>37156</v>
      </c>
      <c r="D23" s="12">
        <v>4069</v>
      </c>
      <c r="E23" s="14">
        <v>12.5</v>
      </c>
      <c r="F23" s="14">
        <v>3.2</v>
      </c>
    </row>
    <row r="24" spans="1:6" s="118" customFormat="1" ht="12.75" customHeight="1" x14ac:dyDescent="0.2">
      <c r="A24" s="10" t="s">
        <v>1755</v>
      </c>
      <c r="B24" s="11">
        <v>44505</v>
      </c>
      <c r="C24" s="11">
        <v>35884</v>
      </c>
      <c r="D24" s="12">
        <v>8621</v>
      </c>
      <c r="E24" s="14">
        <v>8</v>
      </c>
      <c r="F24" s="14">
        <v>-3.4</v>
      </c>
    </row>
    <row r="25" spans="1:6" s="118" customFormat="1" ht="12.75" customHeight="1" x14ac:dyDescent="0.2">
      <c r="A25" s="10" t="s">
        <v>302</v>
      </c>
      <c r="B25" s="11">
        <v>50900</v>
      </c>
      <c r="C25" s="11">
        <v>41506</v>
      </c>
      <c r="D25" s="12">
        <v>9393</v>
      </c>
      <c r="E25" s="14">
        <v>14.4</v>
      </c>
      <c r="F25" s="14">
        <v>15.7</v>
      </c>
    </row>
    <row r="26" spans="1:6" s="118" customFormat="1" ht="12.75" customHeight="1" x14ac:dyDescent="0.2">
      <c r="A26" s="10" t="s">
        <v>303</v>
      </c>
      <c r="B26" s="11">
        <v>58061</v>
      </c>
      <c r="C26" s="11">
        <v>50092</v>
      </c>
      <c r="D26" s="12">
        <v>7968</v>
      </c>
      <c r="E26" s="14">
        <v>14.1</v>
      </c>
      <c r="F26" s="14">
        <v>20.7</v>
      </c>
    </row>
    <row r="27" spans="1:6" s="118" customFormat="1" ht="12.75" customHeight="1" x14ac:dyDescent="0.2">
      <c r="A27" s="10" t="s">
        <v>219</v>
      </c>
      <c r="B27" s="11">
        <v>64053</v>
      </c>
      <c r="C27" s="11">
        <v>56041</v>
      </c>
      <c r="D27" s="12">
        <v>8012</v>
      </c>
      <c r="E27" s="14">
        <v>10.3</v>
      </c>
      <c r="F27" s="14">
        <v>11.9</v>
      </c>
    </row>
    <row r="28" spans="1:6" s="118" customFormat="1" ht="12.75" customHeight="1" x14ac:dyDescent="0.2">
      <c r="A28" s="10" t="s">
        <v>220</v>
      </c>
      <c r="B28" s="11">
        <v>69541</v>
      </c>
      <c r="C28" s="11">
        <v>61416</v>
      </c>
      <c r="D28" s="12">
        <v>8125</v>
      </c>
      <c r="E28" s="14">
        <v>8.6</v>
      </c>
      <c r="F28" s="14">
        <v>9.6</v>
      </c>
    </row>
    <row r="29" spans="1:6" s="118" customFormat="1" ht="12.75" customHeight="1" x14ac:dyDescent="0.2">
      <c r="A29" s="10" t="s">
        <v>221</v>
      </c>
      <c r="B29" s="11">
        <v>76194</v>
      </c>
      <c r="C29" s="11">
        <v>65826</v>
      </c>
      <c r="D29" s="12">
        <v>10368</v>
      </c>
      <c r="E29" s="14">
        <v>9.6</v>
      </c>
      <c r="F29" s="14">
        <v>7.2</v>
      </c>
    </row>
    <row r="30" spans="1:6" s="118" customFormat="1" ht="12.75" customHeight="1" x14ac:dyDescent="0.2">
      <c r="A30" s="10" t="s">
        <v>222</v>
      </c>
      <c r="B30" s="11">
        <v>91212</v>
      </c>
      <c r="C30" s="11">
        <v>74351</v>
      </c>
      <c r="D30" s="12">
        <v>16862</v>
      </c>
      <c r="E30" s="14">
        <v>19.7</v>
      </c>
      <c r="F30" s="14">
        <v>13</v>
      </c>
    </row>
    <row r="31" spans="1:6" s="118" customFormat="1" ht="12.75" customHeight="1" x14ac:dyDescent="0.2">
      <c r="A31" s="10" t="s">
        <v>223</v>
      </c>
      <c r="B31" s="11">
        <v>117893</v>
      </c>
      <c r="C31" s="11">
        <v>91896</v>
      </c>
      <c r="D31" s="12">
        <v>25997</v>
      </c>
      <c r="E31" s="14">
        <v>29.3</v>
      </c>
      <c r="F31" s="14">
        <v>23.6</v>
      </c>
    </row>
    <row r="32" spans="1:6" s="118" customFormat="1" ht="12.75" customHeight="1" x14ac:dyDescent="0.2">
      <c r="A32" s="10" t="s">
        <v>224</v>
      </c>
      <c r="B32" s="11">
        <v>113297</v>
      </c>
      <c r="C32" s="11">
        <v>94238</v>
      </c>
      <c r="D32" s="12">
        <v>19059</v>
      </c>
      <c r="E32" s="14">
        <v>-3.9</v>
      </c>
      <c r="F32" s="14">
        <v>2.5</v>
      </c>
    </row>
    <row r="33" spans="1:6" s="118" customFormat="1" ht="12.75" customHeight="1" x14ac:dyDescent="0.2">
      <c r="A33" s="10" t="s">
        <v>1158</v>
      </c>
      <c r="B33" s="11">
        <v>131219</v>
      </c>
      <c r="C33" s="11">
        <v>113595</v>
      </c>
      <c r="D33" s="12">
        <v>17624</v>
      </c>
      <c r="E33" s="14">
        <v>15.8</v>
      </c>
      <c r="F33" s="14">
        <v>20.5</v>
      </c>
    </row>
    <row r="34" spans="1:6" s="118" customFormat="1" ht="12.75" customHeight="1" x14ac:dyDescent="0.2">
      <c r="A34" s="10" t="s">
        <v>1159</v>
      </c>
      <c r="B34" s="11">
        <v>139897</v>
      </c>
      <c r="C34" s="11">
        <v>120245</v>
      </c>
      <c r="D34" s="12">
        <v>19652</v>
      </c>
      <c r="E34" s="14">
        <v>6.6</v>
      </c>
      <c r="F34" s="14">
        <v>5.9</v>
      </c>
    </row>
    <row r="35" spans="1:6" s="118" customFormat="1" ht="12.75" customHeight="1" x14ac:dyDescent="0.2">
      <c r="A35" s="10" t="s">
        <v>1160</v>
      </c>
      <c r="B35" s="11">
        <v>145671</v>
      </c>
      <c r="C35" s="11">
        <v>124605</v>
      </c>
      <c r="D35" s="12">
        <v>21065</v>
      </c>
      <c r="E35" s="14">
        <v>4.0999999999999996</v>
      </c>
      <c r="F35" s="14">
        <v>3.6</v>
      </c>
    </row>
    <row r="36" spans="1:6" s="118" customFormat="1" ht="12.75" customHeight="1" x14ac:dyDescent="0.2">
      <c r="A36" s="10" t="s">
        <v>1161</v>
      </c>
      <c r="B36" s="11">
        <v>160785</v>
      </c>
      <c r="C36" s="11">
        <v>149318</v>
      </c>
      <c r="D36" s="12">
        <v>11468</v>
      </c>
      <c r="E36" s="14">
        <v>10.4</v>
      </c>
      <c r="F36" s="14">
        <v>19.8</v>
      </c>
    </row>
    <row r="37" spans="1:6" s="118" customFormat="1" ht="12.75" customHeight="1" x14ac:dyDescent="0.2">
      <c r="A37" s="10" t="s">
        <v>1162</v>
      </c>
      <c r="B37" s="11">
        <v>179120</v>
      </c>
      <c r="C37" s="11">
        <v>174545</v>
      </c>
      <c r="D37" s="12">
        <v>4575</v>
      </c>
      <c r="E37" s="14">
        <v>11.4</v>
      </c>
      <c r="F37" s="14">
        <v>16.899999999999999</v>
      </c>
    </row>
    <row r="38" spans="1:6" s="118" customFormat="1" ht="12.75" customHeight="1" x14ac:dyDescent="0.2">
      <c r="A38" s="10" t="s">
        <v>1163</v>
      </c>
      <c r="B38" s="11">
        <v>202931</v>
      </c>
      <c r="C38" s="11">
        <v>188758</v>
      </c>
      <c r="D38" s="12">
        <v>14172</v>
      </c>
      <c r="E38" s="14">
        <v>13.3</v>
      </c>
      <c r="F38" s="14">
        <v>8.1</v>
      </c>
    </row>
    <row r="39" spans="1:6" s="118" customFormat="1" ht="12.75" customHeight="1" x14ac:dyDescent="0.2">
      <c r="A39" s="10" t="s">
        <v>147</v>
      </c>
      <c r="B39" s="11">
        <v>218701</v>
      </c>
      <c r="C39" s="11">
        <v>192483</v>
      </c>
      <c r="D39" s="12">
        <v>26218</v>
      </c>
      <c r="E39" s="14">
        <v>7.8</v>
      </c>
      <c r="F39" s="14">
        <v>2</v>
      </c>
    </row>
    <row r="40" spans="1:6" s="118" customFormat="1" ht="12.75" customHeight="1" x14ac:dyDescent="0.2">
      <c r="A40" s="10" t="s">
        <v>148</v>
      </c>
      <c r="B40" s="11">
        <v>221022</v>
      </c>
      <c r="C40" s="11">
        <v>199502</v>
      </c>
      <c r="D40" s="12">
        <v>21520</v>
      </c>
      <c r="E40" s="14">
        <v>1.1000000000000001</v>
      </c>
      <c r="F40" s="14">
        <v>3.6</v>
      </c>
    </row>
    <row r="41" spans="1:6" s="118" customFormat="1" ht="12.75" customHeight="1" x14ac:dyDescent="0.2">
      <c r="A41" s="10" t="s">
        <v>149</v>
      </c>
      <c r="B41" s="11">
        <v>249624</v>
      </c>
      <c r="C41" s="11">
        <v>222032</v>
      </c>
      <c r="D41" s="12">
        <v>27592</v>
      </c>
      <c r="E41" s="14">
        <v>12.9</v>
      </c>
      <c r="F41" s="14">
        <v>11.3</v>
      </c>
    </row>
    <row r="42" spans="1:6" s="118" customFormat="1" ht="12.75" customHeight="1" x14ac:dyDescent="0.2">
      <c r="A42" s="10" t="s">
        <v>150</v>
      </c>
      <c r="B42" s="11">
        <v>274648</v>
      </c>
      <c r="C42" s="11">
        <v>237143</v>
      </c>
      <c r="D42" s="12">
        <v>37505</v>
      </c>
      <c r="E42" s="14">
        <v>10</v>
      </c>
      <c r="F42" s="14">
        <v>6.8</v>
      </c>
    </row>
    <row r="43" spans="1:6" s="118" customFormat="1" ht="12.75" customHeight="1" x14ac:dyDescent="0.2">
      <c r="A43" s="10" t="s">
        <v>151</v>
      </c>
      <c r="B43" s="11">
        <v>269125</v>
      </c>
      <c r="C43" s="11">
        <v>211544</v>
      </c>
      <c r="D43" s="12">
        <v>57581</v>
      </c>
      <c r="E43" s="14">
        <v>-2</v>
      </c>
      <c r="F43" s="14">
        <v>-10.8</v>
      </c>
    </row>
    <row r="44" spans="1:6" s="118" customFormat="1" ht="12.75" customHeight="1" x14ac:dyDescent="0.2">
      <c r="A44" s="10" t="s">
        <v>152</v>
      </c>
      <c r="B44" s="11">
        <v>269644</v>
      </c>
      <c r="C44" s="11">
        <v>209446</v>
      </c>
      <c r="D44" s="12">
        <v>60197</v>
      </c>
      <c r="E44" s="14">
        <v>0.2</v>
      </c>
      <c r="F44" s="14">
        <v>-1</v>
      </c>
    </row>
    <row r="45" spans="1:6" s="118" customFormat="1" ht="12.75" customHeight="1" x14ac:dyDescent="0.2">
      <c r="A45" s="10" t="s">
        <v>153</v>
      </c>
      <c r="B45" s="11">
        <v>290237</v>
      </c>
      <c r="C45" s="11">
        <v>224769</v>
      </c>
      <c r="D45" s="12">
        <v>65468</v>
      </c>
      <c r="E45" s="14">
        <v>7.6</v>
      </c>
      <c r="F45" s="14">
        <v>7.3</v>
      </c>
    </row>
    <row r="46" spans="1:6" s="118" customFormat="1" ht="12.75" customHeight="1" x14ac:dyDescent="0.2">
      <c r="A46" s="10" t="s">
        <v>154</v>
      </c>
      <c r="B46" s="11">
        <v>327759</v>
      </c>
      <c r="C46" s="11">
        <v>258951</v>
      </c>
      <c r="D46" s="12">
        <v>68808</v>
      </c>
      <c r="E46" s="14">
        <v>12.9</v>
      </c>
      <c r="F46" s="14">
        <v>15.2</v>
      </c>
    </row>
    <row r="47" spans="1:6" s="118" customFormat="1" ht="12.75" customHeight="1" x14ac:dyDescent="0.2">
      <c r="A47" s="10" t="s">
        <v>155</v>
      </c>
      <c r="B47" s="11">
        <v>348117</v>
      </c>
      <c r="C47" s="11">
        <v>293215</v>
      </c>
      <c r="D47" s="12">
        <v>54901</v>
      </c>
      <c r="E47" s="14">
        <v>6.2</v>
      </c>
      <c r="F47" s="14">
        <v>13.2</v>
      </c>
    </row>
    <row r="48" spans="1:6" s="118" customFormat="1" ht="12.75" customHeight="1" x14ac:dyDescent="0.2">
      <c r="A48" s="10" t="s">
        <v>156</v>
      </c>
      <c r="B48" s="11">
        <v>340425</v>
      </c>
      <c r="C48" s="11">
        <v>329228</v>
      </c>
      <c r="D48" s="12">
        <v>11197</v>
      </c>
      <c r="E48" s="14">
        <v>-2.2000000000000002</v>
      </c>
      <c r="F48" s="14">
        <v>12.3</v>
      </c>
    </row>
    <row r="49" spans="1:12" s="118" customFormat="1" ht="12.75" customHeight="1" x14ac:dyDescent="0.2">
      <c r="A49" s="10" t="s">
        <v>157</v>
      </c>
      <c r="B49" s="11">
        <v>343180</v>
      </c>
      <c r="C49" s="11">
        <v>325972</v>
      </c>
      <c r="D49" s="12">
        <v>17208</v>
      </c>
      <c r="E49" s="14">
        <v>0.8</v>
      </c>
      <c r="F49" s="14">
        <v>-1</v>
      </c>
    </row>
    <row r="50" spans="1:12" s="118" customFormat="1" ht="12.75" customHeight="1" x14ac:dyDescent="0.2">
      <c r="A50" s="10" t="s">
        <v>158</v>
      </c>
      <c r="B50" s="11">
        <v>321289</v>
      </c>
      <c r="C50" s="11">
        <v>289644</v>
      </c>
      <c r="D50" s="12">
        <v>31645</v>
      </c>
      <c r="E50" s="14">
        <v>-6.4</v>
      </c>
      <c r="F50" s="14">
        <v>-11.1</v>
      </c>
    </row>
    <row r="51" spans="1:12" s="118" customFormat="1" ht="12.75" customHeight="1" x14ac:dyDescent="0.2">
      <c r="A51" s="10" t="s">
        <v>159</v>
      </c>
      <c r="B51" s="11">
        <v>353084</v>
      </c>
      <c r="C51" s="11">
        <v>315444</v>
      </c>
      <c r="D51" s="12">
        <v>37640</v>
      </c>
      <c r="E51" s="14">
        <v>9.9</v>
      </c>
      <c r="F51" s="14">
        <v>8.9</v>
      </c>
    </row>
    <row r="52" spans="1:12" s="118" customFormat="1" ht="12.75" customHeight="1" x14ac:dyDescent="0.2">
      <c r="A52" s="10" t="s">
        <v>160</v>
      </c>
      <c r="B52" s="11">
        <v>383232</v>
      </c>
      <c r="C52" s="11">
        <v>339617</v>
      </c>
      <c r="D52" s="12">
        <v>43615</v>
      </c>
      <c r="E52" s="14">
        <v>8.5</v>
      </c>
      <c r="F52" s="14">
        <v>7.7</v>
      </c>
    </row>
    <row r="53" spans="1:12" s="118" customFormat="1" ht="12.75" customHeight="1" x14ac:dyDescent="0.2">
      <c r="A53" s="10" t="s">
        <v>161</v>
      </c>
      <c r="B53" s="11">
        <v>403377</v>
      </c>
      <c r="C53" s="11">
        <v>352995</v>
      </c>
      <c r="D53" s="12">
        <v>50382</v>
      </c>
      <c r="E53" s="14">
        <v>5.3</v>
      </c>
      <c r="F53" s="14">
        <v>3.9</v>
      </c>
    </row>
    <row r="54" spans="1:12" s="118" customFormat="1" ht="12.75" customHeight="1" x14ac:dyDescent="0.2">
      <c r="A54" s="10" t="s">
        <v>162</v>
      </c>
      <c r="B54" s="11">
        <v>454342</v>
      </c>
      <c r="C54" s="11">
        <v>394794</v>
      </c>
      <c r="D54" s="12">
        <v>59548</v>
      </c>
      <c r="E54" s="14">
        <v>12.6</v>
      </c>
      <c r="F54" s="14">
        <v>11.8</v>
      </c>
    </row>
    <row r="55" spans="1:12" s="118" customFormat="1" ht="12.75" customHeight="1" x14ac:dyDescent="0.2">
      <c r="A55" s="10" t="s">
        <v>163</v>
      </c>
      <c r="B55" s="11">
        <v>488371</v>
      </c>
      <c r="C55" s="11">
        <v>423452</v>
      </c>
      <c r="D55" s="12">
        <v>64919</v>
      </c>
      <c r="E55" s="14">
        <v>7.5</v>
      </c>
      <c r="F55" s="14">
        <v>7.3</v>
      </c>
    </row>
    <row r="56" spans="1:12" s="118" customFormat="1" ht="12.75" customHeight="1" x14ac:dyDescent="0.2">
      <c r="A56" s="10" t="s">
        <v>164</v>
      </c>
      <c r="B56" s="11">
        <v>510008</v>
      </c>
      <c r="C56" s="11">
        <v>444797</v>
      </c>
      <c r="D56" s="12">
        <v>65211</v>
      </c>
      <c r="E56" s="14">
        <v>4.4000000000000004</v>
      </c>
      <c r="F56" s="14">
        <v>5</v>
      </c>
    </row>
    <row r="57" spans="1:12" s="118" customFormat="1" ht="12.75" customHeight="1" x14ac:dyDescent="0.2">
      <c r="A57" s="10" t="s">
        <v>1655</v>
      </c>
      <c r="B57" s="11">
        <v>597440</v>
      </c>
      <c r="C57" s="11">
        <v>538311</v>
      </c>
      <c r="D57" s="12">
        <v>59129</v>
      </c>
      <c r="E57" s="14">
        <v>17.100000000000001</v>
      </c>
      <c r="F57" s="14">
        <v>21</v>
      </c>
    </row>
    <row r="58" spans="1:12" s="118" customFormat="1" ht="12.75" customHeight="1" x14ac:dyDescent="0.2">
      <c r="A58" s="10" t="s">
        <v>761</v>
      </c>
      <c r="B58" s="11">
        <v>638268</v>
      </c>
      <c r="C58" s="11">
        <v>542774</v>
      </c>
      <c r="D58" s="12">
        <v>95494</v>
      </c>
      <c r="E58" s="14">
        <v>6.8</v>
      </c>
      <c r="F58" s="14">
        <v>0.8</v>
      </c>
    </row>
    <row r="59" spans="1:12" s="118" customFormat="1" ht="12.75" customHeight="1" x14ac:dyDescent="0.2">
      <c r="A59" s="10" t="s">
        <v>762</v>
      </c>
      <c r="B59" s="11">
        <v>651320</v>
      </c>
      <c r="C59" s="11">
        <v>518532</v>
      </c>
      <c r="D59" s="12">
        <v>132788</v>
      </c>
      <c r="E59" s="14">
        <v>2</v>
      </c>
      <c r="F59" s="14">
        <v>-4.5</v>
      </c>
      <c r="K59" s="513"/>
      <c r="L59" s="513"/>
    </row>
    <row r="60" spans="1:12" s="118" customFormat="1" ht="12.75" customHeight="1" x14ac:dyDescent="0.2">
      <c r="A60" s="10" t="s">
        <v>763</v>
      </c>
      <c r="B60" s="11">
        <v>664455</v>
      </c>
      <c r="C60" s="11">
        <v>534534</v>
      </c>
      <c r="D60" s="12">
        <v>129921</v>
      </c>
      <c r="E60" s="14">
        <v>2</v>
      </c>
      <c r="F60" s="14">
        <v>3.1</v>
      </c>
      <c r="K60" s="513"/>
      <c r="L60" s="513"/>
    </row>
    <row r="61" spans="1:12" s="118" customFormat="1" ht="12.75" customHeight="1" x14ac:dyDescent="0.2">
      <c r="A61" s="10" t="s">
        <v>764</v>
      </c>
      <c r="B61" s="11">
        <v>731544</v>
      </c>
      <c r="C61" s="11">
        <v>575448</v>
      </c>
      <c r="D61" s="12">
        <v>156096</v>
      </c>
      <c r="E61" s="14">
        <v>10.1</v>
      </c>
      <c r="F61" s="14">
        <v>7.7</v>
      </c>
      <c r="K61" s="513"/>
      <c r="L61" s="513"/>
    </row>
    <row r="62" spans="1:12" s="118" customFormat="1" ht="12.75" customHeight="1" x14ac:dyDescent="0.2">
      <c r="A62" s="10" t="s">
        <v>765</v>
      </c>
      <c r="B62" s="11">
        <v>786266</v>
      </c>
      <c r="C62" s="11">
        <v>628087</v>
      </c>
      <c r="D62" s="12">
        <v>158179</v>
      </c>
      <c r="E62" s="14">
        <v>7.5</v>
      </c>
      <c r="F62" s="14">
        <v>9.1</v>
      </c>
      <c r="K62" s="513"/>
      <c r="L62" s="513"/>
    </row>
    <row r="63" spans="1:12" s="118" customFormat="1" ht="12.75" customHeight="1" x14ac:dyDescent="0.2">
      <c r="A63" s="10" t="s">
        <v>766</v>
      </c>
      <c r="B63" s="11">
        <v>893042</v>
      </c>
      <c r="C63" s="11">
        <v>733994</v>
      </c>
      <c r="D63" s="12">
        <v>159048</v>
      </c>
      <c r="E63" s="14">
        <v>13.6</v>
      </c>
      <c r="F63" s="14">
        <v>16.899999999999999</v>
      </c>
      <c r="K63" s="513"/>
      <c r="L63" s="513"/>
    </row>
    <row r="64" spans="1:12" s="118" customFormat="1" ht="12.75" customHeight="1" x14ac:dyDescent="0.2">
      <c r="A64" s="10" t="s">
        <v>767</v>
      </c>
      <c r="B64" s="11">
        <v>965236</v>
      </c>
      <c r="C64" s="11">
        <v>769887</v>
      </c>
      <c r="D64" s="12">
        <v>195348</v>
      </c>
      <c r="E64" s="14">
        <v>8.1</v>
      </c>
      <c r="F64" s="14">
        <v>4.9000000000000004</v>
      </c>
      <c r="K64" s="513"/>
      <c r="L64" s="513"/>
    </row>
    <row r="65" spans="1:12" s="118" customFormat="1" ht="12.75" customHeight="1" x14ac:dyDescent="0.2">
      <c r="A65" s="10" t="s">
        <v>768</v>
      </c>
      <c r="B65" s="11">
        <v>984140</v>
      </c>
      <c r="C65" s="11">
        <v>805842</v>
      </c>
      <c r="D65" s="12">
        <v>178297</v>
      </c>
      <c r="E65" s="14">
        <v>2</v>
      </c>
      <c r="F65" s="14">
        <v>4.7</v>
      </c>
      <c r="K65" s="513"/>
      <c r="L65" s="513"/>
    </row>
    <row r="66" spans="1:12" s="118" customFormat="1" ht="12.75" customHeight="1" x14ac:dyDescent="0.2">
      <c r="A66" s="10" t="s">
        <v>769</v>
      </c>
      <c r="B66" s="11">
        <v>803312</v>
      </c>
      <c r="C66" s="11">
        <v>664615</v>
      </c>
      <c r="D66" s="12">
        <v>138697</v>
      </c>
      <c r="E66" s="14">
        <v>-18.399999999999999</v>
      </c>
      <c r="F66" s="14">
        <v>-17.5</v>
      </c>
      <c r="K66" s="513"/>
      <c r="L66" s="513"/>
    </row>
    <row r="67" spans="1:12" s="118" customFormat="1" ht="12.75" customHeight="1" x14ac:dyDescent="0.2">
      <c r="A67" s="10" t="s">
        <v>770</v>
      </c>
      <c r="B67" s="11">
        <v>951959</v>
      </c>
      <c r="C67" s="11">
        <v>797097</v>
      </c>
      <c r="D67" s="12">
        <v>154863</v>
      </c>
      <c r="E67" s="14">
        <v>18.5</v>
      </c>
      <c r="F67" s="14">
        <v>19.899999999999999</v>
      </c>
      <c r="K67" s="513"/>
      <c r="L67" s="513"/>
    </row>
    <row r="68" spans="1:12" s="118" customFormat="1" ht="12.75" customHeight="1" x14ac:dyDescent="0.2">
      <c r="A68" s="10" t="s">
        <v>2096</v>
      </c>
      <c r="B68" s="11">
        <v>1061225</v>
      </c>
      <c r="C68" s="11">
        <v>902523</v>
      </c>
      <c r="D68" s="12">
        <v>158702</v>
      </c>
      <c r="E68" s="14">
        <v>11.5</v>
      </c>
      <c r="F68" s="14">
        <v>13.2</v>
      </c>
      <c r="K68" s="513"/>
      <c r="L68" s="513"/>
    </row>
    <row r="69" spans="1:12" s="118" customFormat="1" ht="12.75" customHeight="1" x14ac:dyDescent="0.2">
      <c r="A69" s="10" t="s">
        <v>1519</v>
      </c>
      <c r="B69" s="11">
        <v>1095766</v>
      </c>
      <c r="C69" s="11">
        <v>905925</v>
      </c>
      <c r="D69" s="12">
        <v>189841</v>
      </c>
      <c r="E69" s="14">
        <v>3.3</v>
      </c>
      <c r="F69" s="14">
        <v>0.4</v>
      </c>
      <c r="K69" s="513"/>
      <c r="L69" s="513"/>
    </row>
    <row r="70" spans="1:12" s="118" customFormat="1" ht="12.75" customHeight="1" x14ac:dyDescent="0.2">
      <c r="A70" s="10" t="s">
        <v>1780</v>
      </c>
      <c r="B70" s="11">
        <v>1093812</v>
      </c>
      <c r="C70" s="11">
        <v>896155</v>
      </c>
      <c r="D70" s="12">
        <v>197656</v>
      </c>
      <c r="E70" s="14">
        <v>-0.2</v>
      </c>
      <c r="F70" s="14">
        <v>-1.1000000000000001</v>
      </c>
      <c r="K70" s="513"/>
      <c r="L70" s="513"/>
    </row>
    <row r="71" spans="1:12" s="118" customFormat="1" ht="7.5" customHeight="1" x14ac:dyDescent="0.2">
      <c r="A71" s="77" t="s">
        <v>509</v>
      </c>
      <c r="B71" s="3"/>
      <c r="C71" s="3"/>
      <c r="D71" s="8"/>
      <c r="E71" s="15"/>
      <c r="F71" s="3"/>
    </row>
    <row r="72" spans="1:12" s="118" customFormat="1" ht="30" customHeight="1" x14ac:dyDescent="0.2">
      <c r="A72" s="598" t="s">
        <v>2064</v>
      </c>
      <c r="B72" s="598"/>
      <c r="C72" s="598"/>
      <c r="D72" s="598"/>
      <c r="E72" s="598"/>
      <c r="F72" s="598"/>
    </row>
    <row r="73" spans="1:12" s="118" customFormat="1" ht="12.75" customHeight="1" x14ac:dyDescent="0.2">
      <c r="A73" s="599" t="s">
        <v>2065</v>
      </c>
      <c r="B73" s="599"/>
      <c r="C73" s="599"/>
      <c r="D73" s="599"/>
      <c r="E73" s="599"/>
      <c r="F73" s="599"/>
    </row>
    <row r="74" spans="1:12" s="118" customFormat="1" ht="12.75" customHeight="1" x14ac:dyDescent="0.25">
      <c r="A74" s="2"/>
      <c r="B74" s="2"/>
      <c r="C74" s="2"/>
      <c r="D74" s="2"/>
      <c r="E74" s="2"/>
      <c r="F74" s="2"/>
    </row>
    <row r="75" spans="1:12" s="118" customFormat="1" ht="12.75" customHeight="1" x14ac:dyDescent="0.25">
      <c r="A75" s="2"/>
      <c r="B75" s="2"/>
      <c r="C75" s="2"/>
      <c r="D75" s="2"/>
      <c r="E75" s="2"/>
      <c r="F75" s="2"/>
    </row>
    <row r="76" spans="1:12" ht="12.75" customHeight="1" x14ac:dyDescent="0.25"/>
    <row r="77" spans="1:12" ht="12.75" customHeight="1" x14ac:dyDescent="0.25"/>
    <row r="78" spans="1:12" ht="18" customHeight="1" x14ac:dyDescent="0.25"/>
    <row r="79" spans="1:12" ht="18" customHeight="1" x14ac:dyDescent="0.25"/>
    <row r="80" spans="1:12" ht="18" customHeight="1" x14ac:dyDescent="0.25"/>
    <row r="81" ht="18" customHeight="1" x14ac:dyDescent="0.25"/>
    <row r="82" ht="18" customHeight="1" x14ac:dyDescent="0.25"/>
    <row r="83" ht="18" customHeight="1" x14ac:dyDescent="0.25"/>
    <row r="84" ht="18" customHeight="1" x14ac:dyDescent="0.25"/>
    <row r="85" ht="18" customHeight="1" x14ac:dyDescent="0.25"/>
    <row r="86" ht="18" customHeight="1" x14ac:dyDescent="0.25"/>
    <row r="87" ht="18" customHeight="1" x14ac:dyDescent="0.25"/>
    <row r="88" ht="18" customHeight="1" x14ac:dyDescent="0.25"/>
  </sheetData>
  <mergeCells count="11">
    <mergeCell ref="E3:F3"/>
    <mergeCell ref="D3:D4"/>
    <mergeCell ref="A72:F72"/>
    <mergeCell ref="A73:F73"/>
    <mergeCell ref="A1:F1"/>
    <mergeCell ref="A3:A5"/>
    <mergeCell ref="B5:D5"/>
    <mergeCell ref="E5:F5"/>
    <mergeCell ref="A2:F2"/>
    <mergeCell ref="B3:B4"/>
    <mergeCell ref="C3:C4"/>
  </mergeCells>
  <phoneticPr fontId="9" type="noConversion"/>
  <printOptions horizontalCentered="1"/>
  <pageMargins left="0.59055118110236227" right="0.59055118110236227" top="0.59055118110236227" bottom="0.78740157480314965" header="0.51181102362204722" footer="0.59055118110236227"/>
  <pageSetup paperSize="9" scale="77" orientation="portrait" horizontalDpi="96" verticalDpi="96" r:id="rId1"/>
  <headerFooter alignWithMargins="0">
    <oddFooter>&amp;L&amp;"MetaNormalLF-Roman,Standard"&amp;8Statistisches Bundesamt, Fachserie 7, Reihe 1, 2013&amp;R&amp;"MetaNormalLF-Roman,Standard"&amp;8&amp;P</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34:J53"/>
  <sheetViews>
    <sheetView showGridLines="0" workbookViewId="0"/>
  </sheetViews>
  <sheetFormatPr baseColWidth="10" defaultColWidth="12.7109375" defaultRowHeight="12.75" x14ac:dyDescent="0.2"/>
  <cols>
    <col min="1" max="16384" width="12.7109375" style="519"/>
  </cols>
  <sheetData>
    <row r="34" spans="10:10" x14ac:dyDescent="0.2">
      <c r="J34" s="518"/>
    </row>
    <row r="53" spans="1:7" s="515" customFormat="1" ht="11.25" x14ac:dyDescent="0.2">
      <c r="A53" s="514"/>
      <c r="B53" s="514"/>
      <c r="C53" s="514"/>
      <c r="D53" s="514"/>
      <c r="G53" s="516"/>
    </row>
  </sheetData>
  <phoneticPr fontId="0" type="noConversion"/>
  <printOptions horizontalCentered="1"/>
  <pageMargins left="0.59055118110236227" right="0.59055118110236227" top="0.59055118110236227" bottom="0.78740157480314965" header="0.51181102362204722" footer="0.59055118110236227"/>
  <pageSetup paperSize="9" orientation="portrait" r:id="rId1"/>
  <headerFooter alignWithMargins="0">
    <oddFooter>&amp;L&amp;"MetaNormalLF-Roman,Standard"&amp;8Statistisches Bundesamt, Fachserie 7, Reihe 1, 2013&amp;R&amp;"MetaNormalLF-Roman,Standard"&amp;8&amp;P</oddFooter>
  </headerFooter>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4"/>
  <dimension ref="A1:G116"/>
  <sheetViews>
    <sheetView workbookViewId="0">
      <pane ySplit="5" topLeftCell="A6" activePane="bottomLeft" state="frozen"/>
      <selection pane="bottomLeft" activeCell="A6" sqref="A6"/>
    </sheetView>
  </sheetViews>
  <sheetFormatPr baseColWidth="10" defaultRowHeight="12.75" x14ac:dyDescent="0.2"/>
  <cols>
    <col min="1" max="1" width="8.7109375" style="3" customWidth="1"/>
    <col min="2" max="2" width="12" style="3" customWidth="1"/>
    <col min="3" max="3" width="18.5703125" style="8" customWidth="1"/>
    <col min="4" max="4" width="18.5703125" style="27" customWidth="1"/>
    <col min="5" max="5" width="18.5703125" style="8" customWidth="1"/>
    <col min="6" max="7" width="19" style="3" customWidth="1"/>
    <col min="8" max="16384" width="11.42578125" style="118"/>
  </cols>
  <sheetData>
    <row r="1" spans="1:7" s="156" customFormat="1" ht="20.100000000000001" customHeight="1" x14ac:dyDescent="0.3">
      <c r="A1" s="600" t="s">
        <v>9</v>
      </c>
      <c r="B1" s="600"/>
      <c r="C1" s="600"/>
      <c r="D1" s="600"/>
      <c r="E1" s="600"/>
      <c r="F1" s="600"/>
      <c r="G1" s="600"/>
    </row>
    <row r="2" spans="1:7" ht="20.100000000000001" customHeight="1" x14ac:dyDescent="0.2">
      <c r="A2" s="610"/>
      <c r="B2" s="610"/>
      <c r="C2" s="610"/>
      <c r="D2" s="610"/>
      <c r="E2" s="610"/>
      <c r="F2" s="610"/>
      <c r="G2" s="610"/>
    </row>
    <row r="3" spans="1:7" s="155" customFormat="1" ht="12.75" customHeight="1" x14ac:dyDescent="0.2">
      <c r="A3" s="614" t="s">
        <v>771</v>
      </c>
      <c r="B3" s="615"/>
      <c r="C3" s="607" t="s">
        <v>210</v>
      </c>
      <c r="D3" s="607" t="s">
        <v>545</v>
      </c>
      <c r="E3" s="596" t="s">
        <v>867</v>
      </c>
      <c r="F3" s="611" t="s">
        <v>2097</v>
      </c>
      <c r="G3" s="612"/>
    </row>
    <row r="4" spans="1:7" s="155" customFormat="1" ht="38.25" customHeight="1" x14ac:dyDescent="0.2">
      <c r="A4" s="616"/>
      <c r="B4" s="617"/>
      <c r="C4" s="608"/>
      <c r="D4" s="608"/>
      <c r="E4" s="597"/>
      <c r="F4" s="17" t="s">
        <v>210</v>
      </c>
      <c r="G4" s="4" t="s">
        <v>545</v>
      </c>
    </row>
    <row r="5" spans="1:7" s="155" customFormat="1" ht="12.75" customHeight="1" x14ac:dyDescent="0.2">
      <c r="A5" s="618"/>
      <c r="B5" s="619"/>
      <c r="C5" s="608" t="s">
        <v>245</v>
      </c>
      <c r="D5" s="620"/>
      <c r="E5" s="620"/>
      <c r="F5" s="611" t="s">
        <v>830</v>
      </c>
      <c r="G5" s="612"/>
    </row>
    <row r="6" spans="1:7" s="155" customFormat="1" ht="12.75" customHeight="1" x14ac:dyDescent="0.2">
      <c r="A6" s="16"/>
      <c r="B6" s="114"/>
      <c r="C6" s="18"/>
      <c r="D6" s="18"/>
      <c r="E6" s="18"/>
      <c r="F6" s="19"/>
      <c r="G6" s="19"/>
    </row>
    <row r="7" spans="1:7" s="5" customFormat="1" ht="12.75" customHeight="1" x14ac:dyDescent="0.2">
      <c r="A7" s="20">
        <v>2005</v>
      </c>
      <c r="B7" s="10" t="s">
        <v>2098</v>
      </c>
      <c r="C7" s="21">
        <v>60551969</v>
      </c>
      <c r="D7" s="21">
        <v>47239901</v>
      </c>
      <c r="E7" s="22">
        <v>13312068</v>
      </c>
      <c r="F7" s="23">
        <v>9.1</v>
      </c>
      <c r="G7" s="23">
        <v>9.9</v>
      </c>
    </row>
    <row r="8" spans="1:7" s="5" customFormat="1" ht="12.75" customHeight="1" x14ac:dyDescent="0.2">
      <c r="A8" s="20"/>
      <c r="B8" s="10" t="s">
        <v>2099</v>
      </c>
      <c r="C8" s="21">
        <v>59759297</v>
      </c>
      <c r="D8" s="21">
        <v>46143718</v>
      </c>
      <c r="E8" s="22">
        <v>13615579</v>
      </c>
      <c r="F8" s="23">
        <v>5.7</v>
      </c>
      <c r="G8" s="23">
        <v>4.3</v>
      </c>
    </row>
    <row r="9" spans="1:7" s="5" customFormat="1" ht="12.75" customHeight="1" x14ac:dyDescent="0.2">
      <c r="A9" s="20"/>
      <c r="B9" s="10" t="s">
        <v>2100</v>
      </c>
      <c r="C9" s="21">
        <v>65222286</v>
      </c>
      <c r="D9" s="21">
        <v>48954417</v>
      </c>
      <c r="E9" s="22">
        <v>16267869</v>
      </c>
      <c r="F9" s="23">
        <v>0.6</v>
      </c>
      <c r="G9" s="23">
        <v>1.5</v>
      </c>
    </row>
    <row r="10" spans="1:7" s="5" customFormat="1" ht="12.75" customHeight="1" x14ac:dyDescent="0.2">
      <c r="A10" s="20"/>
      <c r="B10" s="10" t="s">
        <v>2101</v>
      </c>
      <c r="C10" s="21">
        <v>64536926</v>
      </c>
      <c r="D10" s="21">
        <v>52129626</v>
      </c>
      <c r="E10" s="22">
        <v>12407300</v>
      </c>
      <c r="F10" s="23">
        <v>4.8</v>
      </c>
      <c r="G10" s="23">
        <v>10.4</v>
      </c>
    </row>
    <row r="11" spans="1:7" s="5" customFormat="1" ht="12.75" customHeight="1" x14ac:dyDescent="0.2">
      <c r="A11" s="20"/>
      <c r="B11" s="10" t="s">
        <v>166</v>
      </c>
      <c r="C11" s="21">
        <v>63595018</v>
      </c>
      <c r="D11" s="21">
        <v>51629081</v>
      </c>
      <c r="E11" s="22">
        <v>11965937</v>
      </c>
      <c r="F11" s="23">
        <v>5.0999999999999996</v>
      </c>
      <c r="G11" s="23">
        <v>11.3</v>
      </c>
    </row>
    <row r="12" spans="1:7" s="5" customFormat="1" ht="12.75" customHeight="1" x14ac:dyDescent="0.2">
      <c r="A12" s="20"/>
      <c r="B12" s="10" t="s">
        <v>167</v>
      </c>
      <c r="C12" s="21">
        <v>68718941</v>
      </c>
      <c r="D12" s="21">
        <v>52422582</v>
      </c>
      <c r="E12" s="22">
        <v>16296359</v>
      </c>
      <c r="F12" s="23">
        <v>9.6</v>
      </c>
      <c r="G12" s="23">
        <v>9.5</v>
      </c>
    </row>
    <row r="13" spans="1:7" s="5" customFormat="1" ht="12.75" customHeight="1" x14ac:dyDescent="0.2">
      <c r="A13" s="20"/>
      <c r="B13" s="10" t="s">
        <v>168</v>
      </c>
      <c r="C13" s="21">
        <v>64507967</v>
      </c>
      <c r="D13" s="21">
        <v>50962603</v>
      </c>
      <c r="E13" s="22">
        <v>13545364</v>
      </c>
      <c r="F13" s="23">
        <v>3.7</v>
      </c>
      <c r="G13" s="23">
        <v>4.8</v>
      </c>
    </row>
    <row r="14" spans="1:7" s="5" customFormat="1" ht="12.75" customHeight="1" x14ac:dyDescent="0.2">
      <c r="A14" s="20"/>
      <c r="B14" s="10" t="s">
        <v>772</v>
      </c>
      <c r="C14" s="21">
        <v>63263165</v>
      </c>
      <c r="D14" s="21">
        <v>51028055</v>
      </c>
      <c r="E14" s="22">
        <v>12235110</v>
      </c>
      <c r="F14" s="23">
        <v>13.1</v>
      </c>
      <c r="G14" s="23">
        <v>13.3</v>
      </c>
    </row>
    <row r="15" spans="1:7" s="5" customFormat="1" ht="12.75" customHeight="1" x14ac:dyDescent="0.2">
      <c r="A15" s="20"/>
      <c r="B15" s="10" t="s">
        <v>773</v>
      </c>
      <c r="C15" s="21">
        <v>69401109</v>
      </c>
      <c r="D15" s="21">
        <v>54486388</v>
      </c>
      <c r="E15" s="22">
        <v>14914721</v>
      </c>
      <c r="F15" s="23">
        <v>12.7</v>
      </c>
      <c r="G15" s="23">
        <v>9.8000000000000007</v>
      </c>
    </row>
    <row r="16" spans="1:7" s="5" customFormat="1" ht="12.75" customHeight="1" x14ac:dyDescent="0.2">
      <c r="A16" s="20"/>
      <c r="B16" s="10" t="s">
        <v>774</v>
      </c>
      <c r="C16" s="21">
        <v>68591693</v>
      </c>
      <c r="D16" s="21">
        <v>56803722</v>
      </c>
      <c r="E16" s="22">
        <v>11787971</v>
      </c>
      <c r="F16" s="23">
        <v>7.1</v>
      </c>
      <c r="G16" s="23">
        <v>9.9</v>
      </c>
    </row>
    <row r="17" spans="1:7" s="5" customFormat="1" ht="12.75" customHeight="1" x14ac:dyDescent="0.2">
      <c r="A17" s="20"/>
      <c r="B17" s="10" t="s">
        <v>775</v>
      </c>
      <c r="C17" s="21">
        <v>71519115</v>
      </c>
      <c r="D17" s="21">
        <v>58568487</v>
      </c>
      <c r="E17" s="22">
        <v>12950628</v>
      </c>
      <c r="F17" s="23">
        <v>7.6</v>
      </c>
      <c r="G17" s="23">
        <v>7.1</v>
      </c>
    </row>
    <row r="18" spans="1:7" s="5" customFormat="1" ht="12.75" customHeight="1" x14ac:dyDescent="0.2">
      <c r="A18" s="20"/>
      <c r="B18" s="10" t="s">
        <v>776</v>
      </c>
      <c r="C18" s="21">
        <v>66598440</v>
      </c>
      <c r="D18" s="21">
        <v>57718228</v>
      </c>
      <c r="E18" s="22">
        <v>8880212</v>
      </c>
      <c r="F18" s="23">
        <v>11.5</v>
      </c>
      <c r="G18" s="23">
        <v>18.100000000000001</v>
      </c>
    </row>
    <row r="19" spans="1:7" s="155" customFormat="1" ht="12.75" customHeight="1" x14ac:dyDescent="0.2">
      <c r="A19" s="20">
        <v>2006</v>
      </c>
      <c r="B19" s="10" t="s">
        <v>2098</v>
      </c>
      <c r="C19" s="21">
        <v>68267925</v>
      </c>
      <c r="D19" s="21">
        <v>55901420</v>
      </c>
      <c r="E19" s="22">
        <v>12366505</v>
      </c>
      <c r="F19" s="23">
        <v>12.7</v>
      </c>
      <c r="G19" s="23">
        <v>18.3</v>
      </c>
    </row>
    <row r="20" spans="1:7" s="155" customFormat="1" ht="12.75" customHeight="1" x14ac:dyDescent="0.2">
      <c r="A20" s="20"/>
      <c r="B20" s="10" t="s">
        <v>2099</v>
      </c>
      <c r="C20" s="21">
        <v>69973322</v>
      </c>
      <c r="D20" s="21">
        <v>57148630</v>
      </c>
      <c r="E20" s="22">
        <v>12824692</v>
      </c>
      <c r="F20" s="23">
        <v>17.100000000000001</v>
      </c>
      <c r="G20" s="23">
        <v>23.8</v>
      </c>
    </row>
    <row r="21" spans="1:7" s="155" customFormat="1" ht="12.75" customHeight="1" x14ac:dyDescent="0.2">
      <c r="A21" s="20"/>
      <c r="B21" s="10" t="s">
        <v>2100</v>
      </c>
      <c r="C21" s="21">
        <v>76666341</v>
      </c>
      <c r="D21" s="21">
        <v>62293486</v>
      </c>
      <c r="E21" s="22">
        <v>14372855</v>
      </c>
      <c r="F21" s="23">
        <v>17.5</v>
      </c>
      <c r="G21" s="23">
        <v>27.2</v>
      </c>
    </row>
    <row r="22" spans="1:7" s="155" customFormat="1" ht="12.75" customHeight="1" x14ac:dyDescent="0.2">
      <c r="A22" s="20"/>
      <c r="B22" s="10" t="s">
        <v>2101</v>
      </c>
      <c r="C22" s="21">
        <v>69574021</v>
      </c>
      <c r="D22" s="21">
        <v>58801679</v>
      </c>
      <c r="E22" s="22">
        <v>10772342</v>
      </c>
      <c r="F22" s="23">
        <v>7.8</v>
      </c>
      <c r="G22" s="23">
        <v>12.8</v>
      </c>
    </row>
    <row r="23" spans="1:7" s="155" customFormat="1" ht="12.75" customHeight="1" x14ac:dyDescent="0.2">
      <c r="A23" s="20"/>
      <c r="B23" s="10" t="s">
        <v>166</v>
      </c>
      <c r="C23" s="21">
        <v>72298372</v>
      </c>
      <c r="D23" s="21">
        <v>60219400</v>
      </c>
      <c r="E23" s="22">
        <v>12078972</v>
      </c>
      <c r="F23" s="23">
        <v>13.7</v>
      </c>
      <c r="G23" s="23">
        <v>16.600000000000001</v>
      </c>
    </row>
    <row r="24" spans="1:7" s="155" customFormat="1" ht="12.75" customHeight="1" x14ac:dyDescent="0.2">
      <c r="A24" s="20"/>
      <c r="B24" s="10" t="s">
        <v>167</v>
      </c>
      <c r="C24" s="21">
        <v>73131480</v>
      </c>
      <c r="D24" s="21">
        <v>61109452</v>
      </c>
      <c r="E24" s="22">
        <v>12022028</v>
      </c>
      <c r="F24" s="23">
        <v>6.4</v>
      </c>
      <c r="G24" s="23">
        <v>16.600000000000001</v>
      </c>
    </row>
    <row r="25" spans="1:7" s="155" customFormat="1" ht="12.75" customHeight="1" x14ac:dyDescent="0.2">
      <c r="A25" s="20"/>
      <c r="B25" s="10" t="s">
        <v>168</v>
      </c>
      <c r="C25" s="21">
        <v>72728738</v>
      </c>
      <c r="D25" s="21">
        <v>60201883</v>
      </c>
      <c r="E25" s="22">
        <v>12526855</v>
      </c>
      <c r="F25" s="23">
        <v>12.7</v>
      </c>
      <c r="G25" s="23">
        <v>18.100000000000001</v>
      </c>
    </row>
    <row r="26" spans="1:7" s="155" customFormat="1" ht="12.75" customHeight="1" x14ac:dyDescent="0.2">
      <c r="A26" s="20"/>
      <c r="B26" s="10" t="s">
        <v>772</v>
      </c>
      <c r="C26" s="21">
        <v>69086138</v>
      </c>
      <c r="D26" s="21">
        <v>58142677</v>
      </c>
      <c r="E26" s="22">
        <v>10943461</v>
      </c>
      <c r="F26" s="23">
        <v>9.1999999999999993</v>
      </c>
      <c r="G26" s="23">
        <v>13.9</v>
      </c>
    </row>
    <row r="27" spans="1:7" s="155" customFormat="1" ht="12.75" customHeight="1" x14ac:dyDescent="0.2">
      <c r="A27" s="20"/>
      <c r="B27" s="10" t="s">
        <v>773</v>
      </c>
      <c r="C27" s="21">
        <v>79173820</v>
      </c>
      <c r="D27" s="21">
        <v>63925792</v>
      </c>
      <c r="E27" s="22">
        <v>15248028</v>
      </c>
      <c r="F27" s="23">
        <v>14.1</v>
      </c>
      <c r="G27" s="23">
        <v>17.3</v>
      </c>
    </row>
    <row r="28" spans="1:7" s="155" customFormat="1" ht="12.75" customHeight="1" x14ac:dyDescent="0.2">
      <c r="A28" s="20"/>
      <c r="B28" s="10" t="s">
        <v>774</v>
      </c>
      <c r="C28" s="21">
        <v>83664717</v>
      </c>
      <c r="D28" s="21">
        <v>66702975</v>
      </c>
      <c r="E28" s="22">
        <v>16961742</v>
      </c>
      <c r="F28" s="23">
        <v>22</v>
      </c>
      <c r="G28" s="23">
        <v>17.399999999999999</v>
      </c>
    </row>
    <row r="29" spans="1:7" s="155" customFormat="1" ht="12.75" customHeight="1" x14ac:dyDescent="0.2">
      <c r="A29" s="20"/>
      <c r="B29" s="10" t="s">
        <v>775</v>
      </c>
      <c r="C29" s="21">
        <v>85060753</v>
      </c>
      <c r="D29" s="21">
        <v>66927763</v>
      </c>
      <c r="E29" s="22">
        <v>18132990</v>
      </c>
      <c r="F29" s="23">
        <v>18.899999999999999</v>
      </c>
      <c r="G29" s="23">
        <v>14.3</v>
      </c>
    </row>
    <row r="30" spans="1:7" s="155" customFormat="1" ht="12.75" customHeight="1" x14ac:dyDescent="0.2">
      <c r="A30" s="20"/>
      <c r="B30" s="10" t="s">
        <v>776</v>
      </c>
      <c r="C30" s="21">
        <v>73416313</v>
      </c>
      <c r="D30" s="21">
        <v>62618734</v>
      </c>
      <c r="E30" s="22">
        <v>10797579</v>
      </c>
      <c r="F30" s="23">
        <v>10.199999999999999</v>
      </c>
      <c r="G30" s="23">
        <v>8.5</v>
      </c>
    </row>
    <row r="31" spans="1:7" s="155" customFormat="1" ht="12.75" customHeight="1" x14ac:dyDescent="0.2">
      <c r="A31" s="20">
        <v>2007</v>
      </c>
      <c r="B31" s="10" t="s">
        <v>2098</v>
      </c>
      <c r="C31" s="21">
        <v>77076900</v>
      </c>
      <c r="D31" s="21">
        <v>60899758</v>
      </c>
      <c r="E31" s="22">
        <v>16177142</v>
      </c>
      <c r="F31" s="23">
        <v>12.9</v>
      </c>
      <c r="G31" s="23">
        <v>8.9</v>
      </c>
    </row>
    <row r="32" spans="1:7" s="155" customFormat="1" ht="12.75" customHeight="1" x14ac:dyDescent="0.2">
      <c r="A32" s="20"/>
      <c r="B32" s="10" t="s">
        <v>2099</v>
      </c>
      <c r="C32" s="21">
        <v>77301679</v>
      </c>
      <c r="D32" s="21">
        <v>63349691</v>
      </c>
      <c r="E32" s="22">
        <v>13951988</v>
      </c>
      <c r="F32" s="23">
        <v>10.5</v>
      </c>
      <c r="G32" s="23">
        <v>10.9</v>
      </c>
    </row>
    <row r="33" spans="1:7" s="155" customFormat="1" ht="12.75" customHeight="1" x14ac:dyDescent="0.2">
      <c r="A33" s="20"/>
      <c r="B33" s="10" t="s">
        <v>2100</v>
      </c>
      <c r="C33" s="21">
        <v>83508920</v>
      </c>
      <c r="D33" s="21">
        <v>65398981</v>
      </c>
      <c r="E33" s="22">
        <v>18109939</v>
      </c>
      <c r="F33" s="23">
        <v>8.9</v>
      </c>
      <c r="G33" s="23">
        <v>5</v>
      </c>
    </row>
    <row r="34" spans="1:7" s="155" customFormat="1" ht="12.75" customHeight="1" x14ac:dyDescent="0.2">
      <c r="A34" s="20"/>
      <c r="B34" s="10" t="s">
        <v>2101</v>
      </c>
      <c r="C34" s="21">
        <v>78449832</v>
      </c>
      <c r="D34" s="21">
        <v>63631688</v>
      </c>
      <c r="E34" s="22">
        <v>14818144</v>
      </c>
      <c r="F34" s="23">
        <v>12.8</v>
      </c>
      <c r="G34" s="23">
        <v>8.1999999999999993</v>
      </c>
    </row>
    <row r="35" spans="1:7" s="155" customFormat="1" ht="12.75" customHeight="1" x14ac:dyDescent="0.2">
      <c r="A35" s="20"/>
      <c r="B35" s="10" t="s">
        <v>166</v>
      </c>
      <c r="C35" s="21">
        <v>78567279</v>
      </c>
      <c r="D35" s="21">
        <v>61678421</v>
      </c>
      <c r="E35" s="22">
        <v>16888858</v>
      </c>
      <c r="F35" s="23">
        <v>8.6999999999999993</v>
      </c>
      <c r="G35" s="23">
        <v>2.4</v>
      </c>
    </row>
    <row r="36" spans="1:7" s="155" customFormat="1" ht="12.75" customHeight="1" x14ac:dyDescent="0.2">
      <c r="A36" s="20"/>
      <c r="B36" s="10" t="s">
        <v>167</v>
      </c>
      <c r="C36" s="21">
        <v>81494536</v>
      </c>
      <c r="D36" s="21">
        <v>65018349</v>
      </c>
      <c r="E36" s="22">
        <v>16476187</v>
      </c>
      <c r="F36" s="23">
        <v>11.4</v>
      </c>
      <c r="G36" s="23">
        <v>6.4</v>
      </c>
    </row>
    <row r="37" spans="1:7" s="155" customFormat="1" ht="12.75" customHeight="1" x14ac:dyDescent="0.2">
      <c r="A37" s="20"/>
      <c r="B37" s="10" t="s">
        <v>168</v>
      </c>
      <c r="C37" s="21">
        <v>81090888</v>
      </c>
      <c r="D37" s="21">
        <v>63310871</v>
      </c>
      <c r="E37" s="22">
        <v>17780017</v>
      </c>
      <c r="F37" s="23">
        <v>11.5</v>
      </c>
      <c r="G37" s="23">
        <v>5.2</v>
      </c>
    </row>
    <row r="38" spans="1:7" s="155" customFormat="1" ht="12.75" customHeight="1" x14ac:dyDescent="0.2">
      <c r="A38" s="20"/>
      <c r="B38" s="10" t="s">
        <v>772</v>
      </c>
      <c r="C38" s="21">
        <v>77401949</v>
      </c>
      <c r="D38" s="21">
        <v>63219200</v>
      </c>
      <c r="E38" s="22">
        <v>14182749</v>
      </c>
      <c r="F38" s="23">
        <v>12</v>
      </c>
      <c r="G38" s="23">
        <v>8.6999999999999993</v>
      </c>
    </row>
    <row r="39" spans="1:7" s="155" customFormat="1" ht="12.75" customHeight="1" x14ac:dyDescent="0.2">
      <c r="A39" s="20"/>
      <c r="B39" s="10" t="s">
        <v>773</v>
      </c>
      <c r="C39" s="21">
        <v>81478828</v>
      </c>
      <c r="D39" s="21">
        <v>63261075</v>
      </c>
      <c r="E39" s="22">
        <v>18217753</v>
      </c>
      <c r="F39" s="23">
        <v>2.9</v>
      </c>
      <c r="G39" s="23">
        <v>-1</v>
      </c>
    </row>
    <row r="40" spans="1:7" s="155" customFormat="1" ht="12.75" customHeight="1" x14ac:dyDescent="0.2">
      <c r="A40" s="20"/>
      <c r="B40" s="10" t="s">
        <v>774</v>
      </c>
      <c r="C40" s="21">
        <v>88483427</v>
      </c>
      <c r="D40" s="21">
        <v>69632584</v>
      </c>
      <c r="E40" s="22">
        <v>18850843</v>
      </c>
      <c r="F40" s="23">
        <v>5.8</v>
      </c>
      <c r="G40" s="23">
        <v>4.4000000000000004</v>
      </c>
    </row>
    <row r="41" spans="1:7" s="155" customFormat="1" ht="12.75" customHeight="1" x14ac:dyDescent="0.2">
      <c r="A41" s="20"/>
      <c r="B41" s="10" t="s">
        <v>775</v>
      </c>
      <c r="C41" s="21">
        <v>87384073</v>
      </c>
      <c r="D41" s="21">
        <v>67961487</v>
      </c>
      <c r="E41" s="22">
        <v>19422586</v>
      </c>
      <c r="F41" s="23">
        <v>2.7</v>
      </c>
      <c r="G41" s="23">
        <v>1.5</v>
      </c>
    </row>
    <row r="42" spans="1:7" s="155" customFormat="1" ht="12.75" customHeight="1" x14ac:dyDescent="0.2">
      <c r="A42" s="20"/>
      <c r="B42" s="10" t="s">
        <v>776</v>
      </c>
      <c r="C42" s="21">
        <v>72997248</v>
      </c>
      <c r="D42" s="21">
        <v>62525359</v>
      </c>
      <c r="E42" s="22">
        <v>10471889</v>
      </c>
      <c r="F42" s="23">
        <v>-0.6</v>
      </c>
      <c r="G42" s="23">
        <v>-0.1</v>
      </c>
    </row>
    <row r="43" spans="1:7" s="155" customFormat="1" ht="12.75" customHeight="1" x14ac:dyDescent="0.2">
      <c r="A43" s="20">
        <v>2008</v>
      </c>
      <c r="B43" s="10" t="s">
        <v>2098</v>
      </c>
      <c r="C43" s="21">
        <v>83324160</v>
      </c>
      <c r="D43" s="21">
        <v>66261320</v>
      </c>
      <c r="E43" s="22">
        <v>17062840</v>
      </c>
      <c r="F43" s="23">
        <v>8.1</v>
      </c>
      <c r="G43" s="23">
        <v>8.8000000000000007</v>
      </c>
    </row>
    <row r="44" spans="1:7" s="155" customFormat="1" ht="12.75" customHeight="1" x14ac:dyDescent="0.2">
      <c r="A44" s="5"/>
      <c r="B44" s="10" t="s">
        <v>2099</v>
      </c>
      <c r="C44" s="21">
        <v>83516171</v>
      </c>
      <c r="D44" s="21">
        <v>66412813</v>
      </c>
      <c r="E44" s="22">
        <v>17103358</v>
      </c>
      <c r="F44" s="23">
        <v>8</v>
      </c>
      <c r="G44" s="23">
        <v>4.8</v>
      </c>
    </row>
    <row r="45" spans="1:7" s="155" customFormat="1" ht="12.75" customHeight="1" x14ac:dyDescent="0.2">
      <c r="A45" s="20"/>
      <c r="B45" s="10" t="s">
        <v>2100</v>
      </c>
      <c r="C45" s="21">
        <v>82754980</v>
      </c>
      <c r="D45" s="21">
        <v>65987199</v>
      </c>
      <c r="E45" s="22">
        <v>16767781</v>
      </c>
      <c r="F45" s="23">
        <v>-0.9</v>
      </c>
      <c r="G45" s="23">
        <v>0.9</v>
      </c>
    </row>
    <row r="46" spans="1:7" s="155" customFormat="1" ht="12.75" customHeight="1" x14ac:dyDescent="0.2">
      <c r="A46" s="20"/>
      <c r="B46" s="10" t="s">
        <v>2101</v>
      </c>
      <c r="C46" s="21">
        <v>88750606</v>
      </c>
      <c r="D46" s="21">
        <v>69715592</v>
      </c>
      <c r="E46" s="22">
        <v>19035014</v>
      </c>
      <c r="F46" s="23">
        <v>13.1</v>
      </c>
      <c r="G46" s="23">
        <v>9.6</v>
      </c>
    </row>
    <row r="47" spans="1:7" s="155" customFormat="1" ht="12.75" customHeight="1" x14ac:dyDescent="0.2">
      <c r="A47" s="20"/>
      <c r="B47" s="10" t="s">
        <v>166</v>
      </c>
      <c r="C47" s="21">
        <v>79732900</v>
      </c>
      <c r="D47" s="21">
        <v>65361974</v>
      </c>
      <c r="E47" s="22">
        <v>14370926</v>
      </c>
      <c r="F47" s="23">
        <v>1.5</v>
      </c>
      <c r="G47" s="23">
        <v>6</v>
      </c>
    </row>
    <row r="48" spans="1:7" s="155" customFormat="1" ht="12.75" customHeight="1" x14ac:dyDescent="0.2">
      <c r="A48" s="20"/>
      <c r="B48" s="10" t="s">
        <v>167</v>
      </c>
      <c r="C48" s="21">
        <v>87364212</v>
      </c>
      <c r="D48" s="21">
        <v>67603336</v>
      </c>
      <c r="E48" s="22">
        <v>19760876</v>
      </c>
      <c r="F48" s="23">
        <v>7.2</v>
      </c>
      <c r="G48" s="23">
        <v>4</v>
      </c>
    </row>
    <row r="49" spans="1:7" s="155" customFormat="1" ht="12.75" customHeight="1" x14ac:dyDescent="0.2">
      <c r="A49" s="20"/>
      <c r="B49" s="10" t="s">
        <v>168</v>
      </c>
      <c r="C49" s="21">
        <v>86066979</v>
      </c>
      <c r="D49" s="21">
        <v>71928324</v>
      </c>
      <c r="E49" s="22">
        <v>14138655</v>
      </c>
      <c r="F49" s="23">
        <v>6.1</v>
      </c>
      <c r="G49" s="23">
        <v>13.6</v>
      </c>
    </row>
    <row r="50" spans="1:7" s="155" customFormat="1" ht="12.75" customHeight="1" x14ac:dyDescent="0.2">
      <c r="A50" s="20"/>
      <c r="B50" s="10" t="s">
        <v>772</v>
      </c>
      <c r="C50" s="21">
        <v>74859412</v>
      </c>
      <c r="D50" s="21">
        <v>64046596</v>
      </c>
      <c r="E50" s="22">
        <v>10812816</v>
      </c>
      <c r="F50" s="23">
        <v>-3.3</v>
      </c>
      <c r="G50" s="23">
        <v>1.3</v>
      </c>
    </row>
    <row r="51" spans="1:7" s="155" customFormat="1" ht="12.75" customHeight="1" x14ac:dyDescent="0.2">
      <c r="A51" s="20"/>
      <c r="B51" s="10" t="s">
        <v>773</v>
      </c>
      <c r="C51" s="21">
        <v>86270138</v>
      </c>
      <c r="D51" s="21">
        <v>70996782</v>
      </c>
      <c r="E51" s="22">
        <v>15273356</v>
      </c>
      <c r="F51" s="23">
        <v>5.9</v>
      </c>
      <c r="G51" s="23">
        <v>12.2</v>
      </c>
    </row>
    <row r="52" spans="1:7" s="155" customFormat="1" ht="12.75" customHeight="1" x14ac:dyDescent="0.2">
      <c r="A52" s="20"/>
      <c r="B52" s="10" t="s">
        <v>774</v>
      </c>
      <c r="C52" s="21">
        <v>88702243</v>
      </c>
      <c r="D52" s="21">
        <v>72036441</v>
      </c>
      <c r="E52" s="22">
        <v>16665802</v>
      </c>
      <c r="F52" s="23">
        <v>0.2</v>
      </c>
      <c r="G52" s="23">
        <v>3.5</v>
      </c>
    </row>
    <row r="53" spans="1:7" s="155" customFormat="1" ht="12.75" customHeight="1" x14ac:dyDescent="0.2">
      <c r="A53" s="20"/>
      <c r="B53" s="10" t="s">
        <v>775</v>
      </c>
      <c r="C53" s="21">
        <v>76085058</v>
      </c>
      <c r="D53" s="21">
        <v>66117708</v>
      </c>
      <c r="E53" s="22">
        <v>9967350</v>
      </c>
      <c r="F53" s="23">
        <v>-12.9</v>
      </c>
      <c r="G53" s="23">
        <v>-2.7</v>
      </c>
    </row>
    <row r="54" spans="1:7" s="155" customFormat="1" ht="12.75" customHeight="1" x14ac:dyDescent="0.2">
      <c r="A54" s="20"/>
      <c r="B54" s="10" t="s">
        <v>776</v>
      </c>
      <c r="C54" s="21">
        <v>66712939</v>
      </c>
      <c r="D54" s="21">
        <v>59374385</v>
      </c>
      <c r="E54" s="22">
        <v>7338554</v>
      </c>
      <c r="F54" s="23">
        <v>-8.6</v>
      </c>
      <c r="G54" s="23">
        <v>-5</v>
      </c>
    </row>
    <row r="55" spans="1:7" s="155" customFormat="1" ht="12.75" customHeight="1" x14ac:dyDescent="0.2">
      <c r="A55" s="20">
        <v>2009</v>
      </c>
      <c r="B55" s="10" t="s">
        <v>2098</v>
      </c>
      <c r="C55" s="21">
        <v>63558787</v>
      </c>
      <c r="D55" s="21">
        <v>56154314</v>
      </c>
      <c r="E55" s="22">
        <v>7404473</v>
      </c>
      <c r="F55" s="23">
        <v>-23.7</v>
      </c>
      <c r="G55" s="23">
        <v>-15.3</v>
      </c>
    </row>
    <row r="56" spans="1:7" s="155" customFormat="1" ht="12.75" customHeight="1" x14ac:dyDescent="0.2">
      <c r="A56" s="20"/>
      <c r="B56" s="10" t="s">
        <v>2099</v>
      </c>
      <c r="C56" s="21">
        <v>63788746</v>
      </c>
      <c r="D56" s="21">
        <v>55018260</v>
      </c>
      <c r="E56" s="22">
        <v>8770486</v>
      </c>
      <c r="F56" s="23">
        <v>-23.6</v>
      </c>
      <c r="G56" s="23">
        <v>-17.2</v>
      </c>
    </row>
    <row r="57" spans="1:7" s="155" customFormat="1" ht="12.75" customHeight="1" x14ac:dyDescent="0.2">
      <c r="A57" s="20"/>
      <c r="B57" s="10" t="s">
        <v>2100</v>
      </c>
      <c r="C57" s="21">
        <v>70163986</v>
      </c>
      <c r="D57" s="21">
        <v>58763141</v>
      </c>
      <c r="E57" s="22">
        <v>11400845</v>
      </c>
      <c r="F57" s="23">
        <v>-15.2</v>
      </c>
      <c r="G57" s="23">
        <v>-10.9</v>
      </c>
    </row>
    <row r="58" spans="1:7" s="155" customFormat="1" ht="12.75" customHeight="1" x14ac:dyDescent="0.2">
      <c r="A58" s="20"/>
      <c r="B58" s="10" t="s">
        <v>2101</v>
      </c>
      <c r="C58" s="21">
        <v>64401285</v>
      </c>
      <c r="D58" s="21">
        <v>54335268</v>
      </c>
      <c r="E58" s="22">
        <v>10066017</v>
      </c>
      <c r="F58" s="23">
        <v>-27.4</v>
      </c>
      <c r="G58" s="23">
        <v>-22.1</v>
      </c>
    </row>
    <row r="59" spans="1:7" s="155" customFormat="1" ht="12.75" customHeight="1" x14ac:dyDescent="0.2">
      <c r="A59" s="20"/>
      <c r="B59" s="10" t="s">
        <v>166</v>
      </c>
      <c r="C59" s="21">
        <v>60652667</v>
      </c>
      <c r="D59" s="21">
        <v>50325592</v>
      </c>
      <c r="E59" s="22">
        <v>10327075</v>
      </c>
      <c r="F59" s="23">
        <v>-23.9</v>
      </c>
      <c r="G59" s="23">
        <v>-23</v>
      </c>
    </row>
    <row r="60" spans="1:7" s="155" customFormat="1" ht="12.75" customHeight="1" x14ac:dyDescent="0.2">
      <c r="A60" s="20"/>
      <c r="B60" s="10" t="s">
        <v>777</v>
      </c>
      <c r="C60" s="21">
        <v>66898844</v>
      </c>
      <c r="D60" s="21">
        <v>53172895</v>
      </c>
      <c r="E60" s="22">
        <v>13725949</v>
      </c>
      <c r="F60" s="23">
        <v>-23.4</v>
      </c>
      <c r="G60" s="23">
        <v>-21.3</v>
      </c>
    </row>
    <row r="61" spans="1:7" s="155" customFormat="1" ht="12.75" customHeight="1" x14ac:dyDescent="0.2">
      <c r="A61" s="20"/>
      <c r="B61" s="10" t="s">
        <v>778</v>
      </c>
      <c r="C61" s="21">
        <v>70577420</v>
      </c>
      <c r="D61" s="21">
        <v>54985700</v>
      </c>
      <c r="E61" s="22">
        <v>15591720</v>
      </c>
      <c r="F61" s="23">
        <v>-18</v>
      </c>
      <c r="G61" s="23">
        <v>-23.6</v>
      </c>
    </row>
    <row r="62" spans="1:7" s="155" customFormat="1" ht="12.75" customHeight="1" x14ac:dyDescent="0.2">
      <c r="A62" s="20"/>
      <c r="B62" s="10" t="s">
        <v>779</v>
      </c>
      <c r="C62" s="21">
        <v>60088187</v>
      </c>
      <c r="D62" s="21">
        <v>51089512</v>
      </c>
      <c r="E62" s="22">
        <v>8998675</v>
      </c>
      <c r="F62" s="23">
        <v>-19.7</v>
      </c>
      <c r="G62" s="23">
        <v>-20.2</v>
      </c>
    </row>
    <row r="63" spans="1:7" s="155" customFormat="1" ht="12.75" customHeight="1" x14ac:dyDescent="0.2">
      <c r="A63" s="20"/>
      <c r="B63" s="10" t="s">
        <v>780</v>
      </c>
      <c r="C63" s="21">
        <v>70913592</v>
      </c>
      <c r="D63" s="21">
        <v>59412227</v>
      </c>
      <c r="E63" s="22">
        <v>11501365</v>
      </c>
      <c r="F63" s="23">
        <v>-17.8</v>
      </c>
      <c r="G63" s="23">
        <v>-16.3</v>
      </c>
    </row>
    <row r="64" spans="1:7" s="155" customFormat="1" ht="12.75" customHeight="1" x14ac:dyDescent="0.2">
      <c r="A64" s="20"/>
      <c r="B64" s="10" t="s">
        <v>781</v>
      </c>
      <c r="C64" s="21">
        <v>72460259</v>
      </c>
      <c r="D64" s="21">
        <v>59994158</v>
      </c>
      <c r="E64" s="22">
        <v>12466101</v>
      </c>
      <c r="F64" s="23">
        <v>-18.3</v>
      </c>
      <c r="G64" s="23">
        <v>-16.7</v>
      </c>
    </row>
    <row r="65" spans="1:7" s="155" customFormat="1" ht="12.75" customHeight="1" x14ac:dyDescent="0.2">
      <c r="A65" s="20"/>
      <c r="B65" s="10" t="s">
        <v>782</v>
      </c>
      <c r="C65" s="21">
        <v>72294832</v>
      </c>
      <c r="D65" s="21">
        <v>56332975</v>
      </c>
      <c r="E65" s="22">
        <v>15961857</v>
      </c>
      <c r="F65" s="23">
        <v>-5</v>
      </c>
      <c r="G65" s="23">
        <v>-14.8</v>
      </c>
    </row>
    <row r="66" spans="1:7" s="155" customFormat="1" ht="12.75" customHeight="1" x14ac:dyDescent="0.2">
      <c r="A66" s="20"/>
      <c r="B66" s="10" t="s">
        <v>783</v>
      </c>
      <c r="C66" s="21">
        <v>67513241</v>
      </c>
      <c r="D66" s="21">
        <v>55030850</v>
      </c>
      <c r="E66" s="22">
        <v>12482391</v>
      </c>
      <c r="F66" s="23">
        <v>1.2</v>
      </c>
      <c r="G66" s="23">
        <v>-7.3</v>
      </c>
    </row>
    <row r="67" spans="1:7" s="155" customFormat="1" ht="12.75" customHeight="1" x14ac:dyDescent="0.2">
      <c r="A67" s="20">
        <v>2010</v>
      </c>
      <c r="B67" s="10" t="s">
        <v>2098</v>
      </c>
      <c r="C67" s="21">
        <v>63357946</v>
      </c>
      <c r="D67" s="21">
        <v>55080817</v>
      </c>
      <c r="E67" s="22">
        <v>8277129</v>
      </c>
      <c r="F67" s="23">
        <v>-0.3</v>
      </c>
      <c r="G67" s="23">
        <v>-1.9</v>
      </c>
    </row>
    <row r="68" spans="1:7" s="155" customFormat="1" ht="12.75" customHeight="1" x14ac:dyDescent="0.2">
      <c r="A68" s="20"/>
      <c r="B68" s="10" t="s">
        <v>787</v>
      </c>
      <c r="C68" s="21">
        <v>69985466</v>
      </c>
      <c r="D68" s="21">
        <v>56770051</v>
      </c>
      <c r="E68" s="22">
        <v>13215415</v>
      </c>
      <c r="F68" s="23">
        <v>9.6999999999999993</v>
      </c>
      <c r="G68" s="23">
        <v>3.2</v>
      </c>
    </row>
    <row r="69" spans="1:7" s="155" customFormat="1" ht="12.75" customHeight="1" x14ac:dyDescent="0.2">
      <c r="A69" s="5"/>
      <c r="B69" s="10" t="s">
        <v>788</v>
      </c>
      <c r="C69" s="21">
        <v>85578912</v>
      </c>
      <c r="D69" s="21">
        <v>69335060</v>
      </c>
      <c r="E69" s="22">
        <v>16243852</v>
      </c>
      <c r="F69" s="23">
        <v>22</v>
      </c>
      <c r="G69" s="23">
        <v>18</v>
      </c>
    </row>
    <row r="70" spans="1:7" s="155" customFormat="1" ht="12.75" customHeight="1" x14ac:dyDescent="0.2">
      <c r="A70" s="5"/>
      <c r="B70" s="10" t="s">
        <v>2101</v>
      </c>
      <c r="C70" s="21">
        <v>75184617</v>
      </c>
      <c r="D70" s="21">
        <v>62189163</v>
      </c>
      <c r="E70" s="22">
        <v>12995454</v>
      </c>
      <c r="F70" s="23">
        <v>16.7</v>
      </c>
      <c r="G70" s="23">
        <v>14.5</v>
      </c>
    </row>
    <row r="71" spans="1:7" s="155" customFormat="1" ht="12.75" customHeight="1" x14ac:dyDescent="0.2">
      <c r="A71" s="5"/>
      <c r="B71" s="10" t="s">
        <v>789</v>
      </c>
      <c r="C71" s="21">
        <v>76191415</v>
      </c>
      <c r="D71" s="21">
        <v>66048866</v>
      </c>
      <c r="E71" s="22">
        <v>10142549</v>
      </c>
      <c r="F71" s="23">
        <v>25.6</v>
      </c>
      <c r="G71" s="23">
        <v>31.2</v>
      </c>
    </row>
    <row r="72" spans="1:7" s="155" customFormat="1" ht="12.75" customHeight="1" x14ac:dyDescent="0.2">
      <c r="A72" s="3"/>
      <c r="B72" s="10" t="s">
        <v>777</v>
      </c>
      <c r="C72" s="24">
        <v>85310501</v>
      </c>
      <c r="D72" s="24">
        <v>71199680</v>
      </c>
      <c r="E72" s="25">
        <v>14110821</v>
      </c>
      <c r="F72" s="26">
        <v>27.5</v>
      </c>
      <c r="G72" s="26">
        <v>33.9</v>
      </c>
    </row>
    <row r="73" spans="1:7" s="155" customFormat="1" ht="12.75" customHeight="1" x14ac:dyDescent="0.2">
      <c r="A73" s="5"/>
      <c r="B73" s="10" t="s">
        <v>778</v>
      </c>
      <c r="C73" s="24">
        <v>81350340</v>
      </c>
      <c r="D73" s="24">
        <v>68383722</v>
      </c>
      <c r="E73" s="25">
        <v>12966618</v>
      </c>
      <c r="F73" s="26">
        <v>15.3</v>
      </c>
      <c r="G73" s="26">
        <v>24.4</v>
      </c>
    </row>
    <row r="74" spans="1:7" s="155" customFormat="1" ht="12.75" customHeight="1" x14ac:dyDescent="0.2">
      <c r="A74" s="5"/>
      <c r="B74" s="10" t="s">
        <v>779</v>
      </c>
      <c r="C74" s="24">
        <v>74393504</v>
      </c>
      <c r="D74" s="24">
        <v>64937957</v>
      </c>
      <c r="E74" s="25">
        <v>9455547</v>
      </c>
      <c r="F74" s="26">
        <v>23.8</v>
      </c>
      <c r="G74" s="26">
        <v>27.1</v>
      </c>
    </row>
    <row r="75" spans="1:7" s="155" customFormat="1" ht="12.75" customHeight="1" x14ac:dyDescent="0.2">
      <c r="A75" s="3"/>
      <c r="B75" s="10" t="s">
        <v>780</v>
      </c>
      <c r="C75" s="24">
        <v>85971774</v>
      </c>
      <c r="D75" s="24">
        <v>69498912</v>
      </c>
      <c r="E75" s="25">
        <v>16472862</v>
      </c>
      <c r="F75" s="26">
        <v>21.2</v>
      </c>
      <c r="G75" s="26">
        <v>17</v>
      </c>
    </row>
    <row r="76" spans="1:7" s="155" customFormat="1" ht="12.75" customHeight="1" x14ac:dyDescent="0.2">
      <c r="A76" s="3"/>
      <c r="B76" s="10" t="s">
        <v>781</v>
      </c>
      <c r="C76" s="24">
        <v>86001449</v>
      </c>
      <c r="D76" s="24">
        <v>71483664</v>
      </c>
      <c r="E76" s="25">
        <v>14517785</v>
      </c>
      <c r="F76" s="26">
        <v>18.7</v>
      </c>
      <c r="G76" s="26">
        <v>19.2</v>
      </c>
    </row>
    <row r="77" spans="1:7" s="155" customFormat="1" ht="12.75" customHeight="1" x14ac:dyDescent="0.2">
      <c r="A77" s="3"/>
      <c r="B77" s="10" t="s">
        <v>782</v>
      </c>
      <c r="C77" s="24">
        <v>87624475</v>
      </c>
      <c r="D77" s="24">
        <v>73740280</v>
      </c>
      <c r="E77" s="25">
        <v>13884195</v>
      </c>
      <c r="F77" s="26">
        <v>21.2</v>
      </c>
      <c r="G77" s="26">
        <v>30.9</v>
      </c>
    </row>
    <row r="78" spans="1:7" s="155" customFormat="1" ht="12.75" customHeight="1" x14ac:dyDescent="0.2">
      <c r="A78" s="3"/>
      <c r="B78" s="10" t="s">
        <v>783</v>
      </c>
      <c r="C78" s="24">
        <v>81009071</v>
      </c>
      <c r="D78" s="24">
        <v>68428684</v>
      </c>
      <c r="E78" s="25">
        <v>12580387</v>
      </c>
      <c r="F78" s="26">
        <v>20</v>
      </c>
      <c r="G78" s="26">
        <v>24.3</v>
      </c>
    </row>
    <row r="79" spans="1:7" s="155" customFormat="1" ht="12.75" customHeight="1" x14ac:dyDescent="0.2">
      <c r="A79" s="20">
        <v>2011</v>
      </c>
      <c r="B79" s="10" t="s">
        <v>2098</v>
      </c>
      <c r="C79" s="21">
        <v>79314862</v>
      </c>
      <c r="D79" s="21">
        <v>69388862</v>
      </c>
      <c r="E79" s="22">
        <v>9926000</v>
      </c>
      <c r="F79" s="23">
        <v>25.2</v>
      </c>
      <c r="G79" s="23">
        <v>26</v>
      </c>
    </row>
    <row r="80" spans="1:7" s="155" customFormat="1" ht="12.75" customHeight="1" x14ac:dyDescent="0.2">
      <c r="A80" s="3"/>
      <c r="B80" s="10" t="s">
        <v>787</v>
      </c>
      <c r="C80" s="21">
        <v>84536900</v>
      </c>
      <c r="D80" s="21">
        <v>72446865</v>
      </c>
      <c r="E80" s="22">
        <v>12090035</v>
      </c>
      <c r="F80" s="23">
        <v>20.8</v>
      </c>
      <c r="G80" s="23">
        <v>27.6</v>
      </c>
    </row>
    <row r="81" spans="1:7" s="155" customFormat="1" ht="12.75" customHeight="1" x14ac:dyDescent="0.2">
      <c r="A81" s="3"/>
      <c r="B81" s="10" t="s">
        <v>788</v>
      </c>
      <c r="C81" s="21">
        <v>98671295</v>
      </c>
      <c r="D81" s="21">
        <v>79785477</v>
      </c>
      <c r="E81" s="22">
        <v>18885818</v>
      </c>
      <c r="F81" s="23">
        <v>15.3</v>
      </c>
      <c r="G81" s="23">
        <v>15.1</v>
      </c>
    </row>
    <row r="82" spans="1:7" s="155" customFormat="1" ht="12.75" customHeight="1" x14ac:dyDescent="0.2">
      <c r="A82" s="3"/>
      <c r="B82" s="10" t="s">
        <v>2101</v>
      </c>
      <c r="C82" s="21">
        <v>84509940</v>
      </c>
      <c r="D82" s="21">
        <v>73674669</v>
      </c>
      <c r="E82" s="22">
        <v>10835271</v>
      </c>
      <c r="F82" s="23">
        <v>12.4</v>
      </c>
      <c r="G82" s="23">
        <v>18.5</v>
      </c>
    </row>
    <row r="83" spans="1:7" s="155" customFormat="1" ht="12.75" customHeight="1" x14ac:dyDescent="0.2">
      <c r="A83" s="3"/>
      <c r="B83" s="10" t="s">
        <v>789</v>
      </c>
      <c r="C83" s="21">
        <v>92352026</v>
      </c>
      <c r="D83" s="21">
        <v>77518623</v>
      </c>
      <c r="E83" s="22">
        <v>14833403</v>
      </c>
      <c r="F83" s="23">
        <v>21.2</v>
      </c>
      <c r="G83" s="23">
        <v>17.399999999999999</v>
      </c>
    </row>
    <row r="84" spans="1:7" s="155" customFormat="1" ht="12.75" customHeight="1" x14ac:dyDescent="0.2">
      <c r="A84" s="3"/>
      <c r="B84" s="10" t="s">
        <v>777</v>
      </c>
      <c r="C84" s="21">
        <v>88084241</v>
      </c>
      <c r="D84" s="21">
        <v>75190853</v>
      </c>
      <c r="E84" s="22">
        <v>12893388</v>
      </c>
      <c r="F84" s="23">
        <v>3.3</v>
      </c>
      <c r="G84" s="23">
        <v>5.6</v>
      </c>
    </row>
    <row r="85" spans="1:7" s="155" customFormat="1" ht="12.75" customHeight="1" x14ac:dyDescent="0.2">
      <c r="A85" s="3"/>
      <c r="B85" s="10" t="s">
        <v>778</v>
      </c>
      <c r="C85" s="21">
        <v>85571816</v>
      </c>
      <c r="D85" s="21">
        <v>75016891</v>
      </c>
      <c r="E85" s="22">
        <v>10554925</v>
      </c>
      <c r="F85" s="23">
        <v>5.2</v>
      </c>
      <c r="G85" s="23">
        <v>9.6999999999999993</v>
      </c>
    </row>
    <row r="86" spans="1:7" s="155" customFormat="1" ht="12.75" customHeight="1" x14ac:dyDescent="0.2">
      <c r="A86" s="3"/>
      <c r="B86" s="10" t="s">
        <v>779</v>
      </c>
      <c r="C86" s="21">
        <v>85255523</v>
      </c>
      <c r="D86" s="21">
        <v>73515609</v>
      </c>
      <c r="E86" s="22">
        <v>11739914</v>
      </c>
      <c r="F86" s="23">
        <v>14.6</v>
      </c>
      <c r="G86" s="23">
        <v>13.2</v>
      </c>
    </row>
    <row r="87" spans="1:7" s="155" customFormat="1" ht="12.75" customHeight="1" x14ac:dyDescent="0.2">
      <c r="A87" s="3"/>
      <c r="B87" s="10" t="s">
        <v>780</v>
      </c>
      <c r="C87" s="21">
        <v>94964037</v>
      </c>
      <c r="D87" s="21">
        <v>77650175</v>
      </c>
      <c r="E87" s="22">
        <v>17313862</v>
      </c>
      <c r="F87" s="23">
        <v>10.5</v>
      </c>
      <c r="G87" s="23">
        <v>11.7</v>
      </c>
    </row>
    <row r="88" spans="1:7" s="155" customFormat="1" ht="12.75" customHeight="1" x14ac:dyDescent="0.2">
      <c r="A88" s="3"/>
      <c r="B88" s="10" t="s">
        <v>781</v>
      </c>
      <c r="C88" s="21">
        <v>89054958</v>
      </c>
      <c r="D88" s="21">
        <v>78054831</v>
      </c>
      <c r="E88" s="22">
        <v>11000127</v>
      </c>
      <c r="F88" s="23">
        <v>3.6</v>
      </c>
      <c r="G88" s="23">
        <v>9.1999999999999993</v>
      </c>
    </row>
    <row r="89" spans="1:7" s="155" customFormat="1" ht="12.75" customHeight="1" x14ac:dyDescent="0.2">
      <c r="A89" s="3"/>
      <c r="B89" s="10" t="s">
        <v>782</v>
      </c>
      <c r="C89" s="21">
        <v>94104402</v>
      </c>
      <c r="D89" s="21">
        <v>77994747</v>
      </c>
      <c r="E89" s="22">
        <v>16109655</v>
      </c>
      <c r="F89" s="23">
        <v>7.4</v>
      </c>
      <c r="G89" s="23">
        <v>5.8</v>
      </c>
    </row>
    <row r="90" spans="1:7" x14ac:dyDescent="0.2">
      <c r="B90" s="10" t="s">
        <v>783</v>
      </c>
      <c r="C90" s="21">
        <v>84805289</v>
      </c>
      <c r="D90" s="21">
        <v>72285230</v>
      </c>
      <c r="E90" s="22">
        <v>12520059</v>
      </c>
      <c r="F90" s="23">
        <v>4.7</v>
      </c>
      <c r="G90" s="23">
        <v>5.6</v>
      </c>
    </row>
    <row r="91" spans="1:7" x14ac:dyDescent="0.2">
      <c r="A91" s="20">
        <v>2012</v>
      </c>
      <c r="B91" s="10" t="s">
        <v>2098</v>
      </c>
      <c r="C91" s="21">
        <v>86123667</v>
      </c>
      <c r="D91" s="21">
        <v>72587891</v>
      </c>
      <c r="E91" s="22">
        <v>13535776</v>
      </c>
      <c r="F91" s="23">
        <v>8.6</v>
      </c>
      <c r="G91" s="23">
        <v>4.5999999999999996</v>
      </c>
    </row>
    <row r="92" spans="1:7" x14ac:dyDescent="0.2">
      <c r="B92" s="10" t="s">
        <v>787</v>
      </c>
      <c r="C92" s="21">
        <v>91228466</v>
      </c>
      <c r="D92" s="21">
        <v>75810773</v>
      </c>
      <c r="E92" s="22">
        <v>15417693</v>
      </c>
      <c r="F92" s="23">
        <v>7.9</v>
      </c>
      <c r="G92" s="23">
        <v>4.5999999999999996</v>
      </c>
    </row>
    <row r="93" spans="1:7" x14ac:dyDescent="0.2">
      <c r="B93" s="10" t="s">
        <v>788</v>
      </c>
      <c r="C93" s="21">
        <v>98729356</v>
      </c>
      <c r="D93" s="21">
        <v>81454060</v>
      </c>
      <c r="E93" s="22">
        <v>17275296</v>
      </c>
      <c r="F93" s="23">
        <v>0.1</v>
      </c>
      <c r="G93" s="23">
        <v>2.1</v>
      </c>
    </row>
    <row r="94" spans="1:7" x14ac:dyDescent="0.2">
      <c r="B94" s="10" t="s">
        <v>2101</v>
      </c>
      <c r="C94" s="21">
        <v>87233520</v>
      </c>
      <c r="D94" s="21">
        <v>72875921</v>
      </c>
      <c r="E94" s="22">
        <v>14357599</v>
      </c>
      <c r="F94" s="23">
        <v>3.2</v>
      </c>
      <c r="G94" s="23">
        <v>-1.1000000000000001</v>
      </c>
    </row>
    <row r="95" spans="1:7" x14ac:dyDescent="0.2">
      <c r="B95" s="10" t="s">
        <v>789</v>
      </c>
      <c r="C95" s="21">
        <v>92662716</v>
      </c>
      <c r="D95" s="21">
        <v>76960565</v>
      </c>
      <c r="E95" s="22">
        <v>15702151</v>
      </c>
      <c r="F95" s="23">
        <v>0.3</v>
      </c>
      <c r="G95" s="23">
        <v>-0.7</v>
      </c>
    </row>
    <row r="96" spans="1:7" x14ac:dyDescent="0.2">
      <c r="B96" s="10" t="s">
        <v>777</v>
      </c>
      <c r="C96" s="21">
        <v>94258682</v>
      </c>
      <c r="D96" s="21">
        <v>76260555</v>
      </c>
      <c r="E96" s="22">
        <v>17998127</v>
      </c>
      <c r="F96" s="23">
        <v>7</v>
      </c>
      <c r="G96" s="23">
        <v>1.4</v>
      </c>
    </row>
    <row r="97" spans="1:7" x14ac:dyDescent="0.2">
      <c r="B97" s="10" t="s">
        <v>778</v>
      </c>
      <c r="C97" s="21">
        <v>93328549</v>
      </c>
      <c r="D97" s="21">
        <v>76159337</v>
      </c>
      <c r="E97" s="22">
        <v>17169212</v>
      </c>
      <c r="F97" s="23">
        <v>9.1</v>
      </c>
      <c r="G97" s="23">
        <v>1.5</v>
      </c>
    </row>
    <row r="98" spans="1:7" x14ac:dyDescent="0.2">
      <c r="B98" s="10" t="s">
        <v>779</v>
      </c>
      <c r="C98" s="21">
        <v>90152082</v>
      </c>
      <c r="D98" s="21">
        <v>73405432</v>
      </c>
      <c r="E98" s="22">
        <v>16746650</v>
      </c>
      <c r="F98" s="23">
        <v>5.7</v>
      </c>
      <c r="G98" s="23">
        <v>-0.1</v>
      </c>
    </row>
    <row r="99" spans="1:7" x14ac:dyDescent="0.2">
      <c r="B99" s="10" t="s">
        <v>780</v>
      </c>
      <c r="C99" s="21">
        <v>91362316</v>
      </c>
      <c r="D99" s="21">
        <v>74503581</v>
      </c>
      <c r="E99" s="22">
        <v>16858735</v>
      </c>
      <c r="F99" s="23">
        <v>-3.8</v>
      </c>
      <c r="G99" s="23">
        <v>-4.0999999999999996</v>
      </c>
    </row>
    <row r="100" spans="1:7" x14ac:dyDescent="0.2">
      <c r="B100" s="10" t="s">
        <v>781</v>
      </c>
      <c r="C100" s="21">
        <v>98432108</v>
      </c>
      <c r="D100" s="21">
        <v>82465454</v>
      </c>
      <c r="E100" s="22">
        <v>15966654</v>
      </c>
      <c r="F100" s="23">
        <v>10.5</v>
      </c>
      <c r="G100" s="23">
        <v>5.7</v>
      </c>
    </row>
    <row r="101" spans="1:7" x14ac:dyDescent="0.2">
      <c r="B101" s="10" t="s">
        <v>782</v>
      </c>
      <c r="C101" s="21">
        <v>93678057</v>
      </c>
      <c r="D101" s="21">
        <v>76805849</v>
      </c>
      <c r="E101" s="22">
        <v>16872208</v>
      </c>
      <c r="F101" s="23">
        <v>-0.5</v>
      </c>
      <c r="G101" s="23">
        <v>-1.5</v>
      </c>
    </row>
    <row r="102" spans="1:7" x14ac:dyDescent="0.2">
      <c r="B102" s="10" t="s">
        <v>783</v>
      </c>
      <c r="C102" s="21">
        <v>78576885</v>
      </c>
      <c r="D102" s="21">
        <v>66636057</v>
      </c>
      <c r="E102" s="22">
        <v>11940828</v>
      </c>
      <c r="F102" s="23">
        <v>-7.3</v>
      </c>
      <c r="G102" s="23">
        <v>-7.8</v>
      </c>
    </row>
    <row r="103" spans="1:7" x14ac:dyDescent="0.2">
      <c r="A103" s="20">
        <v>2013</v>
      </c>
      <c r="B103" s="10" t="s">
        <v>2098</v>
      </c>
      <c r="C103" s="21">
        <v>88186375</v>
      </c>
      <c r="D103" s="21">
        <v>74564278</v>
      </c>
      <c r="E103" s="22">
        <v>13622097</v>
      </c>
      <c r="F103" s="23">
        <v>2.4</v>
      </c>
      <c r="G103" s="23">
        <v>2.7</v>
      </c>
    </row>
    <row r="104" spans="1:7" x14ac:dyDescent="0.2">
      <c r="B104" s="10" t="s">
        <v>787</v>
      </c>
      <c r="C104" s="21">
        <v>88302057</v>
      </c>
      <c r="D104" s="21">
        <v>71492761</v>
      </c>
      <c r="E104" s="22">
        <v>16809296</v>
      </c>
      <c r="F104" s="23">
        <v>-3.2</v>
      </c>
      <c r="G104" s="23">
        <v>-5.7</v>
      </c>
    </row>
    <row r="105" spans="1:7" x14ac:dyDescent="0.2">
      <c r="B105" s="10" t="s">
        <v>788</v>
      </c>
      <c r="C105" s="21">
        <v>94211813</v>
      </c>
      <c r="D105" s="21">
        <v>75353875</v>
      </c>
      <c r="E105" s="22">
        <v>18857938</v>
      </c>
      <c r="F105" s="23">
        <v>-4.5999999999999996</v>
      </c>
      <c r="G105" s="23">
        <v>-7.5</v>
      </c>
    </row>
    <row r="106" spans="1:7" x14ac:dyDescent="0.2">
      <c r="B106" s="10" t="s">
        <v>2101</v>
      </c>
      <c r="C106" s="21">
        <v>93988234</v>
      </c>
      <c r="D106" s="21">
        <v>75992789</v>
      </c>
      <c r="E106" s="22">
        <v>17995445</v>
      </c>
      <c r="F106" s="23">
        <v>7.7</v>
      </c>
      <c r="G106" s="23">
        <v>4.3</v>
      </c>
    </row>
    <row r="107" spans="1:7" x14ac:dyDescent="0.2">
      <c r="B107" s="10" t="s">
        <v>789</v>
      </c>
      <c r="C107" s="21">
        <v>88221688</v>
      </c>
      <c r="D107" s="21">
        <v>74599576</v>
      </c>
      <c r="E107" s="22">
        <v>13622112</v>
      </c>
      <c r="F107" s="23">
        <v>-4.8</v>
      </c>
      <c r="G107" s="23">
        <v>-3.1</v>
      </c>
    </row>
    <row r="108" spans="1:7" x14ac:dyDescent="0.2">
      <c r="B108" s="10" t="s">
        <v>777</v>
      </c>
      <c r="C108" s="21">
        <v>92384767</v>
      </c>
      <c r="D108" s="21">
        <v>75367472</v>
      </c>
      <c r="E108" s="22">
        <v>17017295</v>
      </c>
      <c r="F108" s="23">
        <v>-2</v>
      </c>
      <c r="G108" s="23">
        <v>-1.2</v>
      </c>
    </row>
    <row r="109" spans="1:7" x14ac:dyDescent="0.2">
      <c r="B109" s="10" t="s">
        <v>778</v>
      </c>
      <c r="C109" s="21">
        <v>93072869</v>
      </c>
      <c r="D109" s="21">
        <v>76820442</v>
      </c>
      <c r="E109" s="22">
        <v>16252427</v>
      </c>
      <c r="F109" s="23">
        <v>-0.3</v>
      </c>
      <c r="G109" s="23">
        <v>0.9</v>
      </c>
    </row>
    <row r="110" spans="1:7" x14ac:dyDescent="0.2">
      <c r="B110" s="10" t="s">
        <v>779</v>
      </c>
      <c r="C110" s="21">
        <v>84977390</v>
      </c>
      <c r="D110" s="21">
        <v>71721155</v>
      </c>
      <c r="E110" s="22">
        <v>13256235</v>
      </c>
      <c r="F110" s="23">
        <v>-5.7</v>
      </c>
      <c r="G110" s="23">
        <v>-2.2999999999999998</v>
      </c>
    </row>
    <row r="111" spans="1:7" x14ac:dyDescent="0.2">
      <c r="B111" s="10" t="s">
        <v>780</v>
      </c>
      <c r="C111" s="21">
        <v>94576538</v>
      </c>
      <c r="D111" s="21">
        <v>74299171</v>
      </c>
      <c r="E111" s="22">
        <v>20277367</v>
      </c>
      <c r="F111" s="23">
        <v>3.5</v>
      </c>
      <c r="G111" s="23">
        <v>-0.3</v>
      </c>
    </row>
    <row r="112" spans="1:7" x14ac:dyDescent="0.2">
      <c r="B112" s="10" t="s">
        <v>781</v>
      </c>
      <c r="C112" s="21">
        <v>99117146</v>
      </c>
      <c r="D112" s="21">
        <v>81250318</v>
      </c>
      <c r="E112" s="22">
        <v>17866828</v>
      </c>
      <c r="F112" s="23">
        <v>0.7</v>
      </c>
      <c r="G112" s="23">
        <v>-1.5</v>
      </c>
    </row>
    <row r="113" spans="1:7" x14ac:dyDescent="0.2">
      <c r="B113" s="10" t="s">
        <v>782</v>
      </c>
      <c r="C113" s="21">
        <v>94669506</v>
      </c>
      <c r="D113" s="21">
        <v>76460490</v>
      </c>
      <c r="E113" s="22">
        <v>18209016</v>
      </c>
      <c r="F113" s="23">
        <v>1.1000000000000001</v>
      </c>
      <c r="G113" s="23">
        <v>-0.4</v>
      </c>
    </row>
    <row r="114" spans="1:7" x14ac:dyDescent="0.2">
      <c r="B114" s="10" t="s">
        <v>783</v>
      </c>
      <c r="C114" s="21">
        <v>82103555</v>
      </c>
      <c r="D114" s="21">
        <v>68233122</v>
      </c>
      <c r="E114" s="22">
        <v>13870433</v>
      </c>
      <c r="F114" s="23">
        <v>4.5</v>
      </c>
      <c r="G114" s="23">
        <v>2.4</v>
      </c>
    </row>
    <row r="115" spans="1:7" x14ac:dyDescent="0.2">
      <c r="A115" s="3" t="s">
        <v>509</v>
      </c>
      <c r="C115" s="33"/>
      <c r="D115" s="33"/>
    </row>
    <row r="116" spans="1:7" ht="24.75" customHeight="1" x14ac:dyDescent="0.2">
      <c r="A116" s="613" t="s">
        <v>2066</v>
      </c>
      <c r="B116" s="613"/>
      <c r="C116" s="613"/>
      <c r="D116" s="613"/>
      <c r="E116" s="613"/>
      <c r="F116" s="613"/>
      <c r="G116" s="613"/>
    </row>
  </sheetData>
  <mergeCells count="10">
    <mergeCell ref="A1:G1"/>
    <mergeCell ref="A2:G2"/>
    <mergeCell ref="F5:G5"/>
    <mergeCell ref="A116:G116"/>
    <mergeCell ref="A3:B5"/>
    <mergeCell ref="C3:C4"/>
    <mergeCell ref="D3:D4"/>
    <mergeCell ref="E3:E4"/>
    <mergeCell ref="C5:E5"/>
    <mergeCell ref="F3:G3"/>
  </mergeCells>
  <phoneticPr fontId="5" type="noConversion"/>
  <printOptions horizontalCentered="1"/>
  <pageMargins left="0.59055118110236227" right="0.59055118110236227" top="0.59055118110236227" bottom="0.78740157480314965" header="0.51181102362204722" footer="0.59055118110236227"/>
  <pageSetup paperSize="9" scale="80" orientation="portrait" cellComments="atEnd" r:id="rId1"/>
  <headerFooter alignWithMargins="0">
    <oddFooter>&amp;L&amp;"MetaNormalLF-Roman,Standard"&amp;8Statistisches Bundesamt, Fachserie 7, Reihe 1, 2013&amp;R&amp;"MetaNormalLF-Roman,Standard"&amp;8&amp;P</oddFoot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55"/>
  <sheetViews>
    <sheetView showGridLines="0" workbookViewId="0">
      <selection activeCell="A22" sqref="A22"/>
    </sheetView>
  </sheetViews>
  <sheetFormatPr baseColWidth="10" defaultColWidth="12.7109375" defaultRowHeight="12.75" x14ac:dyDescent="0.2"/>
  <cols>
    <col min="1" max="16384" width="12.7109375" style="517"/>
  </cols>
  <sheetData>
    <row r="1" spans="1:8" ht="15" x14ac:dyDescent="0.2">
      <c r="A1" s="621" t="s">
        <v>784</v>
      </c>
      <c r="B1" s="621"/>
      <c r="C1" s="621"/>
      <c r="D1" s="621"/>
      <c r="E1" s="621"/>
      <c r="F1" s="621"/>
      <c r="G1" s="621"/>
      <c r="H1" s="621"/>
    </row>
    <row r="35" spans="1:8" x14ac:dyDescent="0.2">
      <c r="A35" s="622">
        <v>2010</v>
      </c>
      <c r="B35" s="625" t="s">
        <v>785</v>
      </c>
      <c r="C35" s="622">
        <v>2011</v>
      </c>
      <c r="D35" s="625" t="s">
        <v>785</v>
      </c>
      <c r="E35" s="622">
        <v>2012</v>
      </c>
      <c r="F35" s="625" t="s">
        <v>785</v>
      </c>
      <c r="G35" s="622">
        <v>2013</v>
      </c>
      <c r="H35" s="628" t="s">
        <v>785</v>
      </c>
    </row>
    <row r="36" spans="1:8" x14ac:dyDescent="0.2">
      <c r="A36" s="623"/>
      <c r="B36" s="626"/>
      <c r="C36" s="623"/>
      <c r="D36" s="626"/>
      <c r="E36" s="623"/>
      <c r="F36" s="626"/>
      <c r="G36" s="623"/>
      <c r="H36" s="629"/>
    </row>
    <row r="37" spans="1:8" x14ac:dyDescent="0.2">
      <c r="A37" s="624"/>
      <c r="B37" s="627"/>
      <c r="C37" s="624"/>
      <c r="D37" s="627"/>
      <c r="E37" s="624"/>
      <c r="F37" s="627"/>
      <c r="G37" s="624"/>
      <c r="H37" s="630"/>
    </row>
    <row r="38" spans="1:8" x14ac:dyDescent="0.2">
      <c r="A38" s="520"/>
      <c r="B38" s="520"/>
      <c r="C38" s="520"/>
      <c r="D38" s="520"/>
      <c r="E38" s="521"/>
    </row>
    <row r="39" spans="1:8" x14ac:dyDescent="0.2">
      <c r="A39" s="520" t="s">
        <v>786</v>
      </c>
      <c r="B39" s="522">
        <v>0.7</v>
      </c>
      <c r="C39" s="520" t="s">
        <v>786</v>
      </c>
      <c r="D39" s="522">
        <v>0.75</v>
      </c>
      <c r="E39" s="520" t="s">
        <v>786</v>
      </c>
      <c r="F39" s="522">
        <v>0.77</v>
      </c>
      <c r="G39" s="520" t="s">
        <v>786</v>
      </c>
      <c r="H39" s="522">
        <v>0.75</v>
      </c>
    </row>
    <row r="40" spans="1:8" x14ac:dyDescent="0.2">
      <c r="A40" s="520" t="s">
        <v>787</v>
      </c>
      <c r="B40" s="522">
        <v>0.73</v>
      </c>
      <c r="C40" s="520" t="s">
        <v>787</v>
      </c>
      <c r="D40" s="522">
        <v>0.73</v>
      </c>
      <c r="E40" s="520" t="s">
        <v>787</v>
      </c>
      <c r="F40" s="522">
        <v>0.76</v>
      </c>
      <c r="G40" s="520" t="s">
        <v>787</v>
      </c>
      <c r="H40" s="522">
        <v>0.75</v>
      </c>
    </row>
    <row r="41" spans="1:8" x14ac:dyDescent="0.2">
      <c r="A41" s="520" t="s">
        <v>788</v>
      </c>
      <c r="B41" s="522">
        <v>0.74</v>
      </c>
      <c r="C41" s="520" t="s">
        <v>788</v>
      </c>
      <c r="D41" s="522">
        <v>0.71</v>
      </c>
      <c r="E41" s="520" t="s">
        <v>788</v>
      </c>
      <c r="F41" s="522">
        <v>0.76</v>
      </c>
      <c r="G41" s="520" t="s">
        <v>788</v>
      </c>
      <c r="H41" s="522">
        <v>0.77</v>
      </c>
    </row>
    <row r="42" spans="1:8" x14ac:dyDescent="0.2">
      <c r="A42" s="520" t="s">
        <v>2101</v>
      </c>
      <c r="B42" s="522">
        <v>0.75</v>
      </c>
      <c r="C42" s="520" t="s">
        <v>2101</v>
      </c>
      <c r="D42" s="522">
        <v>0.69</v>
      </c>
      <c r="E42" s="520" t="s">
        <v>2101</v>
      </c>
      <c r="F42" s="522">
        <v>0.76</v>
      </c>
      <c r="G42" s="520" t="s">
        <v>2101</v>
      </c>
      <c r="H42" s="522">
        <v>0.77</v>
      </c>
    </row>
    <row r="43" spans="1:8" x14ac:dyDescent="0.2">
      <c r="A43" s="520" t="s">
        <v>789</v>
      </c>
      <c r="B43" s="522">
        <v>0.8</v>
      </c>
      <c r="C43" s="520" t="s">
        <v>789</v>
      </c>
      <c r="D43" s="522">
        <v>0.7</v>
      </c>
      <c r="E43" s="520" t="s">
        <v>789</v>
      </c>
      <c r="F43" s="522">
        <v>0.78</v>
      </c>
      <c r="G43" s="520" t="s">
        <v>789</v>
      </c>
      <c r="H43" s="522">
        <v>0.77</v>
      </c>
    </row>
    <row r="44" spans="1:8" x14ac:dyDescent="0.2">
      <c r="A44" s="520" t="s">
        <v>777</v>
      </c>
      <c r="B44" s="522">
        <v>0.82</v>
      </c>
      <c r="C44" s="520" t="s">
        <v>777</v>
      </c>
      <c r="D44" s="522">
        <v>0.7</v>
      </c>
      <c r="E44" s="520" t="s">
        <v>777</v>
      </c>
      <c r="F44" s="522">
        <v>0.8</v>
      </c>
      <c r="G44" s="520" t="s">
        <v>777</v>
      </c>
      <c r="H44" s="522">
        <v>0.76</v>
      </c>
    </row>
    <row r="45" spans="1:8" x14ac:dyDescent="0.2">
      <c r="A45" s="520" t="s">
        <v>778</v>
      </c>
      <c r="B45" s="522">
        <v>0.78</v>
      </c>
      <c r="C45" s="520" t="s">
        <v>778</v>
      </c>
      <c r="D45" s="522">
        <v>0.7</v>
      </c>
      <c r="E45" s="520" t="s">
        <v>778</v>
      </c>
      <c r="F45" s="522">
        <v>0.81</v>
      </c>
      <c r="G45" s="520" t="s">
        <v>778</v>
      </c>
      <c r="H45" s="522">
        <v>0.76</v>
      </c>
    </row>
    <row r="46" spans="1:8" x14ac:dyDescent="0.2">
      <c r="A46" s="520" t="s">
        <v>779</v>
      </c>
      <c r="B46" s="522">
        <v>0.78</v>
      </c>
      <c r="C46" s="520" t="s">
        <v>779</v>
      </c>
      <c r="D46" s="522">
        <v>0.7</v>
      </c>
      <c r="E46" s="520" t="s">
        <v>779</v>
      </c>
      <c r="F46" s="522">
        <v>0.81</v>
      </c>
      <c r="G46" s="520" t="s">
        <v>779</v>
      </c>
      <c r="H46" s="522">
        <v>0.75</v>
      </c>
    </row>
    <row r="47" spans="1:8" x14ac:dyDescent="0.2">
      <c r="A47" s="520" t="s">
        <v>780</v>
      </c>
      <c r="B47" s="522">
        <v>0.77</v>
      </c>
      <c r="C47" s="520" t="s">
        <v>780</v>
      </c>
      <c r="D47" s="522">
        <v>0.73</v>
      </c>
      <c r="E47" s="520" t="s">
        <v>780</v>
      </c>
      <c r="F47" s="522">
        <v>0.78</v>
      </c>
      <c r="G47" s="520" t="s">
        <v>780</v>
      </c>
      <c r="H47" s="522">
        <v>0.75</v>
      </c>
    </row>
    <row r="48" spans="1:8" x14ac:dyDescent="0.2">
      <c r="A48" s="520" t="s">
        <v>781</v>
      </c>
      <c r="B48" s="522">
        <v>0.72</v>
      </c>
      <c r="C48" s="520" t="s">
        <v>781</v>
      </c>
      <c r="D48" s="522">
        <v>0.73</v>
      </c>
      <c r="E48" s="520" t="s">
        <v>781</v>
      </c>
      <c r="F48" s="522">
        <v>0.77</v>
      </c>
      <c r="G48" s="520" t="s">
        <v>781</v>
      </c>
      <c r="H48" s="522">
        <v>0.73</v>
      </c>
    </row>
    <row r="49" spans="1:8" x14ac:dyDescent="0.2">
      <c r="A49" s="520" t="s">
        <v>782</v>
      </c>
      <c r="B49" s="522">
        <v>0.73</v>
      </c>
      <c r="C49" s="520" t="s">
        <v>782</v>
      </c>
      <c r="D49" s="522">
        <v>0.74</v>
      </c>
      <c r="E49" s="520" t="s">
        <v>782</v>
      </c>
      <c r="F49" s="522">
        <v>0.78</v>
      </c>
      <c r="G49" s="520" t="s">
        <v>782</v>
      </c>
      <c r="H49" s="522">
        <v>0.74</v>
      </c>
    </row>
    <row r="50" spans="1:8" x14ac:dyDescent="0.2">
      <c r="A50" s="520" t="s">
        <v>783</v>
      </c>
      <c r="B50" s="522">
        <v>0.76</v>
      </c>
      <c r="C50" s="520" t="s">
        <v>783</v>
      </c>
      <c r="D50" s="522">
        <v>0.76</v>
      </c>
      <c r="E50" s="520" t="s">
        <v>783</v>
      </c>
      <c r="F50" s="522">
        <v>0.76</v>
      </c>
      <c r="G50" s="520" t="s">
        <v>783</v>
      </c>
      <c r="H50" s="522">
        <v>0.73</v>
      </c>
    </row>
    <row r="53" spans="1:8" x14ac:dyDescent="0.2">
      <c r="A53" s="523" t="s">
        <v>951</v>
      </c>
    </row>
    <row r="54" spans="1:8" x14ac:dyDescent="0.2">
      <c r="A54" s="524" t="s">
        <v>952</v>
      </c>
    </row>
    <row r="55" spans="1:8" s="515" customFormat="1" ht="11.25" x14ac:dyDescent="0.2">
      <c r="A55" s="525"/>
      <c r="E55" s="526"/>
      <c r="F55" s="526"/>
      <c r="G55" s="526"/>
      <c r="H55" s="526"/>
    </row>
  </sheetData>
  <mergeCells count="9">
    <mergeCell ref="A1:H1"/>
    <mergeCell ref="A35:A37"/>
    <mergeCell ref="B35:B37"/>
    <mergeCell ref="C35:C37"/>
    <mergeCell ref="D35:D37"/>
    <mergeCell ref="E35:E37"/>
    <mergeCell ref="F35:F37"/>
    <mergeCell ref="G35:G37"/>
    <mergeCell ref="H35:H37"/>
  </mergeCells>
  <phoneticPr fontId="0" type="noConversion"/>
  <hyperlinks>
    <hyperlink ref="A53" r:id="rId1"/>
  </hyperlinks>
  <printOptions horizontalCentered="1"/>
  <pageMargins left="0.59055118110236227" right="0.59055118110236227" top="0.59055118110236227" bottom="0.78740157480314965" header="0.51181102362204722" footer="0.59055118110236227"/>
  <pageSetup paperSize="9" scale="85" orientation="portrait" r:id="rId2"/>
  <headerFooter alignWithMargins="0">
    <oddFooter>&amp;L&amp;"MetaNormalLF-Roman,Standard"&amp;8Statistisches Bundesamt, Fachserie 7, Reihe 1, 2013&amp;R&amp;"MetaNormalLF-Roman,Standard"&amp;8&amp;P</oddFooter>
  </headerFooter>
  <drawing r:id="rId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G55"/>
  <sheetViews>
    <sheetView showGridLines="0" workbookViewId="0"/>
  </sheetViews>
  <sheetFormatPr baseColWidth="10" defaultRowHeight="12.75" x14ac:dyDescent="0.2"/>
  <cols>
    <col min="1" max="16384" width="11.42578125" style="528"/>
  </cols>
  <sheetData>
    <row r="2" spans="1:7" x14ac:dyDescent="0.2">
      <c r="A2" s="527"/>
      <c r="B2" s="527"/>
      <c r="C2" s="527"/>
      <c r="D2" s="527"/>
      <c r="E2" s="527"/>
      <c r="F2" s="527"/>
      <c r="G2" s="527"/>
    </row>
    <row r="3" spans="1:7" ht="15" x14ac:dyDescent="0.2">
      <c r="A3" s="631" t="s">
        <v>2043</v>
      </c>
      <c r="B3" s="631"/>
      <c r="C3" s="631"/>
      <c r="D3" s="631"/>
      <c r="E3" s="631"/>
      <c r="F3" s="631"/>
      <c r="G3" s="631"/>
    </row>
    <row r="4" spans="1:7" x14ac:dyDescent="0.2">
      <c r="A4" s="527"/>
      <c r="B4" s="527"/>
      <c r="C4" s="527"/>
      <c r="D4" s="527"/>
      <c r="E4" s="527"/>
      <c r="F4" s="527"/>
      <c r="G4" s="527"/>
    </row>
    <row r="5" spans="1:7" x14ac:dyDescent="0.2">
      <c r="A5" s="527"/>
      <c r="B5" s="527"/>
      <c r="C5" s="527"/>
      <c r="D5" s="527"/>
      <c r="E5" s="527"/>
      <c r="F5" s="527"/>
      <c r="G5" s="527"/>
    </row>
    <row r="6" spans="1:7" x14ac:dyDescent="0.2">
      <c r="A6" s="527"/>
      <c r="B6" s="527"/>
      <c r="C6" s="527"/>
      <c r="D6" s="527"/>
      <c r="E6" s="527"/>
      <c r="F6" s="527"/>
      <c r="G6" s="527"/>
    </row>
    <row r="7" spans="1:7" x14ac:dyDescent="0.2">
      <c r="A7" s="527"/>
      <c r="B7" s="527"/>
      <c r="C7" s="527"/>
      <c r="D7" s="527"/>
      <c r="E7" s="527"/>
      <c r="F7" s="527"/>
      <c r="G7" s="527"/>
    </row>
    <row r="8" spans="1:7" x14ac:dyDescent="0.2">
      <c r="A8" s="527"/>
      <c r="B8" s="527"/>
      <c r="C8" s="527"/>
      <c r="D8" s="527"/>
      <c r="E8" s="527"/>
      <c r="F8" s="527"/>
      <c r="G8" s="527"/>
    </row>
    <row r="9" spans="1:7" x14ac:dyDescent="0.2">
      <c r="A9" s="527"/>
      <c r="B9" s="527"/>
      <c r="C9" s="527"/>
      <c r="D9" s="527"/>
      <c r="E9" s="527"/>
      <c r="F9" s="527"/>
      <c r="G9" s="527"/>
    </row>
    <row r="10" spans="1:7" x14ac:dyDescent="0.2">
      <c r="A10" s="527"/>
      <c r="B10" s="527"/>
      <c r="C10" s="527"/>
      <c r="D10" s="527"/>
      <c r="E10" s="527"/>
      <c r="F10" s="527"/>
      <c r="G10" s="527"/>
    </row>
    <row r="11" spans="1:7" x14ac:dyDescent="0.2">
      <c r="A11" s="527"/>
      <c r="B11" s="527"/>
      <c r="C11" s="527"/>
      <c r="D11" s="527"/>
      <c r="E11" s="527"/>
      <c r="F11" s="527"/>
      <c r="G11" s="527"/>
    </row>
    <row r="12" spans="1:7" x14ac:dyDescent="0.2">
      <c r="A12" s="527"/>
      <c r="B12" s="527"/>
      <c r="C12" s="527"/>
      <c r="D12" s="527"/>
      <c r="E12" s="527"/>
      <c r="F12" s="527"/>
      <c r="G12" s="527"/>
    </row>
    <row r="13" spans="1:7" x14ac:dyDescent="0.2">
      <c r="A13" s="527"/>
      <c r="B13" s="527"/>
      <c r="C13" s="527"/>
      <c r="D13" s="527"/>
      <c r="E13" s="527"/>
      <c r="F13" s="527"/>
      <c r="G13" s="527"/>
    </row>
    <row r="14" spans="1:7" x14ac:dyDescent="0.2">
      <c r="A14" s="527"/>
      <c r="B14" s="527"/>
      <c r="C14" s="527"/>
      <c r="D14" s="527"/>
      <c r="E14" s="527"/>
      <c r="F14" s="527"/>
      <c r="G14" s="527"/>
    </row>
    <row r="15" spans="1:7" x14ac:dyDescent="0.2">
      <c r="A15" s="527"/>
      <c r="B15" s="527"/>
      <c r="C15" s="527"/>
      <c r="D15" s="527"/>
      <c r="E15" s="527"/>
      <c r="F15" s="527"/>
      <c r="G15" s="527"/>
    </row>
    <row r="16" spans="1:7" x14ac:dyDescent="0.2">
      <c r="A16" s="527"/>
      <c r="B16" s="527"/>
      <c r="C16" s="527"/>
      <c r="D16" s="527"/>
      <c r="E16" s="527"/>
      <c r="F16" s="527"/>
      <c r="G16" s="527"/>
    </row>
    <row r="17" spans="1:7" x14ac:dyDescent="0.2">
      <c r="A17" s="527"/>
      <c r="B17" s="527"/>
      <c r="C17" s="527"/>
      <c r="D17" s="527"/>
      <c r="E17" s="527"/>
      <c r="F17" s="527"/>
      <c r="G17" s="527"/>
    </row>
    <row r="18" spans="1:7" x14ac:dyDescent="0.2">
      <c r="A18" s="527"/>
      <c r="B18" s="527"/>
      <c r="C18" s="527"/>
      <c r="D18" s="527"/>
      <c r="E18" s="527"/>
      <c r="F18" s="527"/>
      <c r="G18" s="527"/>
    </row>
    <row r="19" spans="1:7" x14ac:dyDescent="0.2">
      <c r="A19" s="527"/>
      <c r="B19" s="527"/>
      <c r="C19" s="527"/>
      <c r="D19" s="527"/>
      <c r="E19" s="527"/>
      <c r="F19" s="527"/>
      <c r="G19" s="527"/>
    </row>
    <row r="20" spans="1:7" x14ac:dyDescent="0.2">
      <c r="A20" s="527"/>
      <c r="B20" s="527"/>
      <c r="C20" s="527"/>
      <c r="D20" s="527"/>
      <c r="E20" s="527"/>
      <c r="F20" s="527"/>
      <c r="G20" s="527"/>
    </row>
    <row r="21" spans="1:7" x14ac:dyDescent="0.2">
      <c r="A21" s="527"/>
      <c r="B21" s="527"/>
      <c r="C21" s="527"/>
      <c r="D21" s="527"/>
      <c r="E21" s="527"/>
      <c r="F21" s="527"/>
      <c r="G21" s="527"/>
    </row>
    <row r="22" spans="1:7" x14ac:dyDescent="0.2">
      <c r="A22" s="527"/>
      <c r="B22" s="527"/>
      <c r="C22" s="527"/>
      <c r="D22" s="527"/>
      <c r="E22" s="527"/>
      <c r="F22" s="527"/>
      <c r="G22" s="527"/>
    </row>
    <row r="23" spans="1:7" x14ac:dyDescent="0.2">
      <c r="A23" s="527"/>
      <c r="B23" s="527"/>
      <c r="C23" s="527"/>
      <c r="D23" s="527"/>
      <c r="E23" s="527"/>
      <c r="F23" s="527"/>
      <c r="G23" s="527"/>
    </row>
    <row r="24" spans="1:7" x14ac:dyDescent="0.2">
      <c r="A24" s="527"/>
      <c r="B24" s="527"/>
      <c r="C24" s="527"/>
      <c r="D24" s="527"/>
      <c r="E24" s="527"/>
      <c r="F24" s="527"/>
      <c r="G24" s="527"/>
    </row>
    <row r="25" spans="1:7" x14ac:dyDescent="0.2">
      <c r="A25" s="527"/>
      <c r="B25" s="527"/>
      <c r="C25" s="527"/>
      <c r="D25" s="527"/>
      <c r="E25" s="527"/>
      <c r="F25" s="527"/>
      <c r="G25" s="527"/>
    </row>
    <row r="26" spans="1:7" x14ac:dyDescent="0.2">
      <c r="A26" s="527"/>
      <c r="B26" s="527"/>
      <c r="C26" s="527"/>
      <c r="D26" s="527"/>
      <c r="E26" s="527"/>
      <c r="F26" s="527"/>
      <c r="G26" s="527"/>
    </row>
    <row r="27" spans="1:7" x14ac:dyDescent="0.2">
      <c r="A27" s="527"/>
      <c r="B27" s="527"/>
      <c r="C27" s="527"/>
      <c r="D27" s="527"/>
      <c r="E27" s="527"/>
      <c r="F27" s="527"/>
      <c r="G27" s="527"/>
    </row>
    <row r="28" spans="1:7" x14ac:dyDescent="0.2">
      <c r="A28" s="527"/>
      <c r="B28" s="527"/>
      <c r="C28" s="527"/>
      <c r="D28" s="527"/>
      <c r="E28" s="527"/>
      <c r="F28" s="527"/>
      <c r="G28" s="527"/>
    </row>
    <row r="29" spans="1:7" x14ac:dyDescent="0.2">
      <c r="A29" s="527"/>
      <c r="B29" s="527"/>
      <c r="C29" s="527"/>
      <c r="D29" s="527"/>
      <c r="E29" s="527"/>
      <c r="F29" s="527"/>
      <c r="G29" s="527"/>
    </row>
    <row r="30" spans="1:7" x14ac:dyDescent="0.2">
      <c r="A30" s="527"/>
      <c r="B30" s="527"/>
      <c r="C30" s="527"/>
      <c r="D30" s="527"/>
      <c r="E30" s="527"/>
      <c r="F30" s="527"/>
      <c r="G30" s="527"/>
    </row>
    <row r="31" spans="1:7" x14ac:dyDescent="0.2">
      <c r="A31" s="527"/>
      <c r="B31" s="527"/>
      <c r="C31" s="527"/>
      <c r="D31" s="527"/>
      <c r="E31" s="527"/>
      <c r="F31" s="527"/>
      <c r="G31" s="527"/>
    </row>
    <row r="32" spans="1:7" x14ac:dyDescent="0.2">
      <c r="A32" s="527"/>
      <c r="B32" s="527"/>
      <c r="C32" s="527"/>
      <c r="D32" s="527"/>
      <c r="E32" s="527"/>
      <c r="F32" s="527"/>
      <c r="G32" s="527"/>
    </row>
    <row r="33" spans="1:7" x14ac:dyDescent="0.2">
      <c r="A33" s="527"/>
      <c r="B33" s="527"/>
      <c r="C33" s="527"/>
      <c r="D33" s="527"/>
      <c r="E33" s="527"/>
      <c r="F33" s="527"/>
      <c r="G33" s="527"/>
    </row>
    <row r="34" spans="1:7" x14ac:dyDescent="0.2">
      <c r="A34" s="527"/>
      <c r="B34" s="527"/>
      <c r="C34" s="527"/>
      <c r="D34" s="527"/>
      <c r="E34" s="527"/>
      <c r="F34" s="527"/>
      <c r="G34" s="527"/>
    </row>
    <row r="35" spans="1:7" x14ac:dyDescent="0.2">
      <c r="A35" s="527"/>
      <c r="B35" s="527"/>
      <c r="C35" s="527"/>
      <c r="D35" s="527"/>
      <c r="E35" s="527"/>
      <c r="F35" s="527"/>
      <c r="G35" s="527"/>
    </row>
    <row r="36" spans="1:7" x14ac:dyDescent="0.2">
      <c r="A36" s="527"/>
      <c r="B36" s="527"/>
      <c r="C36" s="527"/>
      <c r="D36" s="527"/>
      <c r="E36" s="527"/>
      <c r="F36" s="527"/>
      <c r="G36" s="527"/>
    </row>
    <row r="37" spans="1:7" x14ac:dyDescent="0.2">
      <c r="A37" s="527"/>
      <c r="B37" s="527"/>
      <c r="C37" s="527"/>
      <c r="D37" s="527"/>
      <c r="E37" s="527"/>
      <c r="F37" s="527"/>
      <c r="G37" s="527"/>
    </row>
    <row r="38" spans="1:7" x14ac:dyDescent="0.2">
      <c r="A38" s="527"/>
      <c r="B38" s="527"/>
      <c r="C38" s="527"/>
      <c r="D38" s="527"/>
      <c r="E38" s="527"/>
      <c r="F38" s="527"/>
      <c r="G38" s="527"/>
    </row>
    <row r="39" spans="1:7" x14ac:dyDescent="0.2">
      <c r="A39" s="527"/>
      <c r="B39" s="527"/>
      <c r="C39" s="527"/>
      <c r="D39" s="527"/>
      <c r="E39" s="527"/>
      <c r="F39" s="527"/>
      <c r="G39" s="527"/>
    </row>
    <row r="40" spans="1:7" x14ac:dyDescent="0.2">
      <c r="A40" s="527"/>
      <c r="B40" s="527"/>
      <c r="C40" s="527"/>
      <c r="D40" s="527"/>
      <c r="E40" s="527"/>
      <c r="F40" s="527"/>
      <c r="G40" s="527"/>
    </row>
    <row r="41" spans="1:7" x14ac:dyDescent="0.2">
      <c r="A41" s="527"/>
      <c r="B41" s="527"/>
      <c r="C41" s="527"/>
      <c r="D41" s="527"/>
      <c r="E41" s="527"/>
      <c r="F41" s="527"/>
      <c r="G41" s="527"/>
    </row>
    <row r="42" spans="1:7" x14ac:dyDescent="0.2">
      <c r="A42" s="527"/>
      <c r="B42" s="527"/>
      <c r="C42" s="527"/>
      <c r="D42" s="527"/>
      <c r="E42" s="527"/>
      <c r="F42" s="527"/>
      <c r="G42" s="527"/>
    </row>
    <row r="43" spans="1:7" x14ac:dyDescent="0.2">
      <c r="A43" s="527"/>
      <c r="B43" s="527"/>
      <c r="C43" s="527"/>
      <c r="D43" s="527"/>
      <c r="E43" s="527"/>
      <c r="F43" s="527"/>
      <c r="G43" s="527"/>
    </row>
    <row r="44" spans="1:7" x14ac:dyDescent="0.2">
      <c r="A44" s="527"/>
      <c r="B44" s="527"/>
      <c r="C44" s="527"/>
      <c r="D44" s="527"/>
      <c r="E44" s="527"/>
      <c r="F44" s="527"/>
      <c r="G44" s="527"/>
    </row>
    <row r="45" spans="1:7" x14ac:dyDescent="0.2">
      <c r="A45" s="527"/>
      <c r="B45" s="527"/>
      <c r="C45" s="527"/>
      <c r="D45" s="527"/>
      <c r="E45" s="527"/>
      <c r="F45" s="527"/>
      <c r="G45" s="527"/>
    </row>
    <row r="46" spans="1:7" x14ac:dyDescent="0.2">
      <c r="A46" s="527"/>
      <c r="B46" s="527"/>
      <c r="C46" s="527"/>
      <c r="D46" s="527"/>
      <c r="E46" s="527"/>
      <c r="F46" s="527"/>
      <c r="G46" s="527"/>
    </row>
    <row r="47" spans="1:7" x14ac:dyDescent="0.2">
      <c r="A47" s="527"/>
      <c r="B47" s="527"/>
      <c r="C47" s="527"/>
      <c r="D47" s="527"/>
      <c r="E47" s="527"/>
      <c r="F47" s="527"/>
      <c r="G47" s="527"/>
    </row>
    <row r="48" spans="1:7" x14ac:dyDescent="0.2">
      <c r="A48" s="527"/>
      <c r="B48" s="527"/>
      <c r="C48" s="527"/>
      <c r="D48" s="527"/>
      <c r="E48" s="527"/>
      <c r="F48" s="527"/>
      <c r="G48" s="527"/>
    </row>
    <row r="49" spans="1:7" x14ac:dyDescent="0.2">
      <c r="A49" s="527"/>
      <c r="B49" s="527"/>
      <c r="C49" s="527"/>
      <c r="D49" s="527"/>
      <c r="E49" s="527"/>
      <c r="F49" s="527"/>
      <c r="G49" s="527"/>
    </row>
    <row r="50" spans="1:7" x14ac:dyDescent="0.2">
      <c r="A50" s="527"/>
      <c r="B50" s="527"/>
      <c r="C50" s="527"/>
      <c r="D50" s="527"/>
      <c r="E50" s="527"/>
      <c r="F50" s="527"/>
      <c r="G50" s="527"/>
    </row>
    <row r="51" spans="1:7" x14ac:dyDescent="0.2">
      <c r="A51" s="527"/>
      <c r="B51" s="527"/>
      <c r="C51" s="527"/>
      <c r="D51" s="527"/>
      <c r="E51" s="527"/>
      <c r="F51" s="527"/>
      <c r="G51" s="527"/>
    </row>
    <row r="52" spans="1:7" x14ac:dyDescent="0.2">
      <c r="A52" s="527"/>
      <c r="B52" s="527"/>
      <c r="C52" s="527"/>
      <c r="D52" s="527"/>
      <c r="E52" s="527"/>
      <c r="F52" s="527"/>
      <c r="G52" s="527"/>
    </row>
    <row r="53" spans="1:7" x14ac:dyDescent="0.2">
      <c r="A53" s="527"/>
      <c r="B53" s="527"/>
      <c r="C53" s="527"/>
      <c r="D53" s="527"/>
      <c r="E53" s="527"/>
      <c r="F53" s="527"/>
      <c r="G53" s="527"/>
    </row>
    <row r="54" spans="1:7" x14ac:dyDescent="0.2">
      <c r="A54" s="527"/>
      <c r="B54" s="527"/>
      <c r="C54" s="527"/>
      <c r="D54" s="527"/>
      <c r="E54" s="527"/>
      <c r="F54" s="527"/>
      <c r="G54" s="527"/>
    </row>
    <row r="55" spans="1:7" s="530" customFormat="1" ht="11.25" x14ac:dyDescent="0.2">
      <c r="A55" s="632"/>
      <c r="B55" s="632"/>
      <c r="C55" s="632"/>
      <c r="D55" s="632"/>
      <c r="E55" s="529"/>
      <c r="G55" s="531"/>
    </row>
  </sheetData>
  <mergeCells count="2">
    <mergeCell ref="A3:G3"/>
    <mergeCell ref="A55:D55"/>
  </mergeCells>
  <phoneticPr fontId="0" type="noConversion"/>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2013&amp;R&amp;"MetaNormalLF-Roman,Standard"&amp;8&amp;P</oddFooter>
  </headerFooter>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2"/>
  <dimension ref="A1:I60"/>
  <sheetViews>
    <sheetView workbookViewId="0">
      <pane ySplit="6" topLeftCell="A7" activePane="bottomLeft" state="frozen"/>
      <selection pane="bottomLeft" activeCell="A7" sqref="A7"/>
    </sheetView>
  </sheetViews>
  <sheetFormatPr baseColWidth="10" defaultRowHeight="12.75" x14ac:dyDescent="0.2"/>
  <cols>
    <col min="1" max="1" width="31.7109375" style="165" customWidth="1"/>
    <col min="2" max="4" width="13.7109375" style="165" customWidth="1"/>
    <col min="5" max="7" width="11.85546875" style="165" customWidth="1"/>
    <col min="8" max="8" width="11.42578125" style="165"/>
    <col min="9" max="9" width="11.85546875" style="165" bestFit="1" customWidth="1"/>
    <col min="10" max="16384" width="11.42578125" style="165"/>
  </cols>
  <sheetData>
    <row r="1" spans="1:7" s="157" customFormat="1" ht="19.5" customHeight="1" x14ac:dyDescent="0.2">
      <c r="A1" s="633" t="s">
        <v>1012</v>
      </c>
      <c r="B1" s="633"/>
      <c r="C1" s="633"/>
      <c r="D1" s="633"/>
      <c r="E1" s="633"/>
      <c r="F1" s="633"/>
      <c r="G1" s="633"/>
    </row>
    <row r="2" spans="1:7" s="157" customFormat="1" ht="19.5" customHeight="1" x14ac:dyDescent="0.2">
      <c r="A2" s="634" t="s">
        <v>869</v>
      </c>
      <c r="B2" s="634"/>
      <c r="C2" s="634"/>
      <c r="D2" s="634"/>
      <c r="E2" s="634"/>
      <c r="F2" s="634"/>
      <c r="G2" s="634"/>
    </row>
    <row r="3" spans="1:7" s="158" customFormat="1" ht="19.5" customHeight="1" x14ac:dyDescent="0.2">
      <c r="A3" s="635"/>
      <c r="B3" s="635"/>
      <c r="C3" s="635"/>
      <c r="D3" s="635"/>
      <c r="E3" s="635"/>
      <c r="F3" s="635"/>
      <c r="G3" s="635"/>
    </row>
    <row r="4" spans="1:7" s="161" customFormat="1" ht="12.75" customHeight="1" x14ac:dyDescent="0.2">
      <c r="A4" s="639" t="s">
        <v>870</v>
      </c>
      <c r="B4" s="644">
        <v>2011</v>
      </c>
      <c r="C4" s="646">
        <v>2012</v>
      </c>
      <c r="D4" s="644">
        <v>2013</v>
      </c>
      <c r="E4" s="644">
        <v>2011</v>
      </c>
      <c r="F4" s="644">
        <v>2012</v>
      </c>
      <c r="G4" s="646">
        <v>2013</v>
      </c>
    </row>
    <row r="5" spans="1:7" s="161" customFormat="1" ht="12.75" customHeight="1" x14ac:dyDescent="0.2">
      <c r="A5" s="640"/>
      <c r="B5" s="645"/>
      <c r="C5" s="647"/>
      <c r="D5" s="645"/>
      <c r="E5" s="645"/>
      <c r="F5" s="645"/>
      <c r="G5" s="647"/>
    </row>
    <row r="6" spans="1:7" s="161" customFormat="1" ht="12.75" customHeight="1" x14ac:dyDescent="0.2">
      <c r="A6" s="641"/>
      <c r="B6" s="636" t="s">
        <v>871</v>
      </c>
      <c r="C6" s="637"/>
      <c r="D6" s="638"/>
      <c r="E6" s="642" t="s">
        <v>872</v>
      </c>
      <c r="F6" s="643"/>
      <c r="G6" s="643"/>
    </row>
    <row r="7" spans="1:7" ht="12.75" customHeight="1" x14ac:dyDescent="0.2">
      <c r="A7" s="162"/>
      <c r="B7" s="163"/>
      <c r="C7" s="163"/>
      <c r="D7" s="163"/>
      <c r="E7" s="164"/>
      <c r="F7" s="164"/>
      <c r="G7" s="164"/>
    </row>
    <row r="8" spans="1:7" ht="12.75" customHeight="1" x14ac:dyDescent="0.2">
      <c r="A8" s="494" t="s">
        <v>589</v>
      </c>
      <c r="B8" s="166">
        <v>752278605</v>
      </c>
      <c r="C8" s="166">
        <v>751055784</v>
      </c>
      <c r="D8" s="166">
        <v>748818289</v>
      </c>
      <c r="E8" s="167">
        <v>11.4</v>
      </c>
      <c r="F8" s="167">
        <v>-0.2</v>
      </c>
      <c r="G8" s="167">
        <v>-0.3</v>
      </c>
    </row>
    <row r="9" spans="1:7" s="161" customFormat="1" ht="12.75" customHeight="1" x14ac:dyDescent="0.2">
      <c r="A9" s="495" t="s">
        <v>1722</v>
      </c>
      <c r="B9" s="168">
        <v>629952798</v>
      </c>
      <c r="C9" s="168">
        <v>622673739</v>
      </c>
      <c r="D9" s="168">
        <v>623111823</v>
      </c>
      <c r="E9" s="169">
        <v>10</v>
      </c>
      <c r="F9" s="169">
        <v>-1.2</v>
      </c>
      <c r="G9" s="169">
        <v>0.1</v>
      </c>
    </row>
    <row r="10" spans="1:7" ht="12.75" customHeight="1" x14ac:dyDescent="0.2">
      <c r="A10" s="495" t="s">
        <v>1723</v>
      </c>
      <c r="B10" s="168">
        <v>420522309</v>
      </c>
      <c r="C10" s="168">
        <v>406232229</v>
      </c>
      <c r="D10" s="168">
        <v>402298043</v>
      </c>
      <c r="E10" s="169">
        <v>8.4</v>
      </c>
      <c r="F10" s="169">
        <v>-3.4</v>
      </c>
      <c r="G10" s="169">
        <v>-1</v>
      </c>
    </row>
    <row r="11" spans="1:7" ht="12.75" customHeight="1" x14ac:dyDescent="0.2">
      <c r="A11" s="495" t="s">
        <v>1724</v>
      </c>
      <c r="B11" s="168">
        <v>46976251</v>
      </c>
      <c r="C11" s="168">
        <v>43822200</v>
      </c>
      <c r="D11" s="168">
        <v>42278973</v>
      </c>
      <c r="E11" s="169">
        <v>4.3</v>
      </c>
      <c r="F11" s="169">
        <v>-6.7</v>
      </c>
      <c r="G11" s="169">
        <v>-3.5</v>
      </c>
    </row>
    <row r="12" spans="1:7" ht="12.75" customHeight="1" x14ac:dyDescent="0.2">
      <c r="A12" s="495" t="s">
        <v>2095</v>
      </c>
      <c r="B12" s="168">
        <v>1551822</v>
      </c>
      <c r="C12" s="168">
        <v>1581585</v>
      </c>
      <c r="D12" s="168">
        <v>1676100</v>
      </c>
      <c r="E12" s="169">
        <v>30.5</v>
      </c>
      <c r="F12" s="169">
        <v>1.9</v>
      </c>
      <c r="G12" s="169">
        <v>6</v>
      </c>
    </row>
    <row r="13" spans="1:7" ht="12.75" customHeight="1" x14ac:dyDescent="0.2">
      <c r="A13" s="495" t="s">
        <v>1588</v>
      </c>
      <c r="B13" s="168">
        <v>8448995</v>
      </c>
      <c r="C13" s="168">
        <v>8034460</v>
      </c>
      <c r="D13" s="168">
        <v>8148837</v>
      </c>
      <c r="E13" s="169">
        <v>10.5</v>
      </c>
      <c r="F13" s="169">
        <v>-4.9000000000000004</v>
      </c>
      <c r="G13" s="169">
        <v>1.4</v>
      </c>
    </row>
    <row r="14" spans="1:7" ht="12.75" customHeight="1" x14ac:dyDescent="0.2">
      <c r="A14" s="495" t="s">
        <v>1757</v>
      </c>
      <c r="B14" s="168">
        <v>101444272</v>
      </c>
      <c r="C14" s="168">
        <v>102910731</v>
      </c>
      <c r="D14" s="168">
        <v>100336605</v>
      </c>
      <c r="E14" s="169">
        <v>13.2</v>
      </c>
      <c r="F14" s="169">
        <v>1.4</v>
      </c>
      <c r="G14" s="169">
        <v>-2.5</v>
      </c>
    </row>
    <row r="15" spans="1:7" ht="12.75" customHeight="1" x14ac:dyDescent="0.2">
      <c r="A15" s="495" t="s">
        <v>1758</v>
      </c>
      <c r="B15" s="168">
        <v>5073109</v>
      </c>
      <c r="C15" s="168">
        <v>4737635</v>
      </c>
      <c r="D15" s="168">
        <v>4727551</v>
      </c>
      <c r="E15" s="169">
        <v>-13.2</v>
      </c>
      <c r="F15" s="169">
        <v>-6.6</v>
      </c>
      <c r="G15" s="169">
        <v>-0.2</v>
      </c>
    </row>
    <row r="16" spans="1:7" ht="12.75" customHeight="1" x14ac:dyDescent="0.2">
      <c r="A16" s="495" t="s">
        <v>1759</v>
      </c>
      <c r="B16" s="168">
        <v>4472263</v>
      </c>
      <c r="C16" s="168">
        <v>4658454</v>
      </c>
      <c r="D16" s="168">
        <v>5361156</v>
      </c>
      <c r="E16" s="169">
        <v>7.6</v>
      </c>
      <c r="F16" s="169">
        <v>4.2</v>
      </c>
      <c r="G16" s="169">
        <v>15.1</v>
      </c>
    </row>
    <row r="17" spans="1:9" ht="12.75" customHeight="1" x14ac:dyDescent="0.2">
      <c r="A17" s="495" t="s">
        <v>1760</v>
      </c>
      <c r="B17" s="168">
        <v>62043599</v>
      </c>
      <c r="C17" s="168">
        <v>55528717</v>
      </c>
      <c r="D17" s="168">
        <v>53301718</v>
      </c>
      <c r="E17" s="169">
        <v>5.9</v>
      </c>
      <c r="F17" s="169">
        <v>-10.5</v>
      </c>
      <c r="G17" s="169">
        <v>-4</v>
      </c>
    </row>
    <row r="18" spans="1:9" ht="12.75" customHeight="1" x14ac:dyDescent="0.2">
      <c r="A18" s="495" t="s">
        <v>1761</v>
      </c>
      <c r="B18" s="168">
        <v>6185181</v>
      </c>
      <c r="C18" s="168">
        <v>5601722</v>
      </c>
      <c r="D18" s="168">
        <v>5571007</v>
      </c>
      <c r="E18" s="169">
        <v>12.3</v>
      </c>
      <c r="F18" s="169">
        <v>-9.4</v>
      </c>
      <c r="G18" s="169">
        <v>-0.5</v>
      </c>
    </row>
    <row r="19" spans="1:9" ht="12.75" customHeight="1" x14ac:dyDescent="0.2">
      <c r="A19" s="495" t="s">
        <v>1107</v>
      </c>
      <c r="B19" s="168">
        <v>323195</v>
      </c>
      <c r="C19" s="168">
        <v>323196</v>
      </c>
      <c r="D19" s="168">
        <v>353853</v>
      </c>
      <c r="E19" s="169">
        <v>-22.5</v>
      </c>
      <c r="F19" s="169">
        <v>0</v>
      </c>
      <c r="G19" s="169">
        <v>9.5</v>
      </c>
    </row>
    <row r="20" spans="1:9" ht="12.75" customHeight="1" x14ac:dyDescent="0.2">
      <c r="A20" s="495" t="s">
        <v>1114</v>
      </c>
      <c r="B20" s="168">
        <v>69422805</v>
      </c>
      <c r="C20" s="168">
        <v>70380828</v>
      </c>
      <c r="D20" s="168">
        <v>71078787</v>
      </c>
      <c r="E20" s="169">
        <v>10.199999999999999</v>
      </c>
      <c r="F20" s="169">
        <v>1.4</v>
      </c>
      <c r="G20" s="169">
        <v>1</v>
      </c>
      <c r="I20" s="506"/>
    </row>
    <row r="21" spans="1:9" ht="12.75" customHeight="1" x14ac:dyDescent="0.2">
      <c r="A21" s="495" t="s">
        <v>1115</v>
      </c>
      <c r="B21" s="168">
        <v>57670869</v>
      </c>
      <c r="C21" s="168">
        <v>56591233</v>
      </c>
      <c r="D21" s="168">
        <v>56152253</v>
      </c>
      <c r="E21" s="169">
        <v>10.6</v>
      </c>
      <c r="F21" s="169">
        <v>-1.9</v>
      </c>
      <c r="G21" s="169">
        <v>-0.8</v>
      </c>
    </row>
    <row r="22" spans="1:9" ht="12.75" customHeight="1" x14ac:dyDescent="0.2">
      <c r="A22" s="495" t="s">
        <v>1116</v>
      </c>
      <c r="B22" s="168">
        <v>7025706</v>
      </c>
      <c r="C22" s="168">
        <v>6153916</v>
      </c>
      <c r="D22" s="168">
        <v>6335344</v>
      </c>
      <c r="E22" s="169">
        <v>-9.6</v>
      </c>
      <c r="F22" s="169">
        <v>-12.4</v>
      </c>
      <c r="G22" s="169">
        <v>2.9</v>
      </c>
    </row>
    <row r="23" spans="1:9" ht="12.75" customHeight="1" x14ac:dyDescent="0.2">
      <c r="A23" s="495" t="s">
        <v>510</v>
      </c>
      <c r="B23" s="168">
        <v>10377154</v>
      </c>
      <c r="C23" s="168">
        <v>10340220</v>
      </c>
      <c r="D23" s="168">
        <v>10652446</v>
      </c>
      <c r="E23" s="169">
        <v>19.100000000000001</v>
      </c>
      <c r="F23" s="169">
        <v>-0.4</v>
      </c>
      <c r="G23" s="169">
        <v>3</v>
      </c>
    </row>
    <row r="24" spans="1:9" ht="12.75" customHeight="1" x14ac:dyDescent="0.2">
      <c r="A24" s="495" t="s">
        <v>511</v>
      </c>
      <c r="B24" s="168">
        <v>3954234</v>
      </c>
      <c r="C24" s="168">
        <v>3851118</v>
      </c>
      <c r="D24" s="168">
        <v>4106787</v>
      </c>
      <c r="E24" s="169">
        <v>10.1</v>
      </c>
      <c r="F24" s="169">
        <v>-2.6</v>
      </c>
      <c r="G24" s="169">
        <v>6.6</v>
      </c>
    </row>
    <row r="25" spans="1:9" ht="12.75" customHeight="1" x14ac:dyDescent="0.2">
      <c r="A25" s="495" t="s">
        <v>512</v>
      </c>
      <c r="B25" s="168">
        <v>34811100</v>
      </c>
      <c r="C25" s="168">
        <v>31047451</v>
      </c>
      <c r="D25" s="168">
        <v>31348966</v>
      </c>
      <c r="E25" s="169">
        <v>1.7</v>
      </c>
      <c r="F25" s="169">
        <v>-10.8</v>
      </c>
      <c r="G25" s="169">
        <v>1</v>
      </c>
    </row>
    <row r="26" spans="1:9" ht="12.75" customHeight="1" x14ac:dyDescent="0.2">
      <c r="A26" s="495" t="s">
        <v>513</v>
      </c>
      <c r="B26" s="168">
        <v>741754</v>
      </c>
      <c r="C26" s="168">
        <v>668763</v>
      </c>
      <c r="D26" s="168">
        <v>867660</v>
      </c>
      <c r="E26" s="169">
        <v>4.8</v>
      </c>
      <c r="F26" s="169">
        <v>-9.8000000000000007</v>
      </c>
      <c r="G26" s="169">
        <v>29.7</v>
      </c>
      <c r="I26" s="506"/>
    </row>
    <row r="27" spans="1:9" ht="12.75" customHeight="1" x14ac:dyDescent="0.2">
      <c r="A27" s="495" t="s">
        <v>1725</v>
      </c>
      <c r="B27" s="168">
        <v>209430489</v>
      </c>
      <c r="C27" s="168">
        <v>216441510</v>
      </c>
      <c r="D27" s="168">
        <v>220813780</v>
      </c>
      <c r="E27" s="169">
        <v>13.3</v>
      </c>
      <c r="F27" s="169">
        <v>3.3</v>
      </c>
      <c r="G27" s="169">
        <v>2</v>
      </c>
    </row>
    <row r="28" spans="1:9" ht="12.75" customHeight="1" x14ac:dyDescent="0.2">
      <c r="A28" s="495" t="s">
        <v>1559</v>
      </c>
      <c r="B28" s="168">
        <v>2370286</v>
      </c>
      <c r="C28" s="168">
        <v>2687527</v>
      </c>
      <c r="D28" s="168">
        <v>2642488</v>
      </c>
      <c r="E28" s="169">
        <v>9</v>
      </c>
      <c r="F28" s="169">
        <v>13.4</v>
      </c>
      <c r="G28" s="169">
        <v>-1.7</v>
      </c>
    </row>
    <row r="29" spans="1:9" ht="12.75" customHeight="1" x14ac:dyDescent="0.2">
      <c r="A29" s="495" t="s">
        <v>1560</v>
      </c>
      <c r="B29" s="168">
        <v>14769314</v>
      </c>
      <c r="C29" s="168">
        <v>14893930</v>
      </c>
      <c r="D29" s="168">
        <v>15603333</v>
      </c>
      <c r="E29" s="169">
        <v>5.0999999999999996</v>
      </c>
      <c r="F29" s="169">
        <v>0.8</v>
      </c>
      <c r="G29" s="169">
        <v>4.8</v>
      </c>
    </row>
    <row r="30" spans="1:9" ht="12.75" customHeight="1" x14ac:dyDescent="0.2">
      <c r="A30" s="495" t="s">
        <v>1781</v>
      </c>
      <c r="B30" s="168">
        <v>2254855</v>
      </c>
      <c r="C30" s="168">
        <v>2199673</v>
      </c>
      <c r="D30" s="168">
        <v>2006160</v>
      </c>
      <c r="E30" s="169">
        <v>10.5</v>
      </c>
      <c r="F30" s="169">
        <v>-2.4</v>
      </c>
      <c r="G30" s="169">
        <v>-8.8000000000000007</v>
      </c>
    </row>
    <row r="31" spans="1:9" ht="12.75" customHeight="1" x14ac:dyDescent="0.2">
      <c r="A31" s="495" t="s">
        <v>1561</v>
      </c>
      <c r="B31" s="168">
        <v>1322381</v>
      </c>
      <c r="C31" s="168">
        <v>1433328</v>
      </c>
      <c r="D31" s="168">
        <v>1413825</v>
      </c>
      <c r="E31" s="169">
        <v>37.799999999999997</v>
      </c>
      <c r="F31" s="169">
        <v>8.4</v>
      </c>
      <c r="G31" s="169">
        <v>-1.4</v>
      </c>
    </row>
    <row r="32" spans="1:9" ht="12.75" customHeight="1" x14ac:dyDescent="0.2">
      <c r="A32" s="495" t="s">
        <v>1562</v>
      </c>
      <c r="B32" s="168">
        <v>2207315</v>
      </c>
      <c r="C32" s="168">
        <v>2373568</v>
      </c>
      <c r="D32" s="168">
        <v>2460386</v>
      </c>
      <c r="E32" s="169">
        <v>26.5</v>
      </c>
      <c r="F32" s="169">
        <v>7.5</v>
      </c>
      <c r="G32" s="169">
        <v>3.7</v>
      </c>
    </row>
    <row r="33" spans="1:9" ht="12.75" customHeight="1" x14ac:dyDescent="0.2">
      <c r="A33" s="495" t="s">
        <v>1563</v>
      </c>
      <c r="B33" s="168">
        <v>43502675</v>
      </c>
      <c r="C33" s="168">
        <v>41823192</v>
      </c>
      <c r="D33" s="168">
        <v>42288577</v>
      </c>
      <c r="E33" s="169">
        <v>15.5</v>
      </c>
      <c r="F33" s="169">
        <v>-3.9</v>
      </c>
      <c r="G33" s="169">
        <v>1.1000000000000001</v>
      </c>
    </row>
    <row r="34" spans="1:9" ht="12.75" customHeight="1" x14ac:dyDescent="0.2">
      <c r="A34" s="495" t="s">
        <v>1564</v>
      </c>
      <c r="B34" s="168">
        <v>8800706</v>
      </c>
      <c r="C34" s="168">
        <v>9159806</v>
      </c>
      <c r="D34" s="168">
        <v>9595940</v>
      </c>
      <c r="E34" s="169">
        <v>20.7</v>
      </c>
      <c r="F34" s="169">
        <v>4.0999999999999996</v>
      </c>
      <c r="G34" s="169">
        <v>4.8</v>
      </c>
    </row>
    <row r="35" spans="1:9" ht="12.75" customHeight="1" x14ac:dyDescent="0.2">
      <c r="A35" s="495" t="s">
        <v>1565</v>
      </c>
      <c r="B35" s="168">
        <v>22034271</v>
      </c>
      <c r="C35" s="168">
        <v>21092073</v>
      </c>
      <c r="D35" s="168">
        <v>20686345</v>
      </c>
      <c r="E35" s="169">
        <v>13.7</v>
      </c>
      <c r="F35" s="169">
        <v>-4.3</v>
      </c>
      <c r="G35" s="169">
        <v>-1.9</v>
      </c>
    </row>
    <row r="36" spans="1:9" ht="12.75" customHeight="1" x14ac:dyDescent="0.2">
      <c r="A36" s="495" t="s">
        <v>1566</v>
      </c>
      <c r="B36" s="168">
        <v>30824483</v>
      </c>
      <c r="C36" s="168">
        <v>31288717</v>
      </c>
      <c r="D36" s="168">
        <v>31022379</v>
      </c>
      <c r="E36" s="169">
        <v>15.4</v>
      </c>
      <c r="F36" s="169">
        <v>1.5</v>
      </c>
      <c r="G36" s="169">
        <v>-0.9</v>
      </c>
    </row>
    <row r="37" spans="1:9" ht="12.75" customHeight="1" x14ac:dyDescent="0.2">
      <c r="A37" s="495" t="s">
        <v>1567</v>
      </c>
      <c r="B37" s="168">
        <v>15774542</v>
      </c>
      <c r="C37" s="168">
        <v>16207154</v>
      </c>
      <c r="D37" s="168">
        <v>17402321</v>
      </c>
      <c r="E37" s="169">
        <v>11.6</v>
      </c>
      <c r="F37" s="169">
        <v>2.7</v>
      </c>
      <c r="G37" s="169">
        <v>7.4</v>
      </c>
    </row>
    <row r="38" spans="1:9" s="155" customFormat="1" ht="12.75" customHeight="1" x14ac:dyDescent="0.2">
      <c r="A38" s="495" t="s">
        <v>1164</v>
      </c>
      <c r="B38" s="168">
        <v>65569661</v>
      </c>
      <c r="C38" s="168">
        <v>73282542</v>
      </c>
      <c r="D38" s="168">
        <v>75692026</v>
      </c>
      <c r="E38" s="169">
        <v>11.8</v>
      </c>
      <c r="F38" s="169">
        <v>11.8</v>
      </c>
      <c r="G38" s="169">
        <v>3.3</v>
      </c>
    </row>
    <row r="39" spans="1:9" ht="12.75" customHeight="1" x14ac:dyDescent="0.2">
      <c r="A39" s="495" t="s">
        <v>484</v>
      </c>
      <c r="B39" s="168">
        <v>122325807</v>
      </c>
      <c r="C39" s="168">
        <v>128382045</v>
      </c>
      <c r="D39" s="168">
        <v>125706466</v>
      </c>
      <c r="E39" s="169">
        <v>19.8</v>
      </c>
      <c r="F39" s="169">
        <v>5</v>
      </c>
      <c r="G39" s="169">
        <v>-2.1</v>
      </c>
    </row>
    <row r="40" spans="1:9" ht="12.75" customHeight="1" x14ac:dyDescent="0.2">
      <c r="A40" s="495" t="s">
        <v>1165</v>
      </c>
      <c r="B40" s="168">
        <v>7856505</v>
      </c>
      <c r="C40" s="168">
        <v>8515749</v>
      </c>
      <c r="D40" s="168">
        <v>8273689</v>
      </c>
      <c r="E40" s="169">
        <v>6.7</v>
      </c>
      <c r="F40" s="169">
        <v>8.4</v>
      </c>
      <c r="G40" s="169">
        <v>-2.8</v>
      </c>
    </row>
    <row r="41" spans="1:9" ht="12.75" customHeight="1" x14ac:dyDescent="0.2">
      <c r="A41" s="495" t="s">
        <v>1166</v>
      </c>
      <c r="B41" s="168">
        <v>34458754</v>
      </c>
      <c r="C41" s="168">
        <v>38103300</v>
      </c>
      <c r="D41" s="168">
        <v>36106960</v>
      </c>
      <c r="E41" s="169">
        <v>30.8</v>
      </c>
      <c r="F41" s="169">
        <v>10.6</v>
      </c>
      <c r="G41" s="169">
        <v>-5.2</v>
      </c>
    </row>
    <row r="42" spans="1:9" ht="12.75" customHeight="1" x14ac:dyDescent="0.2">
      <c r="A42" s="495" t="s">
        <v>1167</v>
      </c>
      <c r="B42" s="168">
        <v>47875183</v>
      </c>
      <c r="C42" s="168">
        <v>48933281</v>
      </c>
      <c r="D42" s="168">
        <v>47323080</v>
      </c>
      <c r="E42" s="169">
        <v>14.9</v>
      </c>
      <c r="F42" s="169">
        <v>2.2000000000000002</v>
      </c>
      <c r="G42" s="169">
        <v>-3.3</v>
      </c>
    </row>
    <row r="43" spans="1:9" ht="12.75" customHeight="1" x14ac:dyDescent="0.2">
      <c r="A43" s="495" t="s">
        <v>1580</v>
      </c>
      <c r="B43" s="507">
        <v>20118250</v>
      </c>
      <c r="C43" s="507">
        <v>20100000</v>
      </c>
      <c r="D43" s="507">
        <v>21521005</v>
      </c>
      <c r="E43" s="169">
        <v>23.8</v>
      </c>
      <c r="F43" s="169">
        <v>-0.1</v>
      </c>
      <c r="G43" s="169">
        <v>7.1</v>
      </c>
    </row>
    <row r="44" spans="1:9" ht="12.75" customHeight="1" x14ac:dyDescent="0.2">
      <c r="A44" s="494" t="s">
        <v>1656</v>
      </c>
      <c r="B44" s="166">
        <v>20733082</v>
      </c>
      <c r="C44" s="166">
        <v>21935930</v>
      </c>
      <c r="D44" s="166">
        <v>22061377</v>
      </c>
      <c r="E44" s="167">
        <v>3.7</v>
      </c>
      <c r="F44" s="167">
        <v>5.8</v>
      </c>
      <c r="G44" s="167">
        <v>0.6</v>
      </c>
    </row>
    <row r="45" spans="1:9" ht="12.75" customHeight="1" x14ac:dyDescent="0.2">
      <c r="A45" s="495" t="s">
        <v>1782</v>
      </c>
      <c r="B45" s="507">
        <v>8664901</v>
      </c>
      <c r="C45" s="507">
        <v>8813480</v>
      </c>
      <c r="D45" s="507">
        <v>8543159</v>
      </c>
      <c r="E45" s="169">
        <v>13.2</v>
      </c>
      <c r="F45" s="169">
        <v>1.7</v>
      </c>
      <c r="G45" s="169">
        <v>-3.1</v>
      </c>
    </row>
    <row r="46" spans="1:9" s="170" customFormat="1" ht="12.75" customHeight="1" x14ac:dyDescent="0.2">
      <c r="A46" s="494" t="s">
        <v>1657</v>
      </c>
      <c r="B46" s="166">
        <v>110424495</v>
      </c>
      <c r="C46" s="166">
        <v>128702942</v>
      </c>
      <c r="D46" s="166">
        <v>130923641</v>
      </c>
      <c r="E46" s="167">
        <v>11</v>
      </c>
      <c r="F46" s="167">
        <v>16.600000000000001</v>
      </c>
      <c r="G46" s="167">
        <v>1.7</v>
      </c>
      <c r="I46" s="165"/>
    </row>
    <row r="47" spans="1:9" ht="12.75" customHeight="1" x14ac:dyDescent="0.2">
      <c r="A47" s="496" t="s">
        <v>1658</v>
      </c>
      <c r="B47" s="168">
        <v>88714307</v>
      </c>
      <c r="C47" s="168">
        <v>104750837</v>
      </c>
      <c r="D47" s="168">
        <v>106175821</v>
      </c>
      <c r="E47" s="169">
        <v>12.4</v>
      </c>
      <c r="F47" s="169">
        <v>18.100000000000001</v>
      </c>
      <c r="G47" s="169">
        <v>1.4</v>
      </c>
    </row>
    <row r="48" spans="1:9" ht="12.75" customHeight="1" x14ac:dyDescent="0.2">
      <c r="A48" s="496" t="s">
        <v>1783</v>
      </c>
      <c r="B48" s="168">
        <v>73775640</v>
      </c>
      <c r="C48" s="168">
        <v>86971356</v>
      </c>
      <c r="D48" s="168">
        <v>88375078</v>
      </c>
      <c r="E48" s="169">
        <v>12.5</v>
      </c>
      <c r="F48" s="169">
        <v>17.899999999999999</v>
      </c>
      <c r="G48" s="169">
        <v>1.6</v>
      </c>
    </row>
    <row r="49" spans="1:9" ht="12.75" customHeight="1" x14ac:dyDescent="0.2">
      <c r="A49" s="496" t="s">
        <v>1553</v>
      </c>
      <c r="B49" s="507">
        <v>11163083</v>
      </c>
      <c r="C49" s="507">
        <v>11727487</v>
      </c>
      <c r="D49" s="507">
        <v>11414967</v>
      </c>
      <c r="E49" s="169">
        <v>7.5</v>
      </c>
      <c r="F49" s="169">
        <v>5.0999999999999996</v>
      </c>
      <c r="G49" s="169">
        <v>-2.7</v>
      </c>
    </row>
    <row r="50" spans="1:9" s="170" customFormat="1" ht="12.75" customHeight="1" x14ac:dyDescent="0.2">
      <c r="A50" s="494" t="s">
        <v>1659</v>
      </c>
      <c r="B50" s="166">
        <v>167573557</v>
      </c>
      <c r="C50" s="166">
        <v>179630144</v>
      </c>
      <c r="D50" s="166">
        <v>179538608</v>
      </c>
      <c r="E50" s="167">
        <v>13</v>
      </c>
      <c r="F50" s="167">
        <v>7.2</v>
      </c>
      <c r="G50" s="167">
        <v>-0.1</v>
      </c>
      <c r="I50" s="165"/>
    </row>
    <row r="51" spans="1:9" ht="12.75" customHeight="1" x14ac:dyDescent="0.2">
      <c r="A51" s="497" t="s">
        <v>1660</v>
      </c>
      <c r="B51" s="168">
        <v>19576773</v>
      </c>
      <c r="C51" s="168">
        <v>22745971</v>
      </c>
      <c r="D51" s="168">
        <v>22073990</v>
      </c>
      <c r="E51" s="169">
        <v>9.6999999999999993</v>
      </c>
      <c r="F51" s="169">
        <v>16.2</v>
      </c>
      <c r="G51" s="169">
        <v>-3</v>
      </c>
    </row>
    <row r="52" spans="1:9" ht="12.75" customHeight="1" x14ac:dyDescent="0.2">
      <c r="A52" s="497" t="s">
        <v>1661</v>
      </c>
      <c r="B52" s="168">
        <v>64863142</v>
      </c>
      <c r="C52" s="168">
        <v>66746137</v>
      </c>
      <c r="D52" s="168">
        <v>67025440</v>
      </c>
      <c r="E52" s="169">
        <v>20.6</v>
      </c>
      <c r="F52" s="169">
        <v>2.9</v>
      </c>
      <c r="G52" s="169">
        <v>0.4</v>
      </c>
    </row>
    <row r="53" spans="1:9" ht="12.75" customHeight="1" x14ac:dyDescent="0.2">
      <c r="A53" s="497" t="s">
        <v>1581</v>
      </c>
      <c r="B53" s="168">
        <v>10855577</v>
      </c>
      <c r="C53" s="168">
        <v>10421000</v>
      </c>
      <c r="D53" s="168">
        <v>9189125</v>
      </c>
      <c r="E53" s="169">
        <v>17</v>
      </c>
      <c r="F53" s="169">
        <v>-4</v>
      </c>
      <c r="G53" s="169">
        <v>-11.8</v>
      </c>
    </row>
    <row r="54" spans="1:9" ht="12.75" customHeight="1" x14ac:dyDescent="0.2">
      <c r="A54" s="497" t="s">
        <v>1662</v>
      </c>
      <c r="B54" s="507">
        <v>15115386</v>
      </c>
      <c r="C54" s="507">
        <v>17137840</v>
      </c>
      <c r="D54" s="507">
        <v>17125289</v>
      </c>
      <c r="E54" s="169">
        <v>15</v>
      </c>
      <c r="F54" s="169">
        <v>13.4</v>
      </c>
      <c r="G54" s="169">
        <v>-0.1</v>
      </c>
    </row>
    <row r="55" spans="1:9" ht="12.75" customHeight="1" x14ac:dyDescent="0.2">
      <c r="A55" s="494" t="s">
        <v>1663</v>
      </c>
      <c r="B55" s="166">
        <v>9478701</v>
      </c>
      <c r="C55" s="166">
        <v>10726635</v>
      </c>
      <c r="D55" s="166">
        <v>9981957</v>
      </c>
      <c r="E55" s="167">
        <v>5.6</v>
      </c>
      <c r="F55" s="167">
        <v>13.2</v>
      </c>
      <c r="G55" s="167">
        <v>-6.9</v>
      </c>
    </row>
    <row r="56" spans="1:9" ht="12.75" customHeight="1" x14ac:dyDescent="0.2">
      <c r="A56" s="495" t="s">
        <v>1664</v>
      </c>
      <c r="B56" s="507">
        <v>8347569</v>
      </c>
      <c r="C56" s="508">
        <v>9362019</v>
      </c>
      <c r="D56" s="508">
        <v>8626363</v>
      </c>
      <c r="E56" s="169">
        <v>6.4</v>
      </c>
      <c r="F56" s="169">
        <v>12.2</v>
      </c>
      <c r="G56" s="169">
        <v>-7.9</v>
      </c>
    </row>
    <row r="57" spans="1:9" ht="12.75" customHeight="1" x14ac:dyDescent="0.2">
      <c r="A57" s="498" t="s">
        <v>1665</v>
      </c>
      <c r="B57" s="172">
        <v>1061225291</v>
      </c>
      <c r="C57" s="172">
        <v>1095766404</v>
      </c>
      <c r="D57" s="172">
        <v>1093811938</v>
      </c>
      <c r="E57" s="167">
        <v>11.5</v>
      </c>
      <c r="F57" s="167">
        <v>3.3</v>
      </c>
      <c r="G57" s="167">
        <v>-0.2</v>
      </c>
    </row>
    <row r="58" spans="1:9" ht="12.75" customHeight="1" x14ac:dyDescent="0.2"/>
    <row r="59" spans="1:9" ht="12.6" customHeight="1" x14ac:dyDescent="0.2">
      <c r="A59" s="78" t="s">
        <v>509</v>
      </c>
      <c r="B59" s="28"/>
      <c r="C59" s="28"/>
      <c r="D59" s="29"/>
      <c r="E59" s="29"/>
      <c r="F59" s="30"/>
      <c r="G59" s="174"/>
    </row>
    <row r="60" spans="1:9" ht="25.15" customHeight="1" x14ac:dyDescent="0.2">
      <c r="A60" s="613" t="s">
        <v>873</v>
      </c>
      <c r="B60" s="613"/>
      <c r="C60" s="613"/>
      <c r="D60" s="613"/>
      <c r="E60" s="613"/>
      <c r="F60" s="613"/>
      <c r="G60" s="613"/>
    </row>
  </sheetData>
  <mergeCells count="13">
    <mergeCell ref="A1:G1"/>
    <mergeCell ref="A2:G2"/>
    <mergeCell ref="A3:G3"/>
    <mergeCell ref="A60:G60"/>
    <mergeCell ref="B6:D6"/>
    <mergeCell ref="A4:A6"/>
    <mergeCell ref="E6:G6"/>
    <mergeCell ref="D4:D5"/>
    <mergeCell ref="C4:C5"/>
    <mergeCell ref="B4:B5"/>
    <mergeCell ref="E4:E5"/>
    <mergeCell ref="F4:F5"/>
    <mergeCell ref="G4:G5"/>
  </mergeCells>
  <phoneticPr fontId="9" type="noConversion"/>
  <printOptions horizontalCentered="1"/>
  <pageMargins left="0.59055118110236227" right="0.59055118110236227" top="0.59055118110236227" bottom="0.78740157480314965" header="0.51181102362204722" footer="0.59055118110236227"/>
  <pageSetup paperSize="9" scale="85" orientation="portrait" r:id="rId1"/>
  <headerFooter alignWithMargins="0">
    <oddFooter>&amp;L&amp;"MetaNormalLF-Roman,Standard"&amp;8Statistisches Bundesamt, Fachserie 7, Reihe 1, 2013&amp;R&amp;"MetaNormalLF-Roman,Standard"&amp;8&amp;P</oddFooter>
  </headerFooter>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6"/>
  <dimension ref="A1:G61"/>
  <sheetViews>
    <sheetView workbookViewId="0">
      <pane ySplit="6" topLeftCell="A7" activePane="bottomLeft" state="frozen"/>
      <selection pane="bottomLeft" activeCell="A7" sqref="A7"/>
    </sheetView>
  </sheetViews>
  <sheetFormatPr baseColWidth="10" defaultRowHeight="12.75" x14ac:dyDescent="0.2"/>
  <cols>
    <col min="1" max="1" width="31.7109375" style="165" customWidth="1"/>
    <col min="2" max="4" width="13.7109375" style="165" customWidth="1"/>
    <col min="5" max="7" width="11.85546875" style="165" customWidth="1"/>
    <col min="8" max="16384" width="11.42578125" style="165"/>
  </cols>
  <sheetData>
    <row r="1" spans="1:7" s="157" customFormat="1" ht="19.5" customHeight="1" x14ac:dyDescent="0.2">
      <c r="A1" s="633" t="s">
        <v>1013</v>
      </c>
      <c r="B1" s="633"/>
      <c r="C1" s="633"/>
      <c r="D1" s="633"/>
      <c r="E1" s="633"/>
      <c r="F1" s="633"/>
      <c r="G1" s="633"/>
    </row>
    <row r="2" spans="1:7" s="157" customFormat="1" ht="19.5" customHeight="1" x14ac:dyDescent="0.2">
      <c r="A2" s="634" t="s">
        <v>874</v>
      </c>
      <c r="B2" s="634"/>
      <c r="C2" s="634"/>
      <c r="D2" s="634"/>
      <c r="E2" s="634"/>
      <c r="F2" s="634"/>
      <c r="G2" s="634"/>
    </row>
    <row r="3" spans="1:7" s="158" customFormat="1" ht="19.5" customHeight="1" x14ac:dyDescent="0.2">
      <c r="A3" s="635"/>
      <c r="B3" s="635"/>
      <c r="C3" s="635"/>
      <c r="D3" s="635"/>
      <c r="E3" s="635"/>
      <c r="F3" s="635"/>
      <c r="G3" s="635"/>
    </row>
    <row r="4" spans="1:7" s="161" customFormat="1" ht="12.75" customHeight="1" x14ac:dyDescent="0.2">
      <c r="A4" s="639" t="s">
        <v>870</v>
      </c>
      <c r="B4" s="644">
        <v>2011</v>
      </c>
      <c r="C4" s="646">
        <v>2012</v>
      </c>
      <c r="D4" s="644">
        <v>2013</v>
      </c>
      <c r="E4" s="644">
        <v>2011</v>
      </c>
      <c r="F4" s="644">
        <v>2012</v>
      </c>
      <c r="G4" s="646">
        <v>2013</v>
      </c>
    </row>
    <row r="5" spans="1:7" s="161" customFormat="1" ht="12.75" customHeight="1" x14ac:dyDescent="0.2">
      <c r="A5" s="640"/>
      <c r="B5" s="645"/>
      <c r="C5" s="647"/>
      <c r="D5" s="645"/>
      <c r="E5" s="645"/>
      <c r="F5" s="645"/>
      <c r="G5" s="647"/>
    </row>
    <row r="6" spans="1:7" s="161" customFormat="1" ht="12.75" customHeight="1" x14ac:dyDescent="0.2">
      <c r="A6" s="641"/>
      <c r="B6" s="636" t="s">
        <v>871</v>
      </c>
      <c r="C6" s="637"/>
      <c r="D6" s="638"/>
      <c r="E6" s="642" t="s">
        <v>872</v>
      </c>
      <c r="F6" s="643"/>
      <c r="G6" s="643"/>
    </row>
    <row r="7" spans="1:7" ht="12.75" customHeight="1" x14ac:dyDescent="0.2">
      <c r="A7" s="162"/>
      <c r="B7" s="163"/>
      <c r="C7" s="163"/>
      <c r="D7" s="163"/>
      <c r="E7" s="164"/>
      <c r="F7" s="164"/>
      <c r="G7" s="164"/>
    </row>
    <row r="8" spans="1:7" ht="12.75" customHeight="1" x14ac:dyDescent="0.2">
      <c r="A8" s="494" t="s">
        <v>589</v>
      </c>
      <c r="B8" s="166">
        <v>622869312</v>
      </c>
      <c r="C8" s="166">
        <v>629304425</v>
      </c>
      <c r="D8" s="166">
        <v>633860205</v>
      </c>
      <c r="E8" s="167">
        <v>15</v>
      </c>
      <c r="F8" s="167">
        <v>1</v>
      </c>
      <c r="G8" s="167">
        <v>0.7</v>
      </c>
    </row>
    <row r="9" spans="1:7" s="161" customFormat="1" ht="12.75" customHeight="1" x14ac:dyDescent="0.2">
      <c r="A9" s="495" t="s">
        <v>1722</v>
      </c>
      <c r="B9" s="168">
        <v>506210530</v>
      </c>
      <c r="C9" s="168">
        <v>504493642</v>
      </c>
      <c r="D9" s="168">
        <v>514877172</v>
      </c>
      <c r="E9" s="169">
        <v>13.7</v>
      </c>
      <c r="F9" s="169">
        <v>-0.3</v>
      </c>
      <c r="G9" s="169">
        <v>2.1</v>
      </c>
    </row>
    <row r="10" spans="1:7" ht="12.75" customHeight="1" x14ac:dyDescent="0.2">
      <c r="A10" s="495" t="s">
        <v>1723</v>
      </c>
      <c r="B10" s="168">
        <v>338329967</v>
      </c>
      <c r="C10" s="168">
        <v>338393240</v>
      </c>
      <c r="D10" s="168">
        <v>343680198</v>
      </c>
      <c r="E10" s="169">
        <v>12.7</v>
      </c>
      <c r="F10" s="169">
        <v>0</v>
      </c>
      <c r="G10" s="169">
        <v>1.6</v>
      </c>
    </row>
    <row r="11" spans="1:7" ht="12.75" customHeight="1" x14ac:dyDescent="0.2">
      <c r="A11" s="495" t="s">
        <v>1724</v>
      </c>
      <c r="B11" s="168">
        <v>38327655</v>
      </c>
      <c r="C11" s="168">
        <v>37762993</v>
      </c>
      <c r="D11" s="168">
        <v>38911874</v>
      </c>
      <c r="E11" s="169">
        <v>15.1</v>
      </c>
      <c r="F11" s="169">
        <v>-1.5</v>
      </c>
      <c r="G11" s="169">
        <v>3</v>
      </c>
    </row>
    <row r="12" spans="1:7" ht="12.75" customHeight="1" x14ac:dyDescent="0.2">
      <c r="A12" s="495" t="s">
        <v>2095</v>
      </c>
      <c r="B12" s="168">
        <v>533628</v>
      </c>
      <c r="C12" s="168">
        <v>490864</v>
      </c>
      <c r="D12" s="168">
        <v>490416</v>
      </c>
      <c r="E12" s="169">
        <v>27</v>
      </c>
      <c r="F12" s="169">
        <v>-8</v>
      </c>
      <c r="G12" s="169">
        <v>-0.1</v>
      </c>
    </row>
    <row r="13" spans="1:7" ht="12.75" customHeight="1" x14ac:dyDescent="0.2">
      <c r="A13" s="495" t="s">
        <v>1588</v>
      </c>
      <c r="B13" s="168">
        <v>6578219</v>
      </c>
      <c r="C13" s="168">
        <v>6174726</v>
      </c>
      <c r="D13" s="168">
        <v>6143801</v>
      </c>
      <c r="E13" s="169">
        <v>9.1</v>
      </c>
      <c r="F13" s="169">
        <v>-6.1</v>
      </c>
      <c r="G13" s="169">
        <v>-0.5</v>
      </c>
    </row>
    <row r="14" spans="1:7" ht="12.75" customHeight="1" x14ac:dyDescent="0.2">
      <c r="A14" s="495" t="s">
        <v>1757</v>
      </c>
      <c r="B14" s="168">
        <v>65948295</v>
      </c>
      <c r="C14" s="168">
        <v>64035458</v>
      </c>
      <c r="D14" s="168">
        <v>64227931</v>
      </c>
      <c r="E14" s="169">
        <v>8.6999999999999993</v>
      </c>
      <c r="F14" s="169">
        <v>-2.9</v>
      </c>
      <c r="G14" s="169">
        <v>0.3</v>
      </c>
    </row>
    <row r="15" spans="1:7" ht="12.75" customHeight="1" x14ac:dyDescent="0.2">
      <c r="A15" s="495" t="s">
        <v>1758</v>
      </c>
      <c r="B15" s="168">
        <v>1942325</v>
      </c>
      <c r="C15" s="168">
        <v>1813607</v>
      </c>
      <c r="D15" s="168">
        <v>1762664</v>
      </c>
      <c r="E15" s="169">
        <v>1.6</v>
      </c>
      <c r="F15" s="169">
        <v>-6.6</v>
      </c>
      <c r="G15" s="169">
        <v>-2.8</v>
      </c>
    </row>
    <row r="16" spans="1:7" ht="12.75" customHeight="1" x14ac:dyDescent="0.2">
      <c r="A16" s="495" t="s">
        <v>1759</v>
      </c>
      <c r="B16" s="168">
        <v>12334003</v>
      </c>
      <c r="C16" s="168">
        <v>10093217</v>
      </c>
      <c r="D16" s="168">
        <v>9106213</v>
      </c>
      <c r="E16" s="169">
        <v>-9</v>
      </c>
      <c r="F16" s="169">
        <v>-18.2</v>
      </c>
      <c r="G16" s="169">
        <v>-9.8000000000000007</v>
      </c>
    </row>
    <row r="17" spans="1:7" ht="12.75" customHeight="1" x14ac:dyDescent="0.2">
      <c r="A17" s="495" t="s">
        <v>1760</v>
      </c>
      <c r="B17" s="168">
        <v>47843501</v>
      </c>
      <c r="C17" s="168">
        <v>47957212</v>
      </c>
      <c r="D17" s="168">
        <v>47516645</v>
      </c>
      <c r="E17" s="169">
        <v>14</v>
      </c>
      <c r="F17" s="169">
        <v>0.2</v>
      </c>
      <c r="G17" s="169">
        <v>-0.9</v>
      </c>
    </row>
    <row r="18" spans="1:7" ht="12.75" customHeight="1" x14ac:dyDescent="0.2">
      <c r="A18" s="495" t="s">
        <v>1761</v>
      </c>
      <c r="B18" s="168">
        <v>2974319</v>
      </c>
      <c r="C18" s="168">
        <v>2765122</v>
      </c>
      <c r="D18" s="168">
        <v>3015761</v>
      </c>
      <c r="E18" s="169">
        <v>9.3000000000000007</v>
      </c>
      <c r="F18" s="169">
        <v>-7</v>
      </c>
      <c r="G18" s="169">
        <v>9.1</v>
      </c>
    </row>
    <row r="19" spans="1:7" ht="12.75" customHeight="1" x14ac:dyDescent="0.2">
      <c r="A19" s="495" t="s">
        <v>1107</v>
      </c>
      <c r="B19" s="168">
        <v>418081</v>
      </c>
      <c r="C19" s="168">
        <v>331304</v>
      </c>
      <c r="D19" s="168">
        <v>486414</v>
      </c>
      <c r="E19" s="169">
        <v>59.4</v>
      </c>
      <c r="F19" s="169">
        <v>-20.8</v>
      </c>
      <c r="G19" s="169">
        <v>46.8</v>
      </c>
    </row>
    <row r="20" spans="1:7" ht="12.75" customHeight="1" x14ac:dyDescent="0.2">
      <c r="A20" s="495" t="s">
        <v>1114</v>
      </c>
      <c r="B20" s="168">
        <v>81804334</v>
      </c>
      <c r="C20" s="168">
        <v>85737899</v>
      </c>
      <c r="D20" s="168">
        <v>89247481</v>
      </c>
      <c r="E20" s="169">
        <v>21.7</v>
      </c>
      <c r="F20" s="169">
        <v>4.8</v>
      </c>
      <c r="G20" s="169">
        <v>4.0999999999999996</v>
      </c>
    </row>
    <row r="21" spans="1:7" ht="12.75" customHeight="1" x14ac:dyDescent="0.2">
      <c r="A21" s="495" t="s">
        <v>1115</v>
      </c>
      <c r="B21" s="168">
        <v>37028358</v>
      </c>
      <c r="C21" s="168">
        <v>36419444</v>
      </c>
      <c r="D21" s="168">
        <v>36825110</v>
      </c>
      <c r="E21" s="169">
        <v>12.2</v>
      </c>
      <c r="F21" s="169">
        <v>-1.6</v>
      </c>
      <c r="G21" s="169">
        <v>1.1000000000000001</v>
      </c>
    </row>
    <row r="22" spans="1:7" ht="12.75" customHeight="1" x14ac:dyDescent="0.2">
      <c r="A22" s="495" t="s">
        <v>1116</v>
      </c>
      <c r="B22" s="168">
        <v>4706787</v>
      </c>
      <c r="C22" s="168">
        <v>4875375</v>
      </c>
      <c r="D22" s="168">
        <v>5115072</v>
      </c>
      <c r="E22" s="169">
        <v>17</v>
      </c>
      <c r="F22" s="169">
        <v>3.6</v>
      </c>
      <c r="G22" s="169">
        <v>4.9000000000000004</v>
      </c>
    </row>
    <row r="23" spans="1:7" ht="12.75" customHeight="1" x14ac:dyDescent="0.2">
      <c r="A23" s="495" t="s">
        <v>510</v>
      </c>
      <c r="B23" s="168">
        <v>10726098</v>
      </c>
      <c r="C23" s="168">
        <v>12015098</v>
      </c>
      <c r="D23" s="168">
        <v>12274273</v>
      </c>
      <c r="E23" s="169">
        <v>16.899999999999999</v>
      </c>
      <c r="F23" s="169">
        <v>12</v>
      </c>
      <c r="G23" s="169">
        <v>2.2000000000000002</v>
      </c>
    </row>
    <row r="24" spans="1:7" ht="12.75" customHeight="1" x14ac:dyDescent="0.2">
      <c r="A24" s="495" t="s">
        <v>511</v>
      </c>
      <c r="B24" s="168">
        <v>4437560</v>
      </c>
      <c r="C24" s="168">
        <v>4582284</v>
      </c>
      <c r="D24" s="168">
        <v>4651955</v>
      </c>
      <c r="E24" s="169">
        <v>21.3</v>
      </c>
      <c r="F24" s="169">
        <v>3.3</v>
      </c>
      <c r="G24" s="169">
        <v>1.5</v>
      </c>
    </row>
    <row r="25" spans="1:7" ht="12.75" customHeight="1" x14ac:dyDescent="0.2">
      <c r="A25" s="495" t="s">
        <v>512</v>
      </c>
      <c r="B25" s="168">
        <v>22490654</v>
      </c>
      <c r="C25" s="168">
        <v>23206498</v>
      </c>
      <c r="D25" s="168">
        <v>23785102</v>
      </c>
      <c r="E25" s="169">
        <v>2.4</v>
      </c>
      <c r="F25" s="169">
        <v>3.2</v>
      </c>
      <c r="G25" s="169">
        <v>2.5</v>
      </c>
    </row>
    <row r="26" spans="1:7" ht="12.75" customHeight="1" x14ac:dyDescent="0.2">
      <c r="A26" s="495" t="s">
        <v>513</v>
      </c>
      <c r="B26" s="168">
        <v>236150</v>
      </c>
      <c r="C26" s="168">
        <v>132139</v>
      </c>
      <c r="D26" s="168">
        <v>119486</v>
      </c>
      <c r="E26" s="169">
        <v>-5.8</v>
      </c>
      <c r="F26" s="169">
        <v>-44</v>
      </c>
      <c r="G26" s="169">
        <v>-9.6</v>
      </c>
    </row>
    <row r="27" spans="1:7" ht="12.75" customHeight="1" x14ac:dyDescent="0.2">
      <c r="A27" s="495" t="s">
        <v>1725</v>
      </c>
      <c r="B27" s="168">
        <v>167880563</v>
      </c>
      <c r="C27" s="168">
        <v>166100402</v>
      </c>
      <c r="D27" s="168">
        <v>171196974</v>
      </c>
      <c r="E27" s="169">
        <v>15.8</v>
      </c>
      <c r="F27" s="169">
        <v>-1.1000000000000001</v>
      </c>
      <c r="G27" s="169">
        <v>3.1</v>
      </c>
    </row>
    <row r="28" spans="1:7" ht="12.75" customHeight="1" x14ac:dyDescent="0.2">
      <c r="A28" s="495" t="s">
        <v>1559</v>
      </c>
      <c r="B28" s="168">
        <v>2087226</v>
      </c>
      <c r="C28" s="168">
        <v>2226946</v>
      </c>
      <c r="D28" s="168">
        <v>2683263</v>
      </c>
      <c r="E28" s="169">
        <v>26.8</v>
      </c>
      <c r="F28" s="169">
        <v>6.7</v>
      </c>
      <c r="G28" s="169">
        <v>20.5</v>
      </c>
    </row>
    <row r="29" spans="1:7" ht="12.75" customHeight="1" x14ac:dyDescent="0.2">
      <c r="A29" s="495" t="s">
        <v>1560</v>
      </c>
      <c r="B29" s="168">
        <v>12178060</v>
      </c>
      <c r="C29" s="168">
        <v>11346230</v>
      </c>
      <c r="D29" s="168">
        <v>11495193</v>
      </c>
      <c r="E29" s="169">
        <v>14.6</v>
      </c>
      <c r="F29" s="169">
        <v>-6.8</v>
      </c>
      <c r="G29" s="169">
        <v>1.3</v>
      </c>
    </row>
    <row r="30" spans="1:7" ht="12.75" customHeight="1" x14ac:dyDescent="0.2">
      <c r="A30" s="495" t="s">
        <v>1781</v>
      </c>
      <c r="B30" s="168">
        <v>847652</v>
      </c>
      <c r="C30" s="168">
        <v>876216</v>
      </c>
      <c r="D30" s="168">
        <v>853648</v>
      </c>
      <c r="E30" s="169">
        <v>18.399999999999999</v>
      </c>
      <c r="F30" s="169">
        <v>3.4</v>
      </c>
      <c r="G30" s="169">
        <v>-2.6</v>
      </c>
    </row>
    <row r="31" spans="1:7" ht="12.75" customHeight="1" x14ac:dyDescent="0.2">
      <c r="A31" s="495" t="s">
        <v>1561</v>
      </c>
      <c r="B31" s="168">
        <v>657778</v>
      </c>
      <c r="C31" s="168">
        <v>679178</v>
      </c>
      <c r="D31" s="168">
        <v>635784</v>
      </c>
      <c r="E31" s="169">
        <v>13.2</v>
      </c>
      <c r="F31" s="169">
        <v>3.3</v>
      </c>
      <c r="G31" s="169">
        <v>-6.4</v>
      </c>
    </row>
    <row r="32" spans="1:7" ht="12.75" customHeight="1" x14ac:dyDescent="0.2">
      <c r="A32" s="495" t="s">
        <v>1562</v>
      </c>
      <c r="B32" s="168">
        <v>1693986</v>
      </c>
      <c r="C32" s="168">
        <v>1772480</v>
      </c>
      <c r="D32" s="168">
        <v>1724797</v>
      </c>
      <c r="E32" s="169">
        <v>16.8</v>
      </c>
      <c r="F32" s="169">
        <v>4.5999999999999996</v>
      </c>
      <c r="G32" s="169">
        <v>-2.7</v>
      </c>
    </row>
    <row r="33" spans="1:7" ht="12.75" customHeight="1" x14ac:dyDescent="0.2">
      <c r="A33" s="495" t="s">
        <v>1563</v>
      </c>
      <c r="B33" s="168">
        <v>32305359</v>
      </c>
      <c r="C33" s="168">
        <v>33027271</v>
      </c>
      <c r="D33" s="168">
        <v>35783195</v>
      </c>
      <c r="E33" s="169">
        <v>16.899999999999999</v>
      </c>
      <c r="F33" s="169">
        <v>2.2000000000000002</v>
      </c>
      <c r="G33" s="169">
        <v>8.3000000000000007</v>
      </c>
    </row>
    <row r="34" spans="1:7" ht="12.75" customHeight="1" x14ac:dyDescent="0.2">
      <c r="A34" s="495" t="s">
        <v>1564</v>
      </c>
      <c r="B34" s="168">
        <v>8362299</v>
      </c>
      <c r="C34" s="168">
        <v>8618561</v>
      </c>
      <c r="D34" s="168">
        <v>9162516</v>
      </c>
      <c r="E34" s="169">
        <v>29.4</v>
      </c>
      <c r="F34" s="169">
        <v>3.1</v>
      </c>
      <c r="G34" s="169">
        <v>6.3</v>
      </c>
    </row>
    <row r="35" spans="1:7" ht="12.75" customHeight="1" x14ac:dyDescent="0.2">
      <c r="A35" s="495" t="s">
        <v>1565</v>
      </c>
      <c r="B35" s="168">
        <v>14115404</v>
      </c>
      <c r="C35" s="168">
        <v>13773960</v>
      </c>
      <c r="D35" s="168">
        <v>13986030</v>
      </c>
      <c r="E35" s="169">
        <v>10.1</v>
      </c>
      <c r="F35" s="169">
        <v>-2.4</v>
      </c>
      <c r="G35" s="169">
        <v>1.5</v>
      </c>
    </row>
    <row r="36" spans="1:7" ht="12.75" customHeight="1" x14ac:dyDescent="0.2">
      <c r="A36" s="495" t="s">
        <v>1566</v>
      </c>
      <c r="B36" s="168">
        <v>32684221</v>
      </c>
      <c r="C36" s="168">
        <v>32492972</v>
      </c>
      <c r="D36" s="168">
        <v>33088948</v>
      </c>
      <c r="E36" s="169">
        <v>13.9</v>
      </c>
      <c r="F36" s="169">
        <v>-0.6</v>
      </c>
      <c r="G36" s="169">
        <v>1.8</v>
      </c>
    </row>
    <row r="37" spans="1:7" ht="12.75" customHeight="1" x14ac:dyDescent="0.2">
      <c r="A37" s="495" t="s">
        <v>1567</v>
      </c>
      <c r="B37" s="168">
        <v>18207853</v>
      </c>
      <c r="C37" s="168">
        <v>18466535</v>
      </c>
      <c r="D37" s="168">
        <v>19525948</v>
      </c>
      <c r="E37" s="169">
        <v>11.1</v>
      </c>
      <c r="F37" s="169">
        <v>1.4</v>
      </c>
      <c r="G37" s="169">
        <v>5.7</v>
      </c>
    </row>
    <row r="38" spans="1:7" s="155" customFormat="1" ht="12.75" customHeight="1" x14ac:dyDescent="0.2">
      <c r="A38" s="495" t="s">
        <v>1164</v>
      </c>
      <c r="B38" s="168">
        <v>44740725</v>
      </c>
      <c r="C38" s="168">
        <v>42820053</v>
      </c>
      <c r="D38" s="168">
        <v>42257652</v>
      </c>
      <c r="E38" s="169">
        <v>18</v>
      </c>
      <c r="F38" s="169">
        <v>-4.3</v>
      </c>
      <c r="G38" s="169">
        <v>-1.3</v>
      </c>
    </row>
    <row r="39" spans="1:7" ht="12.75" customHeight="1" x14ac:dyDescent="0.2">
      <c r="A39" s="495" t="s">
        <v>484</v>
      </c>
      <c r="B39" s="168">
        <v>116658782</v>
      </c>
      <c r="C39" s="168">
        <v>124810783</v>
      </c>
      <c r="D39" s="168">
        <v>118983033</v>
      </c>
      <c r="E39" s="169">
        <v>20.7</v>
      </c>
      <c r="F39" s="169">
        <v>7</v>
      </c>
      <c r="G39" s="169">
        <v>-4.7</v>
      </c>
    </row>
    <row r="40" spans="1:7" ht="12.75" customHeight="1" x14ac:dyDescent="0.2">
      <c r="A40" s="495" t="s">
        <v>1165</v>
      </c>
      <c r="B40" s="168">
        <v>20634042</v>
      </c>
      <c r="C40" s="168">
        <v>26273059</v>
      </c>
      <c r="D40" s="168">
        <v>21911547</v>
      </c>
      <c r="E40" s="169">
        <v>20.2</v>
      </c>
      <c r="F40" s="169">
        <v>27.3</v>
      </c>
      <c r="G40" s="169">
        <v>-16.600000000000001</v>
      </c>
    </row>
    <row r="41" spans="1:7" ht="12.75" customHeight="1" x14ac:dyDescent="0.2">
      <c r="A41" s="495" t="s">
        <v>1166</v>
      </c>
      <c r="B41" s="168">
        <v>40886211</v>
      </c>
      <c r="C41" s="168">
        <v>42765059</v>
      </c>
      <c r="D41" s="168">
        <v>40418007</v>
      </c>
      <c r="E41" s="169">
        <v>28.4</v>
      </c>
      <c r="F41" s="169">
        <v>4.5999999999999996</v>
      </c>
      <c r="G41" s="169">
        <v>-5.5</v>
      </c>
    </row>
    <row r="42" spans="1:7" ht="12.75" customHeight="1" x14ac:dyDescent="0.2">
      <c r="A42" s="495" t="s">
        <v>1167</v>
      </c>
      <c r="B42" s="168">
        <v>36996465</v>
      </c>
      <c r="C42" s="168">
        <v>37775274</v>
      </c>
      <c r="D42" s="168">
        <v>38199152</v>
      </c>
      <c r="E42" s="169">
        <v>13.8</v>
      </c>
      <c r="F42" s="169">
        <v>2.1</v>
      </c>
      <c r="G42" s="169">
        <v>1.1000000000000001</v>
      </c>
    </row>
    <row r="43" spans="1:7" ht="12.75" customHeight="1" x14ac:dyDescent="0.2">
      <c r="A43" s="495" t="s">
        <v>1580</v>
      </c>
      <c r="B43" s="507">
        <v>11790456</v>
      </c>
      <c r="C43" s="507">
        <v>12071143</v>
      </c>
      <c r="D43" s="507">
        <v>12234962</v>
      </c>
      <c r="E43" s="169">
        <v>17.7</v>
      </c>
      <c r="F43" s="169">
        <v>2.4</v>
      </c>
      <c r="G43" s="169">
        <v>1.4</v>
      </c>
    </row>
    <row r="44" spans="1:7" ht="12.75" customHeight="1" x14ac:dyDescent="0.2">
      <c r="A44" s="494" t="s">
        <v>1656</v>
      </c>
      <c r="B44" s="166">
        <v>21944504</v>
      </c>
      <c r="C44" s="166">
        <v>24145360</v>
      </c>
      <c r="D44" s="166">
        <v>22856849</v>
      </c>
      <c r="E44" s="167">
        <v>28.8</v>
      </c>
      <c r="F44" s="167">
        <v>10</v>
      </c>
      <c r="G44" s="167">
        <v>-5.3</v>
      </c>
    </row>
    <row r="45" spans="1:7" ht="12.75" customHeight="1" x14ac:dyDescent="0.2">
      <c r="A45" s="495" t="s">
        <v>1782</v>
      </c>
      <c r="B45" s="507">
        <v>6215429</v>
      </c>
      <c r="C45" s="507">
        <v>5105828</v>
      </c>
      <c r="D45" s="507">
        <v>4738647</v>
      </c>
      <c r="E45" s="169">
        <v>15.9</v>
      </c>
      <c r="F45" s="169">
        <v>-17.899999999999999</v>
      </c>
      <c r="G45" s="169">
        <v>-7.2</v>
      </c>
    </row>
    <row r="46" spans="1:7" s="170" customFormat="1" ht="12.75" customHeight="1" x14ac:dyDescent="0.2">
      <c r="A46" s="494" t="s">
        <v>1657</v>
      </c>
      <c r="B46" s="166">
        <v>80568438</v>
      </c>
      <c r="C46" s="166">
        <v>80548652</v>
      </c>
      <c r="D46" s="166">
        <v>75019396</v>
      </c>
      <c r="E46" s="167">
        <v>12.4</v>
      </c>
      <c r="F46" s="167">
        <v>0</v>
      </c>
      <c r="G46" s="167">
        <v>-6.9</v>
      </c>
    </row>
    <row r="47" spans="1:7" ht="12.75" customHeight="1" x14ac:dyDescent="0.2">
      <c r="A47" s="496" t="s">
        <v>1658</v>
      </c>
      <c r="B47" s="168">
        <v>58186555</v>
      </c>
      <c r="C47" s="168">
        <v>59851219</v>
      </c>
      <c r="D47" s="168">
        <v>56923594</v>
      </c>
      <c r="E47" s="169">
        <v>9.5</v>
      </c>
      <c r="F47" s="169">
        <v>2.9</v>
      </c>
      <c r="G47" s="169">
        <v>-4.9000000000000004</v>
      </c>
    </row>
    <row r="48" spans="1:7" ht="12.75" customHeight="1" x14ac:dyDescent="0.2">
      <c r="A48" s="496" t="s">
        <v>1783</v>
      </c>
      <c r="B48" s="168">
        <v>48531463</v>
      </c>
      <c r="C48" s="168">
        <v>51070455</v>
      </c>
      <c r="D48" s="168">
        <v>48526475</v>
      </c>
      <c r="E48" s="169">
        <v>7.3</v>
      </c>
      <c r="F48" s="169">
        <v>5.2</v>
      </c>
      <c r="G48" s="169">
        <v>-5</v>
      </c>
    </row>
    <row r="49" spans="1:7" ht="12.75" customHeight="1" x14ac:dyDescent="0.2">
      <c r="A49" s="496" t="s">
        <v>1553</v>
      </c>
      <c r="B49" s="507">
        <v>11259902</v>
      </c>
      <c r="C49" s="507">
        <v>10614654</v>
      </c>
      <c r="D49" s="507">
        <v>8926753</v>
      </c>
      <c r="E49" s="169">
        <v>19.2</v>
      </c>
      <c r="F49" s="169">
        <v>-5.7</v>
      </c>
      <c r="G49" s="169">
        <v>-15.9</v>
      </c>
    </row>
    <row r="50" spans="1:7" s="170" customFormat="1" ht="12.75" customHeight="1" x14ac:dyDescent="0.2">
      <c r="A50" s="494" t="s">
        <v>1659</v>
      </c>
      <c r="B50" s="166">
        <v>173115033</v>
      </c>
      <c r="C50" s="166">
        <v>167872653</v>
      </c>
      <c r="D50" s="166">
        <v>161059522</v>
      </c>
      <c r="E50" s="167">
        <v>5.9</v>
      </c>
      <c r="F50" s="167">
        <v>-3</v>
      </c>
      <c r="G50" s="167">
        <v>-4.0999999999999996</v>
      </c>
    </row>
    <row r="51" spans="1:7" ht="12.75" customHeight="1" x14ac:dyDescent="0.2">
      <c r="A51" s="497" t="s">
        <v>1660</v>
      </c>
      <c r="B51" s="168">
        <v>26035870</v>
      </c>
      <c r="C51" s="168">
        <v>26788652</v>
      </c>
      <c r="D51" s="168">
        <v>27162137</v>
      </c>
      <c r="E51" s="169">
        <v>10.3</v>
      </c>
      <c r="F51" s="169">
        <v>2.9</v>
      </c>
      <c r="G51" s="169">
        <v>1.4</v>
      </c>
    </row>
    <row r="52" spans="1:7" ht="12.75" customHeight="1" x14ac:dyDescent="0.2">
      <c r="A52" s="497" t="s">
        <v>1661</v>
      </c>
      <c r="B52" s="168">
        <v>79528166</v>
      </c>
      <c r="C52" s="168">
        <v>78529274</v>
      </c>
      <c r="D52" s="168">
        <v>73376512</v>
      </c>
      <c r="E52" s="169">
        <v>2.9</v>
      </c>
      <c r="F52" s="169">
        <v>-1.3</v>
      </c>
      <c r="G52" s="169">
        <v>-6.6</v>
      </c>
    </row>
    <row r="53" spans="1:7" ht="12.75" customHeight="1" x14ac:dyDescent="0.2">
      <c r="A53" s="497" t="s">
        <v>1581</v>
      </c>
      <c r="B53" s="168">
        <v>7536091</v>
      </c>
      <c r="C53" s="168">
        <v>7022414</v>
      </c>
      <c r="D53" s="168">
        <v>6892153</v>
      </c>
      <c r="E53" s="169">
        <v>20.8</v>
      </c>
      <c r="F53" s="169">
        <v>-6.8</v>
      </c>
      <c r="G53" s="169">
        <v>-1.9</v>
      </c>
    </row>
    <row r="54" spans="1:7" ht="12.75" customHeight="1" x14ac:dyDescent="0.2">
      <c r="A54" s="497" t="s">
        <v>1662</v>
      </c>
      <c r="B54" s="507">
        <v>23595103</v>
      </c>
      <c r="C54" s="507">
        <v>21910285</v>
      </c>
      <c r="D54" s="507">
        <v>19497155</v>
      </c>
      <c r="E54" s="169">
        <v>5</v>
      </c>
      <c r="F54" s="169">
        <v>-7.1</v>
      </c>
      <c r="G54" s="169">
        <v>-11</v>
      </c>
    </row>
    <row r="55" spans="1:7" ht="12.75" customHeight="1" x14ac:dyDescent="0.2">
      <c r="A55" s="494" t="s">
        <v>1663</v>
      </c>
      <c r="B55" s="166">
        <v>4025550</v>
      </c>
      <c r="C55" s="166">
        <v>4054382</v>
      </c>
      <c r="D55" s="166">
        <v>3359475</v>
      </c>
      <c r="E55" s="167">
        <v>28.4</v>
      </c>
      <c r="F55" s="167">
        <v>0.7</v>
      </c>
      <c r="G55" s="167">
        <v>-17.100000000000001</v>
      </c>
    </row>
    <row r="56" spans="1:7" ht="12.75" customHeight="1" x14ac:dyDescent="0.2">
      <c r="A56" s="495" t="s">
        <v>1664</v>
      </c>
      <c r="B56" s="507">
        <v>2968212</v>
      </c>
      <c r="C56" s="508">
        <v>3024833</v>
      </c>
      <c r="D56" s="508">
        <v>2520226</v>
      </c>
      <c r="E56" s="169">
        <v>31.7</v>
      </c>
      <c r="F56" s="169">
        <v>1.9</v>
      </c>
      <c r="G56" s="169">
        <v>-16.7</v>
      </c>
    </row>
    <row r="57" spans="1:7" ht="12.75" customHeight="1" x14ac:dyDescent="0.2">
      <c r="A57" s="498" t="s">
        <v>1665</v>
      </c>
      <c r="B57" s="172">
        <v>902522833</v>
      </c>
      <c r="C57" s="172">
        <v>905925476</v>
      </c>
      <c r="D57" s="172">
        <v>896155449</v>
      </c>
      <c r="E57" s="167">
        <v>13.2</v>
      </c>
      <c r="F57" s="167">
        <v>0.4</v>
      </c>
      <c r="G57" s="167">
        <v>-1.1000000000000001</v>
      </c>
    </row>
    <row r="58" spans="1:7" ht="12.75" customHeight="1" x14ac:dyDescent="0.2">
      <c r="A58" s="173"/>
      <c r="B58" s="166"/>
      <c r="E58" s="167"/>
      <c r="F58" s="167"/>
      <c r="G58" s="167"/>
    </row>
    <row r="59" spans="1:7" ht="12.75" customHeight="1" x14ac:dyDescent="0.2">
      <c r="A59" s="78" t="s">
        <v>509</v>
      </c>
      <c r="B59" s="28"/>
      <c r="E59" s="29"/>
      <c r="F59" s="30"/>
      <c r="G59" s="174"/>
    </row>
    <row r="60" spans="1:7" ht="25.5" customHeight="1" x14ac:dyDescent="0.2">
      <c r="A60" s="613" t="s">
        <v>873</v>
      </c>
      <c r="B60" s="613"/>
      <c r="C60" s="613"/>
      <c r="D60" s="613"/>
      <c r="E60" s="613"/>
      <c r="F60" s="613"/>
      <c r="G60" s="613"/>
    </row>
    <row r="61" spans="1:7" ht="19.5" customHeight="1" x14ac:dyDescent="0.2">
      <c r="A61" s="118"/>
      <c r="B61" s="118"/>
      <c r="C61" s="118"/>
      <c r="D61" s="118"/>
      <c r="E61" s="118"/>
      <c r="F61" s="118"/>
      <c r="G61" s="118"/>
    </row>
  </sheetData>
  <mergeCells count="13">
    <mergeCell ref="A1:G1"/>
    <mergeCell ref="A2:G2"/>
    <mergeCell ref="A3:G3"/>
    <mergeCell ref="E4:E5"/>
    <mergeCell ref="F4:F5"/>
    <mergeCell ref="G4:G5"/>
    <mergeCell ref="B6:D6"/>
    <mergeCell ref="A60:G60"/>
    <mergeCell ref="A4:A6"/>
    <mergeCell ref="E6:G6"/>
    <mergeCell ref="D4:D5"/>
    <mergeCell ref="C4:C5"/>
    <mergeCell ref="B4:B5"/>
  </mergeCells>
  <phoneticPr fontId="9" type="noConversion"/>
  <printOptions horizontalCentered="1"/>
  <pageMargins left="0.59055118110236227" right="0.59055118110236227" top="0.59055118110236227" bottom="0.78740157480314965" header="0.51181102362204722" footer="0.59055118110236227"/>
  <pageSetup paperSize="9" scale="85" orientation="portrait" r:id="rId1"/>
  <headerFooter alignWithMargins="0">
    <oddFooter>&amp;L&amp;"MetaNormalLF-Roman,Standard"&amp;8Statistisches Bundesamt, Fachserie 7, Reihe 1, 2013&amp;R&amp;"MetaNormalLF-Roman,Standard"&amp;8&amp;P</oddFoot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7"/>
  <dimension ref="A1:G1056"/>
  <sheetViews>
    <sheetView showWhiteSpace="0" workbookViewId="0">
      <pane ySplit="6" topLeftCell="A7" activePane="bottomLeft" state="frozen"/>
      <selection pane="bottomLeft" activeCell="A7" sqref="A7"/>
    </sheetView>
  </sheetViews>
  <sheetFormatPr baseColWidth="10" defaultRowHeight="12.75" x14ac:dyDescent="0.2"/>
  <cols>
    <col min="1" max="1" width="35.85546875" style="181" customWidth="1"/>
    <col min="2" max="7" width="13.42578125" style="181" bestFit="1" customWidth="1"/>
    <col min="8" max="16384" width="11.42578125" style="181"/>
  </cols>
  <sheetData>
    <row r="1" spans="1:7" s="176" customFormat="1" ht="19.5" customHeight="1" x14ac:dyDescent="0.2">
      <c r="A1" s="648" t="s">
        <v>1014</v>
      </c>
      <c r="B1" s="648"/>
      <c r="C1" s="648"/>
      <c r="D1" s="648"/>
      <c r="E1" s="648"/>
      <c r="F1" s="648"/>
      <c r="G1" s="648"/>
    </row>
    <row r="2" spans="1:7" s="176" customFormat="1" ht="19.5" customHeight="1" x14ac:dyDescent="0.25">
      <c r="A2" s="649" t="s">
        <v>875</v>
      </c>
      <c r="B2" s="649"/>
      <c r="C2" s="649"/>
      <c r="D2" s="649"/>
      <c r="E2" s="649"/>
      <c r="F2" s="649"/>
      <c r="G2" s="649"/>
    </row>
    <row r="3" spans="1:7" s="176" customFormat="1" ht="19.5" customHeight="1" x14ac:dyDescent="0.25">
      <c r="A3" s="177"/>
      <c r="B3" s="177"/>
      <c r="C3" s="177"/>
      <c r="D3" s="177"/>
      <c r="E3" s="177"/>
      <c r="F3" s="177"/>
      <c r="G3" s="177"/>
    </row>
    <row r="4" spans="1:7" s="178" customFormat="1" ht="12.75" customHeight="1" x14ac:dyDescent="0.2">
      <c r="A4" s="639" t="s">
        <v>169</v>
      </c>
      <c r="B4" s="644">
        <v>2011</v>
      </c>
      <c r="C4" s="646">
        <v>2012</v>
      </c>
      <c r="D4" s="644">
        <v>2013</v>
      </c>
      <c r="E4" s="644">
        <v>2011</v>
      </c>
      <c r="F4" s="644">
        <v>2012</v>
      </c>
      <c r="G4" s="646">
        <v>2013</v>
      </c>
    </row>
    <row r="5" spans="1:7" s="178" customFormat="1" ht="12.75" customHeight="1" x14ac:dyDescent="0.2">
      <c r="A5" s="640"/>
      <c r="B5" s="645"/>
      <c r="C5" s="647"/>
      <c r="D5" s="645"/>
      <c r="E5" s="645"/>
      <c r="F5" s="645"/>
      <c r="G5" s="647"/>
    </row>
    <row r="6" spans="1:7" s="178" customFormat="1" ht="12.75" customHeight="1" x14ac:dyDescent="0.2">
      <c r="A6" s="641"/>
      <c r="B6" s="636" t="s">
        <v>871</v>
      </c>
      <c r="C6" s="637"/>
      <c r="D6" s="638"/>
      <c r="E6" s="636" t="s">
        <v>876</v>
      </c>
      <c r="F6" s="637"/>
      <c r="G6" s="637"/>
    </row>
    <row r="7" spans="1:7" ht="12.75" customHeight="1" x14ac:dyDescent="0.2">
      <c r="A7" s="179"/>
      <c r="B7" s="180"/>
      <c r="C7" s="180"/>
      <c r="D7" s="180"/>
      <c r="E7" s="118"/>
      <c r="F7" s="118"/>
      <c r="G7" s="118"/>
    </row>
    <row r="8" spans="1:7" ht="12.75" customHeight="1" x14ac:dyDescent="0.2">
      <c r="A8" s="171" t="s">
        <v>877</v>
      </c>
      <c r="B8" s="182">
        <v>752278605</v>
      </c>
      <c r="C8" s="182">
        <v>751055784</v>
      </c>
      <c r="D8" s="182">
        <v>748818289</v>
      </c>
      <c r="E8" s="182">
        <v>1047419939</v>
      </c>
      <c r="F8" s="182">
        <v>965578535</v>
      </c>
      <c r="G8" s="182">
        <v>994390467</v>
      </c>
    </row>
    <row r="9" spans="1:7" ht="12.75" customHeight="1" x14ac:dyDescent="0.2">
      <c r="A9" s="112" t="s">
        <v>878</v>
      </c>
      <c r="B9" s="183">
        <v>46976251</v>
      </c>
      <c r="C9" s="183">
        <v>43822200</v>
      </c>
      <c r="D9" s="183">
        <v>42278973</v>
      </c>
      <c r="E9" s="183">
        <v>65405182</v>
      </c>
      <c r="F9" s="183">
        <v>56360704</v>
      </c>
      <c r="G9" s="183">
        <v>56121916</v>
      </c>
    </row>
    <row r="10" spans="1:7" ht="12.75" customHeight="1" x14ac:dyDescent="0.2">
      <c r="A10" s="112" t="s">
        <v>879</v>
      </c>
      <c r="B10" s="183">
        <v>2370286</v>
      </c>
      <c r="C10" s="183">
        <v>2687527</v>
      </c>
      <c r="D10" s="183">
        <v>2642488</v>
      </c>
      <c r="E10" s="183">
        <v>3299954</v>
      </c>
      <c r="F10" s="183">
        <v>3453819</v>
      </c>
      <c r="G10" s="183">
        <v>3509682</v>
      </c>
    </row>
    <row r="11" spans="1:7" ht="12.75" customHeight="1" x14ac:dyDescent="0.2">
      <c r="A11" s="112" t="s">
        <v>880</v>
      </c>
      <c r="B11" s="183">
        <v>14769314</v>
      </c>
      <c r="C11" s="183">
        <v>14893930</v>
      </c>
      <c r="D11" s="183">
        <v>15603333</v>
      </c>
      <c r="E11" s="183">
        <v>20555996</v>
      </c>
      <c r="F11" s="183">
        <v>19147441</v>
      </c>
      <c r="G11" s="183">
        <v>20721065</v>
      </c>
    </row>
    <row r="12" spans="1:7" ht="12.75" customHeight="1" x14ac:dyDescent="0.2">
      <c r="A12" s="112" t="s">
        <v>881</v>
      </c>
      <c r="B12" s="183">
        <v>1551822</v>
      </c>
      <c r="C12" s="183">
        <v>1581585</v>
      </c>
      <c r="D12" s="183">
        <v>1676100</v>
      </c>
      <c r="E12" s="183">
        <v>2165263</v>
      </c>
      <c r="F12" s="183">
        <v>2031852</v>
      </c>
      <c r="G12" s="183">
        <v>2224721</v>
      </c>
    </row>
    <row r="13" spans="1:7" ht="12.75" customHeight="1" x14ac:dyDescent="0.2">
      <c r="A13" s="112" t="s">
        <v>882</v>
      </c>
      <c r="B13" s="183">
        <v>8448995</v>
      </c>
      <c r="C13" s="183">
        <v>8034460</v>
      </c>
      <c r="D13" s="183">
        <v>8148837</v>
      </c>
      <c r="E13" s="183">
        <v>11766399</v>
      </c>
      <c r="F13" s="183">
        <v>10335689</v>
      </c>
      <c r="G13" s="183">
        <v>10823885</v>
      </c>
    </row>
    <row r="14" spans="1:7" ht="12.75" customHeight="1" x14ac:dyDescent="0.2">
      <c r="A14" s="112" t="s">
        <v>883</v>
      </c>
      <c r="B14" s="183">
        <v>101444272</v>
      </c>
      <c r="C14" s="183">
        <v>102910731</v>
      </c>
      <c r="D14" s="183">
        <v>100336605</v>
      </c>
      <c r="E14" s="183">
        <v>141139411</v>
      </c>
      <c r="F14" s="183">
        <v>132314331</v>
      </c>
      <c r="G14" s="183">
        <v>133279450</v>
      </c>
    </row>
    <row r="15" spans="1:7" ht="12.75" customHeight="1" x14ac:dyDescent="0.2">
      <c r="A15" s="112" t="s">
        <v>884</v>
      </c>
      <c r="B15" s="183">
        <v>5073109</v>
      </c>
      <c r="C15" s="183">
        <v>4737635</v>
      </c>
      <c r="D15" s="183">
        <v>4727551</v>
      </c>
      <c r="E15" s="183">
        <v>7067606</v>
      </c>
      <c r="F15" s="183">
        <v>6087642</v>
      </c>
      <c r="G15" s="183">
        <v>6275335</v>
      </c>
    </row>
    <row r="16" spans="1:7" ht="12.75" customHeight="1" x14ac:dyDescent="0.2">
      <c r="A16" s="112" t="s">
        <v>885</v>
      </c>
      <c r="B16" s="183">
        <v>4472263</v>
      </c>
      <c r="C16" s="183">
        <v>4658454</v>
      </c>
      <c r="D16" s="183">
        <v>5361156</v>
      </c>
      <c r="E16" s="183">
        <v>6214103</v>
      </c>
      <c r="F16" s="183">
        <v>5991624</v>
      </c>
      <c r="G16" s="183">
        <v>7124596</v>
      </c>
    </row>
    <row r="17" spans="1:7" ht="12.75" customHeight="1" x14ac:dyDescent="0.2">
      <c r="A17" s="112" t="s">
        <v>886</v>
      </c>
      <c r="B17" s="183">
        <v>62043599</v>
      </c>
      <c r="C17" s="183">
        <v>55528717</v>
      </c>
      <c r="D17" s="183">
        <v>53301718</v>
      </c>
      <c r="E17" s="183">
        <v>86406574</v>
      </c>
      <c r="F17" s="183">
        <v>71442490</v>
      </c>
      <c r="G17" s="183">
        <v>70758534</v>
      </c>
    </row>
    <row r="18" spans="1:7" ht="12.75" customHeight="1" x14ac:dyDescent="0.2">
      <c r="A18" s="112" t="s">
        <v>1173</v>
      </c>
      <c r="B18" s="183">
        <v>2254855</v>
      </c>
      <c r="C18" s="183">
        <v>2199673</v>
      </c>
      <c r="D18" s="183">
        <v>2006160</v>
      </c>
      <c r="E18" s="183">
        <v>3141346</v>
      </c>
      <c r="F18" s="183">
        <v>2828255</v>
      </c>
      <c r="G18" s="183">
        <v>2660556</v>
      </c>
    </row>
    <row r="19" spans="1:7" ht="12.75" customHeight="1" x14ac:dyDescent="0.2">
      <c r="A19" s="112" t="s">
        <v>887</v>
      </c>
      <c r="B19" s="183">
        <v>1322381</v>
      </c>
      <c r="C19" s="183">
        <v>1433328</v>
      </c>
      <c r="D19" s="183">
        <v>1413825</v>
      </c>
      <c r="E19" s="183">
        <v>1843460</v>
      </c>
      <c r="F19" s="183">
        <v>1842461</v>
      </c>
      <c r="G19" s="183">
        <v>1876688</v>
      </c>
    </row>
    <row r="20" spans="1:7" ht="12.75" customHeight="1" x14ac:dyDescent="0.2">
      <c r="A20" s="112" t="s">
        <v>888</v>
      </c>
      <c r="B20" s="183">
        <v>2207315</v>
      </c>
      <c r="C20" s="183">
        <v>2373568</v>
      </c>
      <c r="D20" s="183">
        <v>2460386</v>
      </c>
      <c r="E20" s="183">
        <v>3077900</v>
      </c>
      <c r="F20" s="183">
        <v>3048655</v>
      </c>
      <c r="G20" s="183">
        <v>3266978</v>
      </c>
    </row>
    <row r="21" spans="1:7" ht="12.75" customHeight="1" x14ac:dyDescent="0.2">
      <c r="A21" s="112" t="s">
        <v>889</v>
      </c>
      <c r="B21" s="183">
        <v>6185181</v>
      </c>
      <c r="C21" s="183">
        <v>5601722</v>
      </c>
      <c r="D21" s="183">
        <v>5571007</v>
      </c>
      <c r="E21" s="183">
        <v>8609315</v>
      </c>
      <c r="F21" s="183">
        <v>7204811</v>
      </c>
      <c r="G21" s="183">
        <v>7398452</v>
      </c>
    </row>
    <row r="22" spans="1:7" ht="12.75" customHeight="1" x14ac:dyDescent="0.2">
      <c r="A22" s="112" t="s">
        <v>890</v>
      </c>
      <c r="B22" s="183">
        <v>323195</v>
      </c>
      <c r="C22" s="183">
        <v>323196</v>
      </c>
      <c r="D22" s="183">
        <v>353853</v>
      </c>
      <c r="E22" s="183">
        <v>449693</v>
      </c>
      <c r="F22" s="183">
        <v>415953</v>
      </c>
      <c r="G22" s="183">
        <v>469863</v>
      </c>
    </row>
    <row r="23" spans="1:7" ht="12.75" customHeight="1" x14ac:dyDescent="0.2">
      <c r="A23" s="112" t="s">
        <v>891</v>
      </c>
      <c r="B23" s="183">
        <v>69422805</v>
      </c>
      <c r="C23" s="183">
        <v>70380828</v>
      </c>
      <c r="D23" s="183">
        <v>71078787</v>
      </c>
      <c r="E23" s="183">
        <v>96646992</v>
      </c>
      <c r="F23" s="183">
        <v>90521006</v>
      </c>
      <c r="G23" s="183">
        <v>94413784</v>
      </c>
    </row>
    <row r="24" spans="1:7" ht="12.75" customHeight="1" x14ac:dyDescent="0.2">
      <c r="A24" s="112" t="s">
        <v>892</v>
      </c>
      <c r="B24" s="183">
        <v>57670869</v>
      </c>
      <c r="C24" s="183">
        <v>56591233</v>
      </c>
      <c r="D24" s="183">
        <v>56152253</v>
      </c>
      <c r="E24" s="183">
        <v>80309169</v>
      </c>
      <c r="F24" s="183">
        <v>72774087</v>
      </c>
      <c r="G24" s="183">
        <v>74574254</v>
      </c>
    </row>
    <row r="25" spans="1:7" ht="12.75" customHeight="1" x14ac:dyDescent="0.2">
      <c r="A25" s="112" t="s">
        <v>893</v>
      </c>
      <c r="B25" s="183">
        <v>43502675</v>
      </c>
      <c r="C25" s="183">
        <v>41823192</v>
      </c>
      <c r="D25" s="183">
        <v>42288577</v>
      </c>
      <c r="E25" s="183">
        <v>60602388</v>
      </c>
      <c r="F25" s="183">
        <v>53759466</v>
      </c>
      <c r="G25" s="183">
        <v>56169233</v>
      </c>
    </row>
    <row r="26" spans="1:7" ht="12.75" customHeight="1" x14ac:dyDescent="0.2">
      <c r="A26" s="112" t="s">
        <v>894</v>
      </c>
      <c r="B26" s="183">
        <v>7025706</v>
      </c>
      <c r="C26" s="183">
        <v>6153916</v>
      </c>
      <c r="D26" s="183">
        <v>6335344</v>
      </c>
      <c r="E26" s="183">
        <v>9787337</v>
      </c>
      <c r="F26" s="183">
        <v>7915026</v>
      </c>
      <c r="G26" s="183">
        <v>8411990</v>
      </c>
    </row>
    <row r="27" spans="1:7" ht="12.75" customHeight="1" x14ac:dyDescent="0.2">
      <c r="A27" s="112" t="s">
        <v>895</v>
      </c>
      <c r="B27" s="183">
        <v>8800706</v>
      </c>
      <c r="C27" s="183">
        <v>9159806</v>
      </c>
      <c r="D27" s="183">
        <v>9595940</v>
      </c>
      <c r="E27" s="183">
        <v>12255540</v>
      </c>
      <c r="F27" s="183">
        <v>11765814</v>
      </c>
      <c r="G27" s="183">
        <v>12743684</v>
      </c>
    </row>
    <row r="28" spans="1:7" ht="12.75" customHeight="1" x14ac:dyDescent="0.2">
      <c r="A28" s="112" t="s">
        <v>896</v>
      </c>
      <c r="B28" s="183">
        <v>22034271</v>
      </c>
      <c r="C28" s="183">
        <v>21092073</v>
      </c>
      <c r="D28" s="183">
        <v>20686345</v>
      </c>
      <c r="E28" s="183">
        <v>30684030</v>
      </c>
      <c r="F28" s="183">
        <v>27137805</v>
      </c>
      <c r="G28" s="183">
        <v>27471107</v>
      </c>
    </row>
    <row r="29" spans="1:7" ht="12.75" customHeight="1" x14ac:dyDescent="0.2">
      <c r="A29" s="112" t="s">
        <v>897</v>
      </c>
      <c r="B29" s="183">
        <v>10377154</v>
      </c>
      <c r="C29" s="183">
        <v>10340220</v>
      </c>
      <c r="D29" s="183">
        <v>10652446</v>
      </c>
      <c r="E29" s="183">
        <v>14456197</v>
      </c>
      <c r="F29" s="183">
        <v>13287921</v>
      </c>
      <c r="G29" s="183">
        <v>14151740</v>
      </c>
    </row>
    <row r="30" spans="1:7" ht="12.75" customHeight="1" x14ac:dyDescent="0.2">
      <c r="A30" s="112" t="s">
        <v>898</v>
      </c>
      <c r="B30" s="183">
        <v>3954234</v>
      </c>
      <c r="C30" s="183">
        <v>3851118</v>
      </c>
      <c r="D30" s="183">
        <v>4106787</v>
      </c>
      <c r="E30" s="183">
        <v>5506066</v>
      </c>
      <c r="F30" s="183">
        <v>4951456</v>
      </c>
      <c r="G30" s="183">
        <v>5453405</v>
      </c>
    </row>
    <row r="31" spans="1:7" ht="12.75" customHeight="1" x14ac:dyDescent="0.2">
      <c r="A31" s="112" t="s">
        <v>899</v>
      </c>
      <c r="B31" s="183">
        <v>34811100</v>
      </c>
      <c r="C31" s="183">
        <v>31047451</v>
      </c>
      <c r="D31" s="183">
        <v>31348966</v>
      </c>
      <c r="E31" s="183">
        <v>48471804</v>
      </c>
      <c r="F31" s="183">
        <v>39942347</v>
      </c>
      <c r="G31" s="183">
        <v>41627942</v>
      </c>
    </row>
    <row r="32" spans="1:7" ht="12.75" customHeight="1" x14ac:dyDescent="0.2">
      <c r="A32" s="112" t="s">
        <v>900</v>
      </c>
      <c r="B32" s="183">
        <v>30824483</v>
      </c>
      <c r="C32" s="183">
        <v>31288717</v>
      </c>
      <c r="D32" s="183">
        <v>31022379</v>
      </c>
      <c r="E32" s="183">
        <v>42923653</v>
      </c>
      <c r="F32" s="183">
        <v>40228301</v>
      </c>
      <c r="G32" s="183">
        <v>41209628</v>
      </c>
    </row>
    <row r="33" spans="1:7" ht="12.75" customHeight="1" x14ac:dyDescent="0.2">
      <c r="A33" s="112" t="s">
        <v>901</v>
      </c>
      <c r="B33" s="183">
        <v>15774542</v>
      </c>
      <c r="C33" s="183">
        <v>16207154</v>
      </c>
      <c r="D33" s="183">
        <v>17402321</v>
      </c>
      <c r="E33" s="183">
        <v>21974421</v>
      </c>
      <c r="F33" s="183">
        <v>20827159</v>
      </c>
      <c r="G33" s="183">
        <v>23109306</v>
      </c>
    </row>
    <row r="34" spans="1:7" ht="12.75" customHeight="1" x14ac:dyDescent="0.2">
      <c r="A34" s="112" t="s">
        <v>902</v>
      </c>
      <c r="B34" s="183">
        <v>65569661</v>
      </c>
      <c r="C34" s="183">
        <v>73282542</v>
      </c>
      <c r="D34" s="183">
        <v>75692026</v>
      </c>
      <c r="E34" s="183">
        <v>91249838</v>
      </c>
      <c r="F34" s="183">
        <v>94168450</v>
      </c>
      <c r="G34" s="183">
        <v>100542970</v>
      </c>
    </row>
    <row r="35" spans="1:7" ht="12.75" customHeight="1" x14ac:dyDescent="0.2">
      <c r="A35" s="112" t="s">
        <v>903</v>
      </c>
      <c r="B35" s="183">
        <v>741754</v>
      </c>
      <c r="C35" s="183">
        <v>668763</v>
      </c>
      <c r="D35" s="183">
        <v>867660</v>
      </c>
      <c r="E35" s="183">
        <v>1032737</v>
      </c>
      <c r="F35" s="183">
        <v>858747</v>
      </c>
      <c r="G35" s="183">
        <v>1159231</v>
      </c>
    </row>
    <row r="36" spans="1:7" ht="12.75" customHeight="1" x14ac:dyDescent="0.2">
      <c r="A36" s="112" t="s">
        <v>904</v>
      </c>
      <c r="B36" s="183">
        <v>159168</v>
      </c>
      <c r="C36" s="183">
        <v>178090</v>
      </c>
      <c r="D36" s="183">
        <v>143197</v>
      </c>
      <c r="E36" s="183">
        <v>221497</v>
      </c>
      <c r="F36" s="183">
        <v>227351</v>
      </c>
      <c r="G36" s="183">
        <v>190128</v>
      </c>
    </row>
    <row r="37" spans="1:7" ht="12.75" customHeight="1" x14ac:dyDescent="0.2">
      <c r="A37" s="112" t="s">
        <v>905</v>
      </c>
      <c r="B37" s="183">
        <v>33587</v>
      </c>
      <c r="C37" s="183">
        <v>29905</v>
      </c>
      <c r="D37" s="183">
        <v>32183</v>
      </c>
      <c r="E37" s="183">
        <v>46636</v>
      </c>
      <c r="F37" s="183">
        <v>38352</v>
      </c>
      <c r="G37" s="183">
        <v>42668</v>
      </c>
    </row>
    <row r="38" spans="1:7" ht="12.75" customHeight="1" x14ac:dyDescent="0.2">
      <c r="A38" s="112" t="s">
        <v>906</v>
      </c>
      <c r="B38" s="183">
        <v>2148818</v>
      </c>
      <c r="C38" s="183">
        <v>2309526</v>
      </c>
      <c r="D38" s="183">
        <v>2294597</v>
      </c>
      <c r="E38" s="183">
        <v>2998179</v>
      </c>
      <c r="F38" s="183">
        <v>2962746</v>
      </c>
      <c r="G38" s="183">
        <v>3044889</v>
      </c>
    </row>
    <row r="39" spans="1:7" ht="12.75" customHeight="1" x14ac:dyDescent="0.2">
      <c r="A39" s="112" t="s">
        <v>1169</v>
      </c>
      <c r="B39" s="183">
        <v>742496</v>
      </c>
      <c r="C39" s="183">
        <v>754766</v>
      </c>
      <c r="D39" s="183">
        <v>759775</v>
      </c>
      <c r="E39" s="183">
        <v>1034769</v>
      </c>
      <c r="F39" s="183">
        <v>969893</v>
      </c>
      <c r="G39" s="183">
        <v>1008497</v>
      </c>
    </row>
    <row r="40" spans="1:7" ht="12.75" customHeight="1" x14ac:dyDescent="0.2">
      <c r="A40" s="112" t="s">
        <v>1170</v>
      </c>
      <c r="B40" s="183">
        <v>15036</v>
      </c>
      <c r="C40" s="183">
        <v>71673</v>
      </c>
      <c r="D40" s="183">
        <v>31356</v>
      </c>
      <c r="E40" s="183">
        <v>21072</v>
      </c>
      <c r="F40" s="183">
        <v>93012</v>
      </c>
      <c r="G40" s="183">
        <v>41609</v>
      </c>
    </row>
    <row r="41" spans="1:7" ht="12.75" customHeight="1" x14ac:dyDescent="0.2">
      <c r="A41" s="112" t="s">
        <v>1171</v>
      </c>
      <c r="B41" s="183">
        <v>99589</v>
      </c>
      <c r="C41" s="183">
        <v>91250</v>
      </c>
      <c r="D41" s="183">
        <v>149396</v>
      </c>
      <c r="E41" s="183">
        <v>139212</v>
      </c>
      <c r="F41" s="183">
        <v>115201</v>
      </c>
      <c r="G41" s="183">
        <v>197187</v>
      </c>
    </row>
    <row r="42" spans="1:7" ht="12.75" customHeight="1" x14ac:dyDescent="0.2">
      <c r="A42" s="112" t="s">
        <v>1172</v>
      </c>
      <c r="B42" s="183">
        <v>309590</v>
      </c>
      <c r="C42" s="183">
        <v>332489</v>
      </c>
      <c r="D42" s="183">
        <v>310341</v>
      </c>
      <c r="E42" s="183">
        <v>431751</v>
      </c>
      <c r="F42" s="183">
        <v>427199</v>
      </c>
      <c r="G42" s="183">
        <v>411482</v>
      </c>
    </row>
    <row r="43" spans="1:7" ht="12.75" customHeight="1" x14ac:dyDescent="0.2">
      <c r="A43" s="112" t="s">
        <v>1524</v>
      </c>
      <c r="B43" s="183">
        <v>150509</v>
      </c>
      <c r="C43" s="183">
        <v>153670</v>
      </c>
      <c r="D43" s="183">
        <v>135526</v>
      </c>
      <c r="E43" s="183">
        <v>210157</v>
      </c>
      <c r="F43" s="183">
        <v>196774</v>
      </c>
      <c r="G43" s="183">
        <v>179949</v>
      </c>
    </row>
    <row r="44" spans="1:7" ht="12.75" customHeight="1" x14ac:dyDescent="0.2">
      <c r="A44" s="112" t="s">
        <v>1174</v>
      </c>
      <c r="B44" s="183">
        <v>571509</v>
      </c>
      <c r="C44" s="183">
        <v>539223</v>
      </c>
      <c r="D44" s="183">
        <v>603966</v>
      </c>
      <c r="E44" s="183">
        <v>796315</v>
      </c>
      <c r="F44" s="183">
        <v>692836</v>
      </c>
      <c r="G44" s="183">
        <v>801460</v>
      </c>
    </row>
    <row r="45" spans="1:7" ht="12.75" customHeight="1" x14ac:dyDescent="0.2">
      <c r="A45" s="112" t="s">
        <v>1175</v>
      </c>
      <c r="B45" s="183">
        <v>527394</v>
      </c>
      <c r="C45" s="183">
        <v>512346</v>
      </c>
      <c r="D45" s="183">
        <v>549587</v>
      </c>
      <c r="E45" s="183">
        <v>734308</v>
      </c>
      <c r="F45" s="183">
        <v>658126</v>
      </c>
      <c r="G45" s="183">
        <v>730037</v>
      </c>
    </row>
    <row r="46" spans="1:7" ht="12.75" customHeight="1" x14ac:dyDescent="0.2">
      <c r="A46" s="112" t="s">
        <v>1176</v>
      </c>
      <c r="B46" s="183">
        <v>344343</v>
      </c>
      <c r="C46" s="183">
        <v>367170</v>
      </c>
      <c r="D46" s="183">
        <v>369173</v>
      </c>
      <c r="E46" s="183">
        <v>479106</v>
      </c>
      <c r="F46" s="183">
        <v>471979</v>
      </c>
      <c r="G46" s="183">
        <v>489689</v>
      </c>
    </row>
    <row r="47" spans="1:7" s="155" customFormat="1" ht="12.75" customHeight="1" x14ac:dyDescent="0.2">
      <c r="A47" s="112" t="s">
        <v>753</v>
      </c>
      <c r="B47" s="183">
        <v>61367</v>
      </c>
      <c r="C47" s="183">
        <v>72173</v>
      </c>
      <c r="D47" s="183">
        <v>76256</v>
      </c>
      <c r="E47" s="183">
        <v>85639</v>
      </c>
      <c r="F47" s="183">
        <v>92352</v>
      </c>
      <c r="G47" s="183">
        <v>101177</v>
      </c>
    </row>
    <row r="48" spans="1:7" ht="12.75" customHeight="1" x14ac:dyDescent="0.2">
      <c r="A48" s="112" t="s">
        <v>1177</v>
      </c>
      <c r="B48" s="183">
        <v>7856505</v>
      </c>
      <c r="C48" s="183">
        <v>8515749</v>
      </c>
      <c r="D48" s="183">
        <v>8273689</v>
      </c>
      <c r="E48" s="183">
        <v>10930518</v>
      </c>
      <c r="F48" s="183">
        <v>10942820</v>
      </c>
      <c r="G48" s="183">
        <v>10981500</v>
      </c>
    </row>
    <row r="49" spans="1:7" ht="12.75" customHeight="1" x14ac:dyDescent="0.2">
      <c r="A49" s="112" t="s">
        <v>1178</v>
      </c>
      <c r="B49" s="183">
        <v>34458754</v>
      </c>
      <c r="C49" s="183">
        <v>38103300</v>
      </c>
      <c r="D49" s="183">
        <v>36106960</v>
      </c>
      <c r="E49" s="183">
        <v>48011346</v>
      </c>
      <c r="F49" s="183">
        <v>48923052</v>
      </c>
      <c r="G49" s="183">
        <v>47918952</v>
      </c>
    </row>
    <row r="50" spans="1:7" ht="12.75" customHeight="1" x14ac:dyDescent="0.2">
      <c r="A50" s="112" t="s">
        <v>1179</v>
      </c>
      <c r="B50" s="183">
        <v>33135</v>
      </c>
      <c r="C50" s="183">
        <v>31514</v>
      </c>
      <c r="D50" s="183">
        <v>33432</v>
      </c>
      <c r="E50" s="183">
        <v>46148</v>
      </c>
      <c r="F50" s="183">
        <v>40526</v>
      </c>
      <c r="G50" s="183">
        <v>44377</v>
      </c>
    </row>
    <row r="51" spans="1:7" ht="12.75" customHeight="1" x14ac:dyDescent="0.2">
      <c r="A51" s="112" t="s">
        <v>1180</v>
      </c>
      <c r="B51" s="183">
        <v>47875183</v>
      </c>
      <c r="C51" s="183">
        <v>48933281</v>
      </c>
      <c r="D51" s="183">
        <v>47323080</v>
      </c>
      <c r="E51" s="183">
        <v>66639878</v>
      </c>
      <c r="F51" s="183">
        <v>62908511</v>
      </c>
      <c r="G51" s="183">
        <v>62825132</v>
      </c>
    </row>
    <row r="52" spans="1:7" s="155" customFormat="1" ht="12.75" customHeight="1" x14ac:dyDescent="0.2">
      <c r="A52" s="112" t="s">
        <v>754</v>
      </c>
      <c r="B52" s="183">
        <v>1468563</v>
      </c>
      <c r="C52" s="183">
        <v>1529539</v>
      </c>
      <c r="D52" s="183">
        <v>1584472</v>
      </c>
      <c r="E52" s="183">
        <v>2048113</v>
      </c>
      <c r="F52" s="183">
        <v>1964290</v>
      </c>
      <c r="G52" s="183">
        <v>2103273</v>
      </c>
    </row>
    <row r="53" spans="1:7" ht="12.75" customHeight="1" x14ac:dyDescent="0.2">
      <c r="A53" s="112" t="s">
        <v>1181</v>
      </c>
      <c r="B53" s="183">
        <v>20118250</v>
      </c>
      <c r="C53" s="183">
        <v>20100000</v>
      </c>
      <c r="D53" s="183">
        <v>21521005</v>
      </c>
      <c r="E53" s="183">
        <v>28051781</v>
      </c>
      <c r="F53" s="183">
        <v>25816821</v>
      </c>
      <c r="G53" s="183">
        <v>28549985</v>
      </c>
    </row>
    <row r="54" spans="1:7" ht="12.75" customHeight="1" x14ac:dyDescent="0.2">
      <c r="A54" s="112" t="s">
        <v>1182</v>
      </c>
      <c r="B54" s="183">
        <v>5350101</v>
      </c>
      <c r="C54" s="183">
        <v>5754678</v>
      </c>
      <c r="D54" s="183">
        <v>5406729</v>
      </c>
      <c r="E54" s="183">
        <v>7448442</v>
      </c>
      <c r="F54" s="183">
        <v>7391210</v>
      </c>
      <c r="G54" s="183">
        <v>7176165</v>
      </c>
    </row>
    <row r="55" spans="1:7" ht="12.75" customHeight="1" x14ac:dyDescent="0.2">
      <c r="A55" s="112" t="s">
        <v>1183</v>
      </c>
      <c r="B55" s="183">
        <v>1910</v>
      </c>
      <c r="C55" s="183">
        <v>1703</v>
      </c>
      <c r="D55" s="183">
        <v>1746</v>
      </c>
      <c r="E55" s="183">
        <v>2698</v>
      </c>
      <c r="F55" s="183">
        <v>2172</v>
      </c>
      <c r="G55" s="183">
        <v>2316</v>
      </c>
    </row>
    <row r="56" spans="1:7" s="155" customFormat="1" ht="12.75" customHeight="1" x14ac:dyDescent="0.2">
      <c r="A56" s="171" t="s">
        <v>1184</v>
      </c>
      <c r="B56" s="182">
        <v>20733082</v>
      </c>
      <c r="C56" s="182">
        <v>21935930</v>
      </c>
      <c r="D56" s="182">
        <v>22061377</v>
      </c>
      <c r="E56" s="182">
        <v>28859143</v>
      </c>
      <c r="F56" s="182">
        <v>28186368</v>
      </c>
      <c r="G56" s="182">
        <v>29271753</v>
      </c>
    </row>
    <row r="57" spans="1:7" ht="12.75" customHeight="1" x14ac:dyDescent="0.2">
      <c r="A57" s="112" t="s">
        <v>1185</v>
      </c>
      <c r="B57" s="183">
        <v>2367886</v>
      </c>
      <c r="C57" s="183">
        <v>2644443</v>
      </c>
      <c r="D57" s="183">
        <v>2389814</v>
      </c>
      <c r="E57" s="183">
        <v>3294904</v>
      </c>
      <c r="F57" s="183">
        <v>3399948</v>
      </c>
      <c r="G57" s="183">
        <v>3170290</v>
      </c>
    </row>
    <row r="58" spans="1:7" ht="12.75" customHeight="1" x14ac:dyDescent="0.2">
      <c r="A58" s="112" t="s">
        <v>1186</v>
      </c>
      <c r="B58" s="183">
        <v>1550645</v>
      </c>
      <c r="C58" s="183">
        <v>1858325</v>
      </c>
      <c r="D58" s="183">
        <v>2092377</v>
      </c>
      <c r="E58" s="183">
        <v>2157088</v>
      </c>
      <c r="F58" s="183">
        <v>2388397</v>
      </c>
      <c r="G58" s="183">
        <v>2780896</v>
      </c>
    </row>
    <row r="59" spans="1:7" ht="12.75" customHeight="1" x14ac:dyDescent="0.2">
      <c r="A59" s="112" t="s">
        <v>1187</v>
      </c>
      <c r="B59" s="183">
        <v>251564</v>
      </c>
      <c r="C59" s="183">
        <v>399554</v>
      </c>
      <c r="D59" s="183">
        <v>291544</v>
      </c>
      <c r="E59" s="183">
        <v>348506</v>
      </c>
      <c r="F59" s="183">
        <v>514806</v>
      </c>
      <c r="G59" s="183">
        <v>387976</v>
      </c>
    </row>
    <row r="60" spans="1:7" ht="12.75" customHeight="1" x14ac:dyDescent="0.2">
      <c r="A60" s="112" t="s">
        <v>1188</v>
      </c>
      <c r="B60" s="183">
        <v>37950</v>
      </c>
      <c r="C60" s="183">
        <v>34635</v>
      </c>
      <c r="D60" s="183">
        <v>25787</v>
      </c>
      <c r="E60" s="183">
        <v>52859</v>
      </c>
      <c r="F60" s="183">
        <v>44538</v>
      </c>
      <c r="G60" s="183">
        <v>34199</v>
      </c>
    </row>
    <row r="61" spans="1:7" ht="12.75" customHeight="1" x14ac:dyDescent="0.2">
      <c r="A61" s="112" t="s">
        <v>1189</v>
      </c>
      <c r="B61" s="183">
        <v>122488</v>
      </c>
      <c r="C61" s="183">
        <v>168785</v>
      </c>
      <c r="D61" s="183">
        <v>178571</v>
      </c>
      <c r="E61" s="183">
        <v>170263</v>
      </c>
      <c r="F61" s="183">
        <v>216696</v>
      </c>
      <c r="G61" s="183">
        <v>237389</v>
      </c>
    </row>
    <row r="62" spans="1:7" ht="12.75" customHeight="1" x14ac:dyDescent="0.2">
      <c r="A62" s="112" t="s">
        <v>1190</v>
      </c>
      <c r="B62" s="183">
        <v>83425</v>
      </c>
      <c r="C62" s="183">
        <v>78707</v>
      </c>
      <c r="D62" s="183">
        <v>92211</v>
      </c>
      <c r="E62" s="183">
        <v>116519</v>
      </c>
      <c r="F62" s="183">
        <v>100954</v>
      </c>
      <c r="G62" s="183">
        <v>122004</v>
      </c>
    </row>
    <row r="63" spans="1:7" ht="12.75" customHeight="1" x14ac:dyDescent="0.2">
      <c r="A63" s="112" t="s">
        <v>1191</v>
      </c>
      <c r="B63" s="183">
        <v>23166</v>
      </c>
      <c r="C63" s="183">
        <v>46280</v>
      </c>
      <c r="D63" s="183">
        <v>33057</v>
      </c>
      <c r="E63" s="183">
        <v>32145</v>
      </c>
      <c r="F63" s="183">
        <v>59245</v>
      </c>
      <c r="G63" s="183">
        <v>43847</v>
      </c>
    </row>
    <row r="64" spans="1:7" ht="12.75" customHeight="1" x14ac:dyDescent="0.2">
      <c r="A64" s="112" t="s">
        <v>1192</v>
      </c>
      <c r="B64" s="183">
        <v>0</v>
      </c>
      <c r="C64" s="183">
        <v>1279</v>
      </c>
      <c r="D64" s="183">
        <v>2172</v>
      </c>
      <c r="E64" s="183">
        <v>0</v>
      </c>
      <c r="F64" s="183">
        <v>1682</v>
      </c>
      <c r="G64" s="183">
        <v>2842</v>
      </c>
    </row>
    <row r="65" spans="1:7" ht="12.75" customHeight="1" x14ac:dyDescent="0.2">
      <c r="A65" s="112" t="s">
        <v>1193</v>
      </c>
      <c r="B65" s="183">
        <v>39281</v>
      </c>
      <c r="C65" s="183">
        <v>61257</v>
      </c>
      <c r="D65" s="183">
        <v>47426</v>
      </c>
      <c r="E65" s="183">
        <v>54979</v>
      </c>
      <c r="F65" s="183">
        <v>78537</v>
      </c>
      <c r="G65" s="183">
        <v>62886</v>
      </c>
    </row>
    <row r="66" spans="1:7" ht="12.75" customHeight="1" x14ac:dyDescent="0.2">
      <c r="A66" s="112" t="s">
        <v>1194</v>
      </c>
      <c r="B66" s="183">
        <v>8036</v>
      </c>
      <c r="C66" s="183">
        <v>15446</v>
      </c>
      <c r="D66" s="183">
        <v>15976</v>
      </c>
      <c r="E66" s="183">
        <v>11154</v>
      </c>
      <c r="F66" s="183">
        <v>19951</v>
      </c>
      <c r="G66" s="183">
        <v>21209</v>
      </c>
    </row>
    <row r="67" spans="1:7" ht="12.75" customHeight="1" x14ac:dyDescent="0.2">
      <c r="A67" s="112" t="s">
        <v>1195</v>
      </c>
      <c r="B67" s="183">
        <v>7279</v>
      </c>
      <c r="C67" s="183">
        <v>7126</v>
      </c>
      <c r="D67" s="183">
        <v>6551</v>
      </c>
      <c r="E67" s="183">
        <v>10211</v>
      </c>
      <c r="F67" s="183">
        <v>9161</v>
      </c>
      <c r="G67" s="183">
        <v>8692</v>
      </c>
    </row>
    <row r="68" spans="1:7" ht="12.75" customHeight="1" x14ac:dyDescent="0.2">
      <c r="A68" s="112" t="s">
        <v>1196</v>
      </c>
      <c r="B68" s="183">
        <v>98062</v>
      </c>
      <c r="C68" s="183">
        <v>145982</v>
      </c>
      <c r="D68" s="183">
        <v>149802</v>
      </c>
      <c r="E68" s="183">
        <v>136255</v>
      </c>
      <c r="F68" s="183">
        <v>187375</v>
      </c>
      <c r="G68" s="183">
        <v>198379</v>
      </c>
    </row>
    <row r="69" spans="1:7" ht="12.75" customHeight="1" x14ac:dyDescent="0.2">
      <c r="A69" s="112" t="s">
        <v>1197</v>
      </c>
      <c r="B69" s="183">
        <v>7409</v>
      </c>
      <c r="C69" s="183">
        <v>10473</v>
      </c>
      <c r="D69" s="183">
        <v>17461</v>
      </c>
      <c r="E69" s="183">
        <v>10276</v>
      </c>
      <c r="F69" s="183">
        <v>13462</v>
      </c>
      <c r="G69" s="183">
        <v>23138</v>
      </c>
    </row>
    <row r="70" spans="1:7" ht="12.75" customHeight="1" x14ac:dyDescent="0.2">
      <c r="A70" s="112" t="s">
        <v>1198</v>
      </c>
      <c r="B70" s="183">
        <v>24401</v>
      </c>
      <c r="C70" s="183">
        <v>27006</v>
      </c>
      <c r="D70" s="183">
        <v>30573</v>
      </c>
      <c r="E70" s="183">
        <v>33520</v>
      </c>
      <c r="F70" s="183">
        <v>34690</v>
      </c>
      <c r="G70" s="183">
        <v>40522</v>
      </c>
    </row>
    <row r="71" spans="1:7" ht="12.75" customHeight="1" x14ac:dyDescent="0.2">
      <c r="A71" s="112" t="s">
        <v>1199</v>
      </c>
      <c r="B71" s="183">
        <v>80218</v>
      </c>
      <c r="C71" s="183">
        <v>82759</v>
      </c>
      <c r="D71" s="183">
        <v>91643</v>
      </c>
      <c r="E71" s="183">
        <v>111592</v>
      </c>
      <c r="F71" s="183">
        <v>106465</v>
      </c>
      <c r="G71" s="183">
        <v>121853</v>
      </c>
    </row>
    <row r="72" spans="1:7" ht="12.75" customHeight="1" x14ac:dyDescent="0.2">
      <c r="A72" s="112" t="s">
        <v>1200</v>
      </c>
      <c r="B72" s="183">
        <v>8341</v>
      </c>
      <c r="C72" s="183">
        <v>9920</v>
      </c>
      <c r="D72" s="183">
        <v>8804</v>
      </c>
      <c r="E72" s="183">
        <v>11595</v>
      </c>
      <c r="F72" s="183">
        <v>12719</v>
      </c>
      <c r="G72" s="183">
        <v>11683</v>
      </c>
    </row>
    <row r="73" spans="1:7" ht="12.75" customHeight="1" x14ac:dyDescent="0.2">
      <c r="A73" s="112" t="s">
        <v>1201</v>
      </c>
      <c r="B73" s="183">
        <v>276429</v>
      </c>
      <c r="C73" s="183">
        <v>328742</v>
      </c>
      <c r="D73" s="183">
        <v>317053</v>
      </c>
      <c r="E73" s="183">
        <v>383199</v>
      </c>
      <c r="F73" s="183">
        <v>421043</v>
      </c>
      <c r="G73" s="183">
        <v>420175</v>
      </c>
    </row>
    <row r="74" spans="1:7" ht="12.75" customHeight="1" x14ac:dyDescent="0.2">
      <c r="A74" s="112" t="s">
        <v>1202</v>
      </c>
      <c r="B74" s="183">
        <v>22969</v>
      </c>
      <c r="C74" s="183">
        <v>55335</v>
      </c>
      <c r="D74" s="183">
        <v>31878</v>
      </c>
      <c r="E74" s="183">
        <v>31949</v>
      </c>
      <c r="F74" s="183">
        <v>71044</v>
      </c>
      <c r="G74" s="183">
        <v>42296</v>
      </c>
    </row>
    <row r="75" spans="1:7" ht="12.75" customHeight="1" x14ac:dyDescent="0.2">
      <c r="A75" s="112" t="s">
        <v>1203</v>
      </c>
      <c r="B75" s="183">
        <v>4766</v>
      </c>
      <c r="C75" s="183">
        <v>1393</v>
      </c>
      <c r="D75" s="183">
        <v>1989</v>
      </c>
      <c r="E75" s="183">
        <v>6514</v>
      </c>
      <c r="F75" s="183">
        <v>1783</v>
      </c>
      <c r="G75" s="183">
        <v>2630</v>
      </c>
    </row>
    <row r="76" spans="1:7" ht="12.75" customHeight="1" x14ac:dyDescent="0.2">
      <c r="A76" s="112" t="s">
        <v>1204</v>
      </c>
      <c r="B76" s="183">
        <v>123886</v>
      </c>
      <c r="C76" s="183">
        <v>129798</v>
      </c>
      <c r="D76" s="183">
        <v>165910</v>
      </c>
      <c r="E76" s="183">
        <v>172393</v>
      </c>
      <c r="F76" s="183">
        <v>166662</v>
      </c>
      <c r="G76" s="183">
        <v>219965</v>
      </c>
    </row>
    <row r="77" spans="1:7" ht="12.75" customHeight="1" x14ac:dyDescent="0.2">
      <c r="A77" s="112" t="s">
        <v>1205</v>
      </c>
      <c r="B77" s="183">
        <v>13946</v>
      </c>
      <c r="C77" s="183">
        <v>7322</v>
      </c>
      <c r="D77" s="183">
        <v>10703</v>
      </c>
      <c r="E77" s="183">
        <v>19734</v>
      </c>
      <c r="F77" s="183">
        <v>9344</v>
      </c>
      <c r="G77" s="183">
        <v>14136</v>
      </c>
    </row>
    <row r="78" spans="1:7" ht="12.75" customHeight="1" x14ac:dyDescent="0.2">
      <c r="A78" s="112" t="s">
        <v>1206</v>
      </c>
      <c r="B78" s="183">
        <v>249303</v>
      </c>
      <c r="C78" s="183">
        <v>304255</v>
      </c>
      <c r="D78" s="183">
        <v>303274</v>
      </c>
      <c r="E78" s="183">
        <v>346972</v>
      </c>
      <c r="F78" s="183">
        <v>391099</v>
      </c>
      <c r="G78" s="183">
        <v>402530</v>
      </c>
    </row>
    <row r="79" spans="1:7" ht="12.75" customHeight="1" x14ac:dyDescent="0.2">
      <c r="A79" s="112" t="s">
        <v>1207</v>
      </c>
      <c r="B79" s="183">
        <v>1323</v>
      </c>
      <c r="C79" s="183">
        <v>3465</v>
      </c>
      <c r="D79" s="183">
        <v>4692</v>
      </c>
      <c r="E79" s="183">
        <v>1816</v>
      </c>
      <c r="F79" s="183">
        <v>4441</v>
      </c>
      <c r="G79" s="183">
        <v>6202</v>
      </c>
    </row>
    <row r="80" spans="1:7" ht="12.75" customHeight="1" x14ac:dyDescent="0.2">
      <c r="A80" s="112" t="s">
        <v>1208</v>
      </c>
      <c r="B80" s="183">
        <v>113817</v>
      </c>
      <c r="C80" s="183">
        <v>129335</v>
      </c>
      <c r="D80" s="183">
        <v>161889</v>
      </c>
      <c r="E80" s="183">
        <v>157493</v>
      </c>
      <c r="F80" s="183">
        <v>165588</v>
      </c>
      <c r="G80" s="183">
        <v>215311</v>
      </c>
    </row>
    <row r="81" spans="1:7" ht="12.75" customHeight="1" x14ac:dyDescent="0.2">
      <c r="A81" s="112" t="s">
        <v>1209</v>
      </c>
      <c r="B81" s="183">
        <v>54922</v>
      </c>
      <c r="C81" s="183">
        <v>67573</v>
      </c>
      <c r="D81" s="183">
        <v>73178</v>
      </c>
      <c r="E81" s="183">
        <v>76180</v>
      </c>
      <c r="F81" s="183">
        <v>86464</v>
      </c>
      <c r="G81" s="183">
        <v>97533</v>
      </c>
    </row>
    <row r="82" spans="1:7" ht="12.75" customHeight="1" x14ac:dyDescent="0.2">
      <c r="A82" s="112" t="s">
        <v>1210</v>
      </c>
      <c r="B82" s="183">
        <v>1320</v>
      </c>
      <c r="C82" s="183">
        <v>1573</v>
      </c>
      <c r="D82" s="183">
        <v>6420</v>
      </c>
      <c r="E82" s="183">
        <v>1809</v>
      </c>
      <c r="F82" s="183">
        <v>1998</v>
      </c>
      <c r="G82" s="183">
        <v>8608</v>
      </c>
    </row>
    <row r="83" spans="1:7" ht="12.75" customHeight="1" x14ac:dyDescent="0.2">
      <c r="A83" s="112" t="s">
        <v>1211</v>
      </c>
      <c r="B83" s="183">
        <v>316462</v>
      </c>
      <c r="C83" s="183">
        <v>72368</v>
      </c>
      <c r="D83" s="183">
        <v>77943</v>
      </c>
      <c r="E83" s="183">
        <v>441262</v>
      </c>
      <c r="F83" s="183">
        <v>92905</v>
      </c>
      <c r="G83" s="183">
        <v>103782</v>
      </c>
    </row>
    <row r="84" spans="1:7" ht="12.75" customHeight="1" x14ac:dyDescent="0.2">
      <c r="A84" s="112" t="s">
        <v>847</v>
      </c>
      <c r="B84" s="183">
        <v>319213</v>
      </c>
      <c r="C84" s="183">
        <v>690539</v>
      </c>
      <c r="D84" s="183">
        <v>978331</v>
      </c>
      <c r="E84" s="183">
        <v>434003</v>
      </c>
      <c r="F84" s="183">
        <v>887053</v>
      </c>
      <c r="G84" s="183">
        <v>1297676</v>
      </c>
    </row>
    <row r="85" spans="1:7" ht="12.75" customHeight="1" x14ac:dyDescent="0.2">
      <c r="A85" s="112" t="s">
        <v>1212</v>
      </c>
      <c r="B85" s="183">
        <v>31180</v>
      </c>
      <c r="C85" s="183">
        <v>34299</v>
      </c>
      <c r="D85" s="183">
        <v>39382</v>
      </c>
      <c r="E85" s="183">
        <v>43190</v>
      </c>
      <c r="F85" s="183">
        <v>44138</v>
      </c>
      <c r="G85" s="183">
        <v>52219</v>
      </c>
    </row>
    <row r="86" spans="1:7" ht="12.75" customHeight="1" x14ac:dyDescent="0.2">
      <c r="A86" s="112" t="s">
        <v>1213</v>
      </c>
      <c r="B86" s="183">
        <v>16168</v>
      </c>
      <c r="C86" s="183">
        <v>21291</v>
      </c>
      <c r="D86" s="183">
        <v>27128</v>
      </c>
      <c r="E86" s="183">
        <v>22786</v>
      </c>
      <c r="F86" s="183">
        <v>27343</v>
      </c>
      <c r="G86" s="183">
        <v>36053</v>
      </c>
    </row>
    <row r="87" spans="1:7" ht="12.75" customHeight="1" x14ac:dyDescent="0.2">
      <c r="A87" s="112" t="s">
        <v>1214</v>
      </c>
      <c r="B87" s="183">
        <v>81997</v>
      </c>
      <c r="C87" s="183">
        <v>82317</v>
      </c>
      <c r="D87" s="183">
        <v>104249</v>
      </c>
      <c r="E87" s="183">
        <v>114295</v>
      </c>
      <c r="F87" s="183">
        <v>106131</v>
      </c>
      <c r="G87" s="183">
        <v>138640</v>
      </c>
    </row>
    <row r="88" spans="1:7" ht="12.75" customHeight="1" x14ac:dyDescent="0.2">
      <c r="A88" s="112" t="s">
        <v>1215</v>
      </c>
      <c r="B88" s="183">
        <v>1524592</v>
      </c>
      <c r="C88" s="183">
        <v>1617404</v>
      </c>
      <c r="D88" s="183">
        <v>1629840</v>
      </c>
      <c r="E88" s="183">
        <v>2122632</v>
      </c>
      <c r="F88" s="183">
        <v>2077286</v>
      </c>
      <c r="G88" s="183">
        <v>2161544</v>
      </c>
    </row>
    <row r="89" spans="1:7" ht="12.75" customHeight="1" x14ac:dyDescent="0.2">
      <c r="A89" s="112" t="s">
        <v>1216</v>
      </c>
      <c r="B89" s="183">
        <v>156675</v>
      </c>
      <c r="C89" s="183">
        <v>172676</v>
      </c>
      <c r="D89" s="183">
        <v>112568</v>
      </c>
      <c r="E89" s="183">
        <v>219517</v>
      </c>
      <c r="F89" s="183">
        <v>224283</v>
      </c>
      <c r="G89" s="183">
        <v>148739</v>
      </c>
    </row>
    <row r="90" spans="1:7" ht="12.75" customHeight="1" x14ac:dyDescent="0.2">
      <c r="A90" s="112" t="s">
        <v>1217</v>
      </c>
      <c r="B90" s="183">
        <v>95850</v>
      </c>
      <c r="C90" s="183">
        <v>94338</v>
      </c>
      <c r="D90" s="183">
        <v>91227</v>
      </c>
      <c r="E90" s="183">
        <v>133393</v>
      </c>
      <c r="F90" s="183">
        <v>121044</v>
      </c>
      <c r="G90" s="183">
        <v>121190</v>
      </c>
    </row>
    <row r="91" spans="1:7" ht="12.75" customHeight="1" x14ac:dyDescent="0.2">
      <c r="A91" s="112" t="s">
        <v>1218</v>
      </c>
      <c r="B91" s="183">
        <v>3748</v>
      </c>
      <c r="C91" s="183">
        <v>4007</v>
      </c>
      <c r="D91" s="183">
        <v>2958</v>
      </c>
      <c r="E91" s="183">
        <v>5173</v>
      </c>
      <c r="F91" s="183">
        <v>5122</v>
      </c>
      <c r="G91" s="183">
        <v>3927</v>
      </c>
    </row>
    <row r="92" spans="1:7" ht="12.75" customHeight="1" x14ac:dyDescent="0.2">
      <c r="A92" s="112" t="s">
        <v>1219</v>
      </c>
      <c r="B92" s="183">
        <v>9062</v>
      </c>
      <c r="C92" s="183">
        <v>8387</v>
      </c>
      <c r="D92" s="183">
        <v>7441</v>
      </c>
      <c r="E92" s="183">
        <v>12624</v>
      </c>
      <c r="F92" s="183">
        <v>10754</v>
      </c>
      <c r="G92" s="183">
        <v>9892</v>
      </c>
    </row>
    <row r="93" spans="1:7" ht="12.75" customHeight="1" x14ac:dyDescent="0.2">
      <c r="A93" s="112" t="s">
        <v>1220</v>
      </c>
      <c r="B93" s="183">
        <v>57277</v>
      </c>
      <c r="C93" s="183">
        <v>63529</v>
      </c>
      <c r="D93" s="183">
        <v>91609</v>
      </c>
      <c r="E93" s="183">
        <v>79231</v>
      </c>
      <c r="F93" s="183">
        <v>81485</v>
      </c>
      <c r="G93" s="183">
        <v>121426</v>
      </c>
    </row>
    <row r="94" spans="1:7" ht="12.75" customHeight="1" x14ac:dyDescent="0.2">
      <c r="A94" s="112" t="s">
        <v>1221</v>
      </c>
      <c r="B94" s="183">
        <v>159688</v>
      </c>
      <c r="C94" s="183">
        <v>133368</v>
      </c>
      <c r="D94" s="183">
        <v>165971</v>
      </c>
      <c r="E94" s="183">
        <v>221308</v>
      </c>
      <c r="F94" s="183">
        <v>172433</v>
      </c>
      <c r="G94" s="183">
        <v>220031</v>
      </c>
    </row>
    <row r="95" spans="1:7" ht="12.75" customHeight="1" x14ac:dyDescent="0.2">
      <c r="A95" s="112" t="s">
        <v>1222</v>
      </c>
      <c r="B95" s="183">
        <v>21891</v>
      </c>
      <c r="C95" s="183">
        <v>25912</v>
      </c>
      <c r="D95" s="183">
        <v>30632</v>
      </c>
      <c r="E95" s="183">
        <v>30039</v>
      </c>
      <c r="F95" s="183">
        <v>33365</v>
      </c>
      <c r="G95" s="183">
        <v>40613</v>
      </c>
    </row>
    <row r="96" spans="1:7" ht="12.75" customHeight="1" x14ac:dyDescent="0.2">
      <c r="A96" s="112" t="s">
        <v>1223</v>
      </c>
      <c r="B96" s="183">
        <v>1284576</v>
      </c>
      <c r="C96" s="183">
        <v>1260987</v>
      </c>
      <c r="D96" s="183">
        <v>1360973</v>
      </c>
      <c r="E96" s="183">
        <v>1789783</v>
      </c>
      <c r="F96" s="183">
        <v>1620360</v>
      </c>
      <c r="G96" s="183">
        <v>1808078</v>
      </c>
    </row>
    <row r="97" spans="1:7" ht="12.75" customHeight="1" x14ac:dyDescent="0.2">
      <c r="A97" s="112" t="s">
        <v>1224</v>
      </c>
      <c r="B97" s="183">
        <v>23650</v>
      </c>
      <c r="C97" s="183">
        <v>33707</v>
      </c>
      <c r="D97" s="183">
        <v>34096</v>
      </c>
      <c r="E97" s="183">
        <v>32840</v>
      </c>
      <c r="F97" s="183">
        <v>43426</v>
      </c>
      <c r="G97" s="183">
        <v>45230</v>
      </c>
    </row>
    <row r="98" spans="1:7" ht="12.75" customHeight="1" x14ac:dyDescent="0.2">
      <c r="A98" s="112" t="s">
        <v>1225</v>
      </c>
      <c r="B98" s="183">
        <v>45582</v>
      </c>
      <c r="C98" s="183">
        <v>89032</v>
      </c>
      <c r="D98" s="183">
        <v>145397</v>
      </c>
      <c r="E98" s="183">
        <v>63168</v>
      </c>
      <c r="F98" s="183">
        <v>114152</v>
      </c>
      <c r="G98" s="183">
        <v>192322</v>
      </c>
    </row>
    <row r="99" spans="1:7" ht="12.75" customHeight="1" x14ac:dyDescent="0.2">
      <c r="A99" s="112" t="s">
        <v>1226</v>
      </c>
      <c r="B99" s="183">
        <v>376</v>
      </c>
      <c r="C99" s="183">
        <v>577</v>
      </c>
      <c r="D99" s="183">
        <v>1466</v>
      </c>
      <c r="E99" s="183">
        <v>521</v>
      </c>
      <c r="F99" s="183">
        <v>738</v>
      </c>
      <c r="G99" s="183">
        <v>1960</v>
      </c>
    </row>
    <row r="100" spans="1:7" ht="12.75" customHeight="1" x14ac:dyDescent="0.2">
      <c r="A100" s="112" t="s">
        <v>1227</v>
      </c>
      <c r="B100" s="183">
        <v>84697</v>
      </c>
      <c r="C100" s="183">
        <v>77856</v>
      </c>
      <c r="D100" s="183">
        <v>79711</v>
      </c>
      <c r="E100" s="183">
        <v>118345</v>
      </c>
      <c r="F100" s="183">
        <v>99279</v>
      </c>
      <c r="G100" s="183">
        <v>105816</v>
      </c>
    </row>
    <row r="101" spans="1:7" ht="12.75" customHeight="1" x14ac:dyDescent="0.2">
      <c r="A101" s="112" t="s">
        <v>1228</v>
      </c>
      <c r="B101" s="183">
        <v>10019</v>
      </c>
      <c r="C101" s="183">
        <v>12362</v>
      </c>
      <c r="D101" s="183">
        <v>23736</v>
      </c>
      <c r="E101" s="183">
        <v>13993</v>
      </c>
      <c r="F101" s="183">
        <v>15895</v>
      </c>
      <c r="G101" s="183">
        <v>31518</v>
      </c>
    </row>
    <row r="102" spans="1:7" ht="12.75" customHeight="1" x14ac:dyDescent="0.2">
      <c r="A102" s="112" t="s">
        <v>1229</v>
      </c>
      <c r="B102" s="183">
        <v>33829</v>
      </c>
      <c r="C102" s="183">
        <v>39719</v>
      </c>
      <c r="D102" s="183">
        <v>23438</v>
      </c>
      <c r="E102" s="183">
        <v>46588</v>
      </c>
      <c r="F102" s="183">
        <v>50657</v>
      </c>
      <c r="G102" s="183">
        <v>31123</v>
      </c>
    </row>
    <row r="103" spans="1:7" ht="12.75" customHeight="1" x14ac:dyDescent="0.2">
      <c r="A103" s="112" t="s">
        <v>1230</v>
      </c>
      <c r="B103" s="183">
        <v>49359</v>
      </c>
      <c r="C103" s="183">
        <v>57305</v>
      </c>
      <c r="D103" s="183">
        <v>37481</v>
      </c>
      <c r="E103" s="183">
        <v>68639</v>
      </c>
      <c r="F103" s="183">
        <v>73932</v>
      </c>
      <c r="G103" s="183">
        <v>50010</v>
      </c>
    </row>
    <row r="104" spans="1:7" ht="12.75" customHeight="1" x14ac:dyDescent="0.2">
      <c r="A104" s="112" t="s">
        <v>1231</v>
      </c>
      <c r="B104" s="183">
        <v>2028</v>
      </c>
      <c r="C104" s="183">
        <v>1862</v>
      </c>
      <c r="D104" s="183">
        <v>3905</v>
      </c>
      <c r="E104" s="183">
        <v>2827</v>
      </c>
      <c r="F104" s="183">
        <v>2388</v>
      </c>
      <c r="G104" s="183">
        <v>5183</v>
      </c>
    </row>
    <row r="105" spans="1:7" ht="12.75" customHeight="1" x14ac:dyDescent="0.2">
      <c r="A105" s="112" t="s">
        <v>1232</v>
      </c>
      <c r="B105" s="183">
        <v>47</v>
      </c>
      <c r="C105" s="183">
        <v>36</v>
      </c>
      <c r="D105" s="183">
        <v>5</v>
      </c>
      <c r="E105" s="183">
        <v>64</v>
      </c>
      <c r="F105" s="183">
        <v>45</v>
      </c>
      <c r="G105" s="183">
        <v>6</v>
      </c>
    </row>
    <row r="106" spans="1:7" ht="12.75" customHeight="1" x14ac:dyDescent="0.2">
      <c r="A106" s="112" t="s">
        <v>1233</v>
      </c>
      <c r="B106" s="183">
        <v>8664901</v>
      </c>
      <c r="C106" s="183">
        <v>8813480</v>
      </c>
      <c r="D106" s="183">
        <v>8543159</v>
      </c>
      <c r="E106" s="183">
        <v>12074678</v>
      </c>
      <c r="F106" s="183">
        <v>11324807</v>
      </c>
      <c r="G106" s="183">
        <v>11328304</v>
      </c>
    </row>
    <row r="107" spans="1:7" ht="12.75" customHeight="1" x14ac:dyDescent="0.2">
      <c r="A107" s="112" t="s">
        <v>1234</v>
      </c>
      <c r="B107" s="183">
        <v>312113</v>
      </c>
      <c r="C107" s="183">
        <v>164012</v>
      </c>
      <c r="D107" s="183">
        <v>224594</v>
      </c>
      <c r="E107" s="183">
        <v>434973</v>
      </c>
      <c r="F107" s="183">
        <v>211214</v>
      </c>
      <c r="G107" s="183">
        <v>299309</v>
      </c>
    </row>
    <row r="108" spans="1:7" ht="12.75" customHeight="1" x14ac:dyDescent="0.2">
      <c r="A108" s="112" t="s">
        <v>1235</v>
      </c>
      <c r="B108" s="183">
        <v>4551</v>
      </c>
      <c r="C108" s="183">
        <v>4003</v>
      </c>
      <c r="D108" s="183">
        <v>7174</v>
      </c>
      <c r="E108" s="183">
        <v>6273</v>
      </c>
      <c r="F108" s="183">
        <v>5108</v>
      </c>
      <c r="G108" s="183">
        <v>9497</v>
      </c>
    </row>
    <row r="109" spans="1:7" ht="12.75" customHeight="1" x14ac:dyDescent="0.2">
      <c r="A109" s="112" t="s">
        <v>1236</v>
      </c>
      <c r="B109" s="183">
        <v>133367</v>
      </c>
      <c r="C109" s="183">
        <v>174332</v>
      </c>
      <c r="D109" s="183">
        <v>144990</v>
      </c>
      <c r="E109" s="183">
        <v>185478</v>
      </c>
      <c r="F109" s="183">
        <v>223517</v>
      </c>
      <c r="G109" s="183">
        <v>192311</v>
      </c>
    </row>
    <row r="110" spans="1:7" ht="12.75" customHeight="1" x14ac:dyDescent="0.2">
      <c r="A110" s="112" t="s">
        <v>1237</v>
      </c>
      <c r="B110" s="183">
        <v>56561</v>
      </c>
      <c r="C110" s="183">
        <v>46867</v>
      </c>
      <c r="D110" s="183">
        <v>65681</v>
      </c>
      <c r="E110" s="183">
        <v>78452</v>
      </c>
      <c r="F110" s="183">
        <v>60278</v>
      </c>
      <c r="G110" s="183">
        <v>87761</v>
      </c>
    </row>
    <row r="111" spans="1:7" ht="12.75" customHeight="1" x14ac:dyDescent="0.2">
      <c r="A111" s="112" t="s">
        <v>1238</v>
      </c>
      <c r="B111" s="183">
        <v>12064</v>
      </c>
      <c r="C111" s="183">
        <v>19011</v>
      </c>
      <c r="D111" s="183">
        <v>15934</v>
      </c>
      <c r="E111" s="183">
        <v>16849</v>
      </c>
      <c r="F111" s="183">
        <v>24330</v>
      </c>
      <c r="G111" s="183">
        <v>21203</v>
      </c>
    </row>
    <row r="112" spans="1:7" ht="12.75" customHeight="1" x14ac:dyDescent="0.2">
      <c r="A112" s="112" t="s">
        <v>1239</v>
      </c>
      <c r="B112" s="183">
        <v>1546061</v>
      </c>
      <c r="C112" s="183">
        <v>1401239</v>
      </c>
      <c r="D112" s="183">
        <v>1353504</v>
      </c>
      <c r="E112" s="183">
        <v>2154524</v>
      </c>
      <c r="F112" s="183">
        <v>1799529</v>
      </c>
      <c r="G112" s="183">
        <v>1794796</v>
      </c>
    </row>
    <row r="113" spans="1:7" ht="12.75" customHeight="1" x14ac:dyDescent="0.2">
      <c r="A113" s="112" t="s">
        <v>1240</v>
      </c>
      <c r="B113" s="183">
        <v>100168</v>
      </c>
      <c r="C113" s="183">
        <v>95017</v>
      </c>
      <c r="D113" s="183">
        <v>72262</v>
      </c>
      <c r="E113" s="183">
        <v>138303</v>
      </c>
      <c r="F113" s="183">
        <v>120985</v>
      </c>
      <c r="G113" s="183">
        <v>95993</v>
      </c>
    </row>
    <row r="114" spans="1:7" ht="12.75" customHeight="1" x14ac:dyDescent="0.2">
      <c r="A114" s="112" t="s">
        <v>1241</v>
      </c>
      <c r="B114" s="183">
        <v>2498</v>
      </c>
      <c r="C114" s="183">
        <v>3323</v>
      </c>
      <c r="D114" s="183">
        <v>1342</v>
      </c>
      <c r="E114" s="183">
        <v>3467</v>
      </c>
      <c r="F114" s="183">
        <v>4294</v>
      </c>
      <c r="G114" s="183">
        <v>1796</v>
      </c>
    </row>
    <row r="115" spans="1:7" ht="12.75" customHeight="1" x14ac:dyDescent="0.2">
      <c r="A115" s="171" t="s">
        <v>1242</v>
      </c>
      <c r="B115" s="182">
        <v>110424495</v>
      </c>
      <c r="C115" s="182">
        <v>128702942</v>
      </c>
      <c r="D115" s="182">
        <v>130923641</v>
      </c>
      <c r="E115" s="182">
        <v>153673261</v>
      </c>
      <c r="F115" s="182">
        <v>165281735</v>
      </c>
      <c r="G115" s="182">
        <v>173858160</v>
      </c>
    </row>
    <row r="116" spans="1:7" ht="12.75" customHeight="1" x14ac:dyDescent="0.2">
      <c r="A116" s="112" t="s">
        <v>1243</v>
      </c>
      <c r="B116" s="183">
        <v>1921</v>
      </c>
      <c r="C116" s="183">
        <v>1464</v>
      </c>
      <c r="D116" s="183">
        <v>845</v>
      </c>
      <c r="E116" s="183">
        <v>2628</v>
      </c>
      <c r="F116" s="183">
        <v>1860</v>
      </c>
      <c r="G116" s="183">
        <v>1131</v>
      </c>
    </row>
    <row r="117" spans="1:7" ht="12.75" customHeight="1" x14ac:dyDescent="0.2">
      <c r="A117" s="112" t="s">
        <v>1244</v>
      </c>
      <c r="B117" s="183">
        <v>53</v>
      </c>
      <c r="C117" s="183">
        <v>636</v>
      </c>
      <c r="D117" s="183">
        <v>5775</v>
      </c>
      <c r="E117" s="183">
        <v>74</v>
      </c>
      <c r="F117" s="183">
        <v>815</v>
      </c>
      <c r="G117" s="183">
        <v>7593</v>
      </c>
    </row>
    <row r="118" spans="1:7" ht="12.75" customHeight="1" x14ac:dyDescent="0.2">
      <c r="A118" s="112" t="s">
        <v>127</v>
      </c>
      <c r="B118" s="183">
        <v>12278</v>
      </c>
      <c r="C118" s="183">
        <v>7260</v>
      </c>
      <c r="D118" s="183">
        <v>22805</v>
      </c>
      <c r="E118" s="183">
        <v>17426</v>
      </c>
      <c r="F118" s="183">
        <v>9243</v>
      </c>
      <c r="G118" s="183">
        <v>30425</v>
      </c>
    </row>
    <row r="119" spans="1:7" ht="12.75" customHeight="1" x14ac:dyDescent="0.2">
      <c r="A119" s="112" t="s">
        <v>128</v>
      </c>
      <c r="B119" s="183">
        <v>2679497</v>
      </c>
      <c r="C119" s="183">
        <v>2714205</v>
      </c>
      <c r="D119" s="183">
        <v>2848619</v>
      </c>
      <c r="E119" s="183">
        <v>3727493</v>
      </c>
      <c r="F119" s="183">
        <v>3482449</v>
      </c>
      <c r="G119" s="183">
        <v>3781278</v>
      </c>
    </row>
    <row r="120" spans="1:7" ht="12.75" customHeight="1" x14ac:dyDescent="0.2">
      <c r="A120" s="112" t="s">
        <v>1351</v>
      </c>
      <c r="B120" s="183">
        <v>9101</v>
      </c>
      <c r="C120" s="183">
        <v>7517</v>
      </c>
      <c r="D120" s="183">
        <v>10678</v>
      </c>
      <c r="E120" s="183">
        <v>12582</v>
      </c>
      <c r="F120" s="183">
        <v>9719</v>
      </c>
      <c r="G120" s="183">
        <v>14282</v>
      </c>
    </row>
    <row r="121" spans="1:7" ht="12.75" customHeight="1" x14ac:dyDescent="0.2">
      <c r="A121" s="112" t="s">
        <v>1352</v>
      </c>
      <c r="B121" s="183">
        <v>56244</v>
      </c>
      <c r="C121" s="183">
        <v>139794</v>
      </c>
      <c r="D121" s="183">
        <v>84725</v>
      </c>
      <c r="E121" s="183">
        <v>79373</v>
      </c>
      <c r="F121" s="183">
        <v>177953</v>
      </c>
      <c r="G121" s="183">
        <v>111448</v>
      </c>
    </row>
    <row r="122" spans="1:7" ht="12.75" customHeight="1" x14ac:dyDescent="0.2">
      <c r="A122" s="112" t="s">
        <v>1353</v>
      </c>
      <c r="B122" s="183">
        <v>26650</v>
      </c>
      <c r="C122" s="183">
        <v>11751</v>
      </c>
      <c r="D122" s="183">
        <v>13881</v>
      </c>
      <c r="E122" s="183">
        <v>37187</v>
      </c>
      <c r="F122" s="183">
        <v>15084</v>
      </c>
      <c r="G122" s="183">
        <v>18470</v>
      </c>
    </row>
    <row r="123" spans="1:7" ht="12.75" customHeight="1" x14ac:dyDescent="0.2">
      <c r="A123" s="112" t="s">
        <v>1354</v>
      </c>
      <c r="B123" s="183">
        <v>19344</v>
      </c>
      <c r="C123" s="183">
        <v>133668</v>
      </c>
      <c r="D123" s="183">
        <v>20079</v>
      </c>
      <c r="E123" s="183">
        <v>27076</v>
      </c>
      <c r="F123" s="183">
        <v>168193</v>
      </c>
      <c r="G123" s="183">
        <v>26697</v>
      </c>
    </row>
    <row r="124" spans="1:7" ht="12.75" customHeight="1" x14ac:dyDescent="0.2">
      <c r="A124" s="112" t="s">
        <v>1355</v>
      </c>
      <c r="B124" s="183">
        <v>95552</v>
      </c>
      <c r="C124" s="183">
        <v>4531</v>
      </c>
      <c r="D124" s="183">
        <v>1236817</v>
      </c>
      <c r="E124" s="183">
        <v>134759</v>
      </c>
      <c r="F124" s="183">
        <v>5827</v>
      </c>
      <c r="G124" s="183">
        <v>1636151</v>
      </c>
    </row>
    <row r="125" spans="1:7" ht="12.75" customHeight="1" x14ac:dyDescent="0.2">
      <c r="A125" s="112" t="s">
        <v>1356</v>
      </c>
      <c r="B125" s="183">
        <v>88431</v>
      </c>
      <c r="C125" s="183">
        <v>107935</v>
      </c>
      <c r="D125" s="183">
        <v>122083</v>
      </c>
      <c r="E125" s="183">
        <v>122432</v>
      </c>
      <c r="F125" s="183">
        <v>138474</v>
      </c>
      <c r="G125" s="183">
        <v>162112</v>
      </c>
    </row>
    <row r="126" spans="1:7" ht="12.75" customHeight="1" x14ac:dyDescent="0.2">
      <c r="A126" s="112" t="s">
        <v>1357</v>
      </c>
      <c r="B126" s="183">
        <v>11163083</v>
      </c>
      <c r="C126" s="183">
        <v>11727487</v>
      </c>
      <c r="D126" s="183">
        <v>11414967</v>
      </c>
      <c r="E126" s="183">
        <v>15555577</v>
      </c>
      <c r="F126" s="183">
        <v>15075334</v>
      </c>
      <c r="G126" s="183">
        <v>15145048</v>
      </c>
    </row>
    <row r="127" spans="1:7" ht="12.75" customHeight="1" x14ac:dyDescent="0.2">
      <c r="A127" s="112" t="s">
        <v>1358</v>
      </c>
      <c r="B127" s="183">
        <v>180460</v>
      </c>
      <c r="C127" s="183">
        <v>185113</v>
      </c>
      <c r="D127" s="183">
        <v>37688</v>
      </c>
      <c r="E127" s="183">
        <v>259204</v>
      </c>
      <c r="F127" s="183">
        <v>237595</v>
      </c>
      <c r="G127" s="183">
        <v>49898</v>
      </c>
    </row>
    <row r="128" spans="1:7" ht="12.75" customHeight="1" x14ac:dyDescent="0.2">
      <c r="A128" s="112" t="s">
        <v>1360</v>
      </c>
      <c r="B128" s="183">
        <v>2268352</v>
      </c>
      <c r="C128" s="183">
        <v>2568872</v>
      </c>
      <c r="D128" s="183">
        <v>2802071</v>
      </c>
      <c r="E128" s="183">
        <v>3150864</v>
      </c>
      <c r="F128" s="183">
        <v>3295087</v>
      </c>
      <c r="G128" s="183">
        <v>3716202</v>
      </c>
    </row>
    <row r="129" spans="1:7" ht="12.75" customHeight="1" x14ac:dyDescent="0.2">
      <c r="A129" s="112" t="s">
        <v>1361</v>
      </c>
      <c r="B129" s="183">
        <v>183965</v>
      </c>
      <c r="C129" s="183">
        <v>177752</v>
      </c>
      <c r="D129" s="183">
        <v>165608</v>
      </c>
      <c r="E129" s="183">
        <v>256327</v>
      </c>
      <c r="F129" s="183">
        <v>228339</v>
      </c>
      <c r="G129" s="183">
        <v>219823</v>
      </c>
    </row>
    <row r="130" spans="1:7" ht="12.75" customHeight="1" x14ac:dyDescent="0.2">
      <c r="A130" s="112" t="s">
        <v>1362</v>
      </c>
      <c r="B130" s="183">
        <v>743</v>
      </c>
      <c r="C130" s="183">
        <v>1217</v>
      </c>
      <c r="D130" s="183">
        <v>650</v>
      </c>
      <c r="E130" s="183">
        <v>1044</v>
      </c>
      <c r="F130" s="183">
        <v>1575</v>
      </c>
      <c r="G130" s="183">
        <v>866</v>
      </c>
    </row>
    <row r="131" spans="1:7" ht="12.75" customHeight="1" x14ac:dyDescent="0.2">
      <c r="A131" s="112" t="s">
        <v>1363</v>
      </c>
      <c r="B131" s="183">
        <v>162366</v>
      </c>
      <c r="C131" s="183">
        <v>173199</v>
      </c>
      <c r="D131" s="183">
        <v>187157</v>
      </c>
      <c r="E131" s="183">
        <v>225316</v>
      </c>
      <c r="F131" s="183">
        <v>222901</v>
      </c>
      <c r="G131" s="183">
        <v>248966</v>
      </c>
    </row>
    <row r="132" spans="1:7" ht="12.75" customHeight="1" x14ac:dyDescent="0.2">
      <c r="A132" s="112" t="s">
        <v>1364</v>
      </c>
      <c r="B132" s="183">
        <v>410562</v>
      </c>
      <c r="C132" s="183">
        <v>478552</v>
      </c>
      <c r="D132" s="183">
        <v>415316</v>
      </c>
      <c r="E132" s="183">
        <v>569899</v>
      </c>
      <c r="F132" s="183">
        <v>614891</v>
      </c>
      <c r="G132" s="183">
        <v>551980</v>
      </c>
    </row>
    <row r="133" spans="1:7" ht="12.75" customHeight="1" x14ac:dyDescent="0.2">
      <c r="A133" s="112" t="s">
        <v>1365</v>
      </c>
      <c r="B133" s="183">
        <v>73846</v>
      </c>
      <c r="C133" s="183">
        <v>296472</v>
      </c>
      <c r="D133" s="183">
        <v>179519</v>
      </c>
      <c r="E133" s="183">
        <v>102597</v>
      </c>
      <c r="F133" s="183">
        <v>373598</v>
      </c>
      <c r="G133" s="183">
        <v>239437</v>
      </c>
    </row>
    <row r="134" spans="1:7" ht="12.75" customHeight="1" x14ac:dyDescent="0.2">
      <c r="A134" s="112" t="s">
        <v>1366</v>
      </c>
      <c r="B134" s="183">
        <v>23</v>
      </c>
      <c r="C134" s="183">
        <v>256</v>
      </c>
      <c r="D134" s="183">
        <v>249</v>
      </c>
      <c r="E134" s="183">
        <v>33</v>
      </c>
      <c r="F134" s="183">
        <v>335</v>
      </c>
      <c r="G134" s="183">
        <v>332</v>
      </c>
    </row>
    <row r="135" spans="1:7" ht="12.75" customHeight="1" x14ac:dyDescent="0.2">
      <c r="A135" s="112" t="s">
        <v>1367</v>
      </c>
      <c r="B135" s="183">
        <v>1823</v>
      </c>
      <c r="C135" s="183">
        <v>2671</v>
      </c>
      <c r="D135" s="183">
        <v>2470</v>
      </c>
      <c r="E135" s="183">
        <v>2549</v>
      </c>
      <c r="F135" s="183">
        <v>3410</v>
      </c>
      <c r="G135" s="183">
        <v>3259</v>
      </c>
    </row>
    <row r="136" spans="1:7" ht="12.75" customHeight="1" x14ac:dyDescent="0.2">
      <c r="A136" s="112" t="s">
        <v>1368</v>
      </c>
      <c r="B136" s="183">
        <v>4125</v>
      </c>
      <c r="C136" s="183">
        <v>4692</v>
      </c>
      <c r="D136" s="183">
        <v>5025</v>
      </c>
      <c r="E136" s="183">
        <v>5765</v>
      </c>
      <c r="F136" s="183">
        <v>5983</v>
      </c>
      <c r="G136" s="183">
        <v>6653</v>
      </c>
    </row>
    <row r="137" spans="1:7" ht="12.75" customHeight="1" x14ac:dyDescent="0.2">
      <c r="A137" s="112" t="s">
        <v>1369</v>
      </c>
      <c r="B137" s="183">
        <v>201348</v>
      </c>
      <c r="C137" s="183">
        <v>201985</v>
      </c>
      <c r="D137" s="183">
        <v>210526</v>
      </c>
      <c r="E137" s="183">
        <v>280021</v>
      </c>
      <c r="F137" s="183">
        <v>259410</v>
      </c>
      <c r="G137" s="183">
        <v>279578</v>
      </c>
    </row>
    <row r="138" spans="1:7" ht="12.75" customHeight="1" x14ac:dyDescent="0.2">
      <c r="A138" s="112" t="s">
        <v>1370</v>
      </c>
      <c r="B138" s="183">
        <v>9395</v>
      </c>
      <c r="C138" s="183">
        <v>11129</v>
      </c>
      <c r="D138" s="183">
        <v>10916</v>
      </c>
      <c r="E138" s="183">
        <v>13268</v>
      </c>
      <c r="F138" s="183">
        <v>14324</v>
      </c>
      <c r="G138" s="183">
        <v>14410</v>
      </c>
    </row>
    <row r="139" spans="1:7" ht="12.75" customHeight="1" x14ac:dyDescent="0.2">
      <c r="A139" s="112" t="s">
        <v>1371</v>
      </c>
      <c r="B139" s="183">
        <v>15806</v>
      </c>
      <c r="C139" s="183">
        <v>9699</v>
      </c>
      <c r="D139" s="183">
        <v>19284</v>
      </c>
      <c r="E139" s="183">
        <v>22006</v>
      </c>
      <c r="F139" s="183">
        <v>12494</v>
      </c>
      <c r="G139" s="183">
        <v>25824</v>
      </c>
    </row>
    <row r="140" spans="1:7" ht="12.75" customHeight="1" x14ac:dyDescent="0.2">
      <c r="A140" s="112" t="s">
        <v>1372</v>
      </c>
      <c r="B140" s="183">
        <v>117882</v>
      </c>
      <c r="C140" s="183">
        <v>138056</v>
      </c>
      <c r="D140" s="183">
        <v>118766</v>
      </c>
      <c r="E140" s="183">
        <v>163718</v>
      </c>
      <c r="F140" s="183">
        <v>177341</v>
      </c>
      <c r="G140" s="183">
        <v>157641</v>
      </c>
    </row>
    <row r="141" spans="1:7" ht="12.75" customHeight="1" x14ac:dyDescent="0.2">
      <c r="A141" s="112" t="s">
        <v>1373</v>
      </c>
      <c r="B141" s="183">
        <v>32958</v>
      </c>
      <c r="C141" s="183">
        <v>40264</v>
      </c>
      <c r="D141" s="183">
        <v>43020</v>
      </c>
      <c r="E141" s="183">
        <v>45883</v>
      </c>
      <c r="F141" s="183">
        <v>51798</v>
      </c>
      <c r="G141" s="183">
        <v>57246</v>
      </c>
    </row>
    <row r="142" spans="1:7" ht="12.75" customHeight="1" x14ac:dyDescent="0.2">
      <c r="A142" s="112" t="s">
        <v>1374</v>
      </c>
      <c r="B142" s="183">
        <v>110975</v>
      </c>
      <c r="C142" s="183">
        <v>42390</v>
      </c>
      <c r="D142" s="183">
        <v>247621</v>
      </c>
      <c r="E142" s="183">
        <v>159218</v>
      </c>
      <c r="F142" s="183">
        <v>54130</v>
      </c>
      <c r="G142" s="183">
        <v>333871</v>
      </c>
    </row>
    <row r="143" spans="1:7" ht="12.75" customHeight="1" x14ac:dyDescent="0.2">
      <c r="A143" s="112" t="s">
        <v>1375</v>
      </c>
      <c r="B143" s="183">
        <v>7344980</v>
      </c>
      <c r="C143" s="183">
        <v>8908864</v>
      </c>
      <c r="D143" s="183">
        <v>8825586</v>
      </c>
      <c r="E143" s="183">
        <v>10224794</v>
      </c>
      <c r="F143" s="183">
        <v>11441316</v>
      </c>
      <c r="G143" s="183">
        <v>11704198</v>
      </c>
    </row>
    <row r="144" spans="1:7" ht="12.75" customHeight="1" x14ac:dyDescent="0.2">
      <c r="A144" s="112" t="s">
        <v>1376</v>
      </c>
      <c r="B144" s="183">
        <v>1285954</v>
      </c>
      <c r="C144" s="183">
        <v>1645067</v>
      </c>
      <c r="D144" s="183">
        <v>1455592</v>
      </c>
      <c r="E144" s="183">
        <v>1791033</v>
      </c>
      <c r="F144" s="183">
        <v>2111698</v>
      </c>
      <c r="G144" s="183">
        <v>1932416</v>
      </c>
    </row>
    <row r="145" spans="1:7" ht="12.75" customHeight="1" x14ac:dyDescent="0.2">
      <c r="A145" s="112" t="s">
        <v>1377</v>
      </c>
      <c r="B145" s="183">
        <v>155987</v>
      </c>
      <c r="C145" s="183">
        <v>181703</v>
      </c>
      <c r="D145" s="183">
        <v>185061</v>
      </c>
      <c r="E145" s="183">
        <v>217190</v>
      </c>
      <c r="F145" s="183">
        <v>233730</v>
      </c>
      <c r="G145" s="183">
        <v>245586</v>
      </c>
    </row>
    <row r="146" spans="1:7" ht="12.75" customHeight="1" x14ac:dyDescent="0.2">
      <c r="A146" s="112" t="s">
        <v>1378</v>
      </c>
      <c r="B146" s="183">
        <v>7593687</v>
      </c>
      <c r="C146" s="183">
        <v>8870617</v>
      </c>
      <c r="D146" s="183">
        <v>8975157</v>
      </c>
      <c r="E146" s="183">
        <v>10574941</v>
      </c>
      <c r="F146" s="183">
        <v>11386109</v>
      </c>
      <c r="G146" s="183">
        <v>11914059</v>
      </c>
    </row>
    <row r="147" spans="1:7" ht="12.75" customHeight="1" x14ac:dyDescent="0.2">
      <c r="A147" s="112" t="s">
        <v>1379</v>
      </c>
      <c r="B147" s="183">
        <v>414</v>
      </c>
      <c r="C147" s="183">
        <v>165</v>
      </c>
      <c r="D147" s="183">
        <v>72</v>
      </c>
      <c r="E147" s="183">
        <v>570</v>
      </c>
      <c r="F147" s="183">
        <v>210</v>
      </c>
      <c r="G147" s="183">
        <v>95</v>
      </c>
    </row>
    <row r="148" spans="1:7" ht="12.75" customHeight="1" x14ac:dyDescent="0.2">
      <c r="A148" s="112" t="s">
        <v>1380</v>
      </c>
      <c r="B148" s="183">
        <v>26267</v>
      </c>
      <c r="C148" s="183">
        <v>30614</v>
      </c>
      <c r="D148" s="183">
        <v>39372</v>
      </c>
      <c r="E148" s="183">
        <v>36545</v>
      </c>
      <c r="F148" s="183">
        <v>39388</v>
      </c>
      <c r="G148" s="183">
        <v>52276</v>
      </c>
    </row>
    <row r="149" spans="1:7" ht="12.75" customHeight="1" x14ac:dyDescent="0.2">
      <c r="A149" s="112" t="s">
        <v>1381</v>
      </c>
      <c r="B149" s="183">
        <v>28108</v>
      </c>
      <c r="C149" s="183">
        <v>28818</v>
      </c>
      <c r="D149" s="183" t="s">
        <v>845</v>
      </c>
      <c r="E149" s="183">
        <v>38988</v>
      </c>
      <c r="F149" s="183">
        <v>37076</v>
      </c>
      <c r="G149" s="183" t="s">
        <v>845</v>
      </c>
    </row>
    <row r="150" spans="1:7" ht="12.75" customHeight="1" x14ac:dyDescent="0.2">
      <c r="A150" s="112" t="s">
        <v>1382</v>
      </c>
      <c r="B150" s="183">
        <v>298115</v>
      </c>
      <c r="C150" s="183">
        <v>307392</v>
      </c>
      <c r="D150" s="183">
        <v>423462</v>
      </c>
      <c r="E150" s="183">
        <v>413421</v>
      </c>
      <c r="F150" s="183">
        <v>394321</v>
      </c>
      <c r="G150" s="183">
        <v>562232</v>
      </c>
    </row>
    <row r="151" spans="1:7" ht="12.75" customHeight="1" x14ac:dyDescent="0.2">
      <c r="A151" s="112" t="s">
        <v>1383</v>
      </c>
      <c r="B151" s="183">
        <v>116307</v>
      </c>
      <c r="C151" s="183">
        <v>124392</v>
      </c>
      <c r="D151" s="183">
        <v>125007</v>
      </c>
      <c r="E151" s="183">
        <v>161761</v>
      </c>
      <c r="F151" s="183">
        <v>159527</v>
      </c>
      <c r="G151" s="183">
        <v>165767</v>
      </c>
    </row>
    <row r="152" spans="1:7" ht="12.75" customHeight="1" x14ac:dyDescent="0.2">
      <c r="A152" s="112" t="s">
        <v>1384</v>
      </c>
      <c r="B152" s="183">
        <v>764149</v>
      </c>
      <c r="C152" s="183">
        <v>948134</v>
      </c>
      <c r="D152" s="183">
        <v>959483</v>
      </c>
      <c r="E152" s="183">
        <v>1062420</v>
      </c>
      <c r="F152" s="183">
        <v>1220324</v>
      </c>
      <c r="G152" s="183">
        <v>1276956</v>
      </c>
    </row>
    <row r="153" spans="1:7" ht="12.75" customHeight="1" x14ac:dyDescent="0.2">
      <c r="A153" s="112" t="s">
        <v>1385</v>
      </c>
      <c r="B153" s="183">
        <v>4793</v>
      </c>
      <c r="C153" s="183">
        <v>18842</v>
      </c>
      <c r="D153" s="183">
        <v>70299</v>
      </c>
      <c r="E153" s="183">
        <v>6571</v>
      </c>
      <c r="F153" s="183">
        <v>24567</v>
      </c>
      <c r="G153" s="183">
        <v>92323</v>
      </c>
    </row>
    <row r="154" spans="1:7" ht="12.75" customHeight="1" x14ac:dyDescent="0.2">
      <c r="A154" s="112" t="s">
        <v>1386</v>
      </c>
      <c r="B154" s="183">
        <v>2316</v>
      </c>
      <c r="C154" s="183">
        <v>4522</v>
      </c>
      <c r="D154" s="183">
        <v>3122</v>
      </c>
      <c r="E154" s="183">
        <v>3248</v>
      </c>
      <c r="F154" s="183">
        <v>5738</v>
      </c>
      <c r="G154" s="183">
        <v>4154</v>
      </c>
    </row>
    <row r="155" spans="1:7" ht="12.75" customHeight="1" x14ac:dyDescent="0.2">
      <c r="A155" s="112" t="s">
        <v>1387</v>
      </c>
      <c r="B155" s="183">
        <v>76</v>
      </c>
      <c r="C155" s="183">
        <v>397</v>
      </c>
      <c r="D155" s="183">
        <v>482</v>
      </c>
      <c r="E155" s="183">
        <v>108</v>
      </c>
      <c r="F155" s="183">
        <v>510</v>
      </c>
      <c r="G155" s="183">
        <v>649</v>
      </c>
    </row>
    <row r="156" spans="1:7" ht="12.75" customHeight="1" x14ac:dyDescent="0.2">
      <c r="A156" s="112" t="s">
        <v>1388</v>
      </c>
      <c r="B156" s="183">
        <v>1126</v>
      </c>
      <c r="C156" s="183">
        <v>1504</v>
      </c>
      <c r="D156" s="183">
        <v>1595</v>
      </c>
      <c r="E156" s="183">
        <v>1560</v>
      </c>
      <c r="F156" s="183">
        <v>1915</v>
      </c>
      <c r="G156" s="183">
        <v>2133</v>
      </c>
    </row>
    <row r="157" spans="1:7" ht="12.75" customHeight="1" x14ac:dyDescent="0.2">
      <c r="A157" s="112" t="s">
        <v>1389</v>
      </c>
      <c r="B157" s="183">
        <v>21728</v>
      </c>
      <c r="C157" s="183">
        <v>23413</v>
      </c>
      <c r="D157" s="183">
        <v>35672</v>
      </c>
      <c r="E157" s="183">
        <v>29944</v>
      </c>
      <c r="F157" s="183">
        <v>30166</v>
      </c>
      <c r="G157" s="183">
        <v>47609</v>
      </c>
    </row>
    <row r="158" spans="1:7" ht="12.75" customHeight="1" x14ac:dyDescent="0.2">
      <c r="A158" s="112" t="s">
        <v>1390</v>
      </c>
      <c r="B158" s="183">
        <v>96621</v>
      </c>
      <c r="C158" s="183">
        <v>128622</v>
      </c>
      <c r="D158" s="183">
        <v>117081</v>
      </c>
      <c r="E158" s="183">
        <v>134477</v>
      </c>
      <c r="F158" s="183">
        <v>164421</v>
      </c>
      <c r="G158" s="183">
        <v>155418</v>
      </c>
    </row>
    <row r="159" spans="1:7" ht="12.75" customHeight="1" x14ac:dyDescent="0.2">
      <c r="A159" s="112" t="s">
        <v>1391</v>
      </c>
      <c r="B159" s="183">
        <v>476</v>
      </c>
      <c r="C159" s="183">
        <v>863</v>
      </c>
      <c r="D159" s="183">
        <v>1422</v>
      </c>
      <c r="E159" s="183">
        <v>657</v>
      </c>
      <c r="F159" s="183">
        <v>1100</v>
      </c>
      <c r="G159" s="183">
        <v>1905</v>
      </c>
    </row>
    <row r="160" spans="1:7" ht="12.75" customHeight="1" x14ac:dyDescent="0.2">
      <c r="A160" s="112" t="s">
        <v>1392</v>
      </c>
      <c r="B160" s="183">
        <v>278674</v>
      </c>
      <c r="C160" s="183">
        <v>399855</v>
      </c>
      <c r="D160" s="183">
        <v>350146</v>
      </c>
      <c r="E160" s="183">
        <v>388051</v>
      </c>
      <c r="F160" s="183">
        <v>511831</v>
      </c>
      <c r="G160" s="183">
        <v>464651</v>
      </c>
    </row>
    <row r="161" spans="1:7" ht="12.75" customHeight="1" x14ac:dyDescent="0.2">
      <c r="A161" s="112" t="s">
        <v>1393</v>
      </c>
      <c r="B161" s="183">
        <v>702294</v>
      </c>
      <c r="C161" s="183">
        <v>919235</v>
      </c>
      <c r="D161" s="183">
        <v>729744</v>
      </c>
      <c r="E161" s="183">
        <v>977643</v>
      </c>
      <c r="F161" s="183">
        <v>1178452</v>
      </c>
      <c r="G161" s="183">
        <v>968728</v>
      </c>
    </row>
    <row r="162" spans="1:7" ht="12.75" customHeight="1" x14ac:dyDescent="0.2">
      <c r="A162" s="112" t="s">
        <v>1394</v>
      </c>
      <c r="B162" s="183">
        <v>73775640</v>
      </c>
      <c r="C162" s="183">
        <v>86971356</v>
      </c>
      <c r="D162" s="183">
        <v>88375078</v>
      </c>
      <c r="E162" s="183">
        <v>102635020</v>
      </c>
      <c r="F162" s="183">
        <v>111701174</v>
      </c>
      <c r="G162" s="183">
        <v>117395754</v>
      </c>
    </row>
    <row r="163" spans="1:7" ht="12.75" customHeight="1" x14ac:dyDescent="0.2">
      <c r="A163" s="171" t="s">
        <v>1395</v>
      </c>
      <c r="B163" s="182">
        <v>167573557</v>
      </c>
      <c r="C163" s="182">
        <v>179630144</v>
      </c>
      <c r="D163" s="182">
        <v>179538608</v>
      </c>
      <c r="E163" s="182">
        <v>233084613</v>
      </c>
      <c r="F163" s="182">
        <v>230803680</v>
      </c>
      <c r="G163" s="182">
        <v>238485438</v>
      </c>
    </row>
    <row r="164" spans="1:7" ht="12.75" customHeight="1" x14ac:dyDescent="0.2">
      <c r="A164" s="112" t="s">
        <v>1396</v>
      </c>
      <c r="B164" s="183">
        <v>282502</v>
      </c>
      <c r="C164" s="183">
        <v>294075</v>
      </c>
      <c r="D164" s="183">
        <v>165613</v>
      </c>
      <c r="E164" s="183">
        <v>392279</v>
      </c>
      <c r="F164" s="183">
        <v>377969</v>
      </c>
      <c r="G164" s="183">
        <v>220162</v>
      </c>
    </row>
    <row r="165" spans="1:7" ht="12.75" customHeight="1" x14ac:dyDescent="0.2">
      <c r="A165" s="112" t="s">
        <v>1397</v>
      </c>
      <c r="B165" s="183">
        <v>120072</v>
      </c>
      <c r="C165" s="183">
        <v>139454</v>
      </c>
      <c r="D165" s="183">
        <v>129667</v>
      </c>
      <c r="E165" s="183">
        <v>167458</v>
      </c>
      <c r="F165" s="183">
        <v>179261</v>
      </c>
      <c r="G165" s="183">
        <v>172001</v>
      </c>
    </row>
    <row r="166" spans="1:7" ht="12.75" customHeight="1" x14ac:dyDescent="0.2">
      <c r="A166" s="112" t="s">
        <v>1398</v>
      </c>
      <c r="B166" s="183">
        <v>846633</v>
      </c>
      <c r="C166" s="183">
        <v>783813</v>
      </c>
      <c r="D166" s="183">
        <v>833328</v>
      </c>
      <c r="E166" s="183">
        <v>1168431</v>
      </c>
      <c r="F166" s="183">
        <v>1007951</v>
      </c>
      <c r="G166" s="183">
        <v>1107148</v>
      </c>
    </row>
    <row r="167" spans="1:7" ht="12.75" customHeight="1" x14ac:dyDescent="0.2">
      <c r="A167" s="112" t="s">
        <v>1399</v>
      </c>
      <c r="B167" s="183">
        <v>472933</v>
      </c>
      <c r="C167" s="183">
        <v>399555</v>
      </c>
      <c r="D167" s="183">
        <v>356722</v>
      </c>
      <c r="E167" s="183">
        <v>654232</v>
      </c>
      <c r="F167" s="183">
        <v>513540</v>
      </c>
      <c r="G167" s="183">
        <v>472978</v>
      </c>
    </row>
    <row r="168" spans="1:7" ht="12.75" customHeight="1" x14ac:dyDescent="0.2">
      <c r="A168" s="112" t="s">
        <v>1400</v>
      </c>
      <c r="B168" s="183">
        <v>448131</v>
      </c>
      <c r="C168" s="183">
        <v>419632</v>
      </c>
      <c r="D168" s="183">
        <v>452498</v>
      </c>
      <c r="E168" s="183">
        <v>622088</v>
      </c>
      <c r="F168" s="183">
        <v>539703</v>
      </c>
      <c r="G168" s="183">
        <v>601181</v>
      </c>
    </row>
    <row r="169" spans="1:7" ht="12.75" customHeight="1" x14ac:dyDescent="0.2">
      <c r="A169" s="112" t="s">
        <v>1401</v>
      </c>
      <c r="B169" s="183">
        <v>37279</v>
      </c>
      <c r="C169" s="183">
        <v>49976</v>
      </c>
      <c r="D169" s="183">
        <v>53832</v>
      </c>
      <c r="E169" s="183">
        <v>52150</v>
      </c>
      <c r="F169" s="183">
        <v>63967</v>
      </c>
      <c r="G169" s="183">
        <v>71521</v>
      </c>
    </row>
    <row r="170" spans="1:7" ht="12.75" customHeight="1" x14ac:dyDescent="0.2">
      <c r="A170" s="112" t="s">
        <v>1402</v>
      </c>
      <c r="B170" s="183">
        <v>6617</v>
      </c>
      <c r="C170" s="183">
        <v>2951</v>
      </c>
      <c r="D170" s="183">
        <v>2138</v>
      </c>
      <c r="E170" s="183">
        <v>9234</v>
      </c>
      <c r="F170" s="183">
        <v>3800</v>
      </c>
      <c r="G170" s="183">
        <v>2841</v>
      </c>
    </row>
    <row r="171" spans="1:7" ht="12.75" customHeight="1" x14ac:dyDescent="0.2">
      <c r="A171" s="112" t="s">
        <v>1403</v>
      </c>
      <c r="B171" s="183">
        <v>346320</v>
      </c>
      <c r="C171" s="183">
        <v>51428</v>
      </c>
      <c r="D171" s="183">
        <v>55457</v>
      </c>
      <c r="E171" s="183">
        <v>481529</v>
      </c>
      <c r="F171" s="183">
        <v>66118</v>
      </c>
      <c r="G171" s="183">
        <v>73384</v>
      </c>
    </row>
    <row r="172" spans="1:7" ht="12.75" customHeight="1" x14ac:dyDescent="0.2">
      <c r="A172" s="112" t="s">
        <v>1404</v>
      </c>
      <c r="B172" s="183">
        <v>64863142</v>
      </c>
      <c r="C172" s="183">
        <v>66746137</v>
      </c>
      <c r="D172" s="183">
        <v>67025440</v>
      </c>
      <c r="E172" s="183">
        <v>90290303</v>
      </c>
      <c r="F172" s="183">
        <v>85746191</v>
      </c>
      <c r="G172" s="183">
        <v>89017800</v>
      </c>
    </row>
    <row r="173" spans="1:7" ht="12.75" customHeight="1" x14ac:dyDescent="0.2">
      <c r="A173" s="112" t="s">
        <v>1405</v>
      </c>
      <c r="B173" s="183">
        <v>337498</v>
      </c>
      <c r="C173" s="183">
        <v>403389</v>
      </c>
      <c r="D173" s="183">
        <v>334814</v>
      </c>
      <c r="E173" s="183">
        <v>467848</v>
      </c>
      <c r="F173" s="183">
        <v>517851</v>
      </c>
      <c r="G173" s="183">
        <v>444875</v>
      </c>
    </row>
    <row r="174" spans="1:7" ht="12.75" customHeight="1" x14ac:dyDescent="0.2">
      <c r="A174" s="112" t="s">
        <v>1406</v>
      </c>
      <c r="B174" s="183">
        <v>5897504</v>
      </c>
      <c r="C174" s="183">
        <v>5936725</v>
      </c>
      <c r="D174" s="183">
        <v>5649916</v>
      </c>
      <c r="E174" s="183">
        <v>8216554</v>
      </c>
      <c r="F174" s="183">
        <v>7629543</v>
      </c>
      <c r="G174" s="183">
        <v>7498303</v>
      </c>
    </row>
    <row r="175" spans="1:7" ht="12.75" customHeight="1" x14ac:dyDescent="0.2">
      <c r="A175" s="112" t="s">
        <v>1407</v>
      </c>
      <c r="B175" s="183">
        <v>10855577</v>
      </c>
      <c r="C175" s="183">
        <v>10421000</v>
      </c>
      <c r="D175" s="183">
        <v>9189125</v>
      </c>
      <c r="E175" s="183">
        <v>15092210</v>
      </c>
      <c r="F175" s="183">
        <v>13398836</v>
      </c>
      <c r="G175" s="183">
        <v>12198668</v>
      </c>
    </row>
    <row r="176" spans="1:7" ht="12.75" customHeight="1" x14ac:dyDescent="0.2">
      <c r="A176" s="112" t="s">
        <v>1408</v>
      </c>
      <c r="B176" s="183">
        <v>2128694</v>
      </c>
      <c r="C176" s="183">
        <v>3212548</v>
      </c>
      <c r="D176" s="183">
        <v>3134639</v>
      </c>
      <c r="E176" s="183">
        <v>2962304</v>
      </c>
      <c r="F176" s="183">
        <v>4130716</v>
      </c>
      <c r="G176" s="183">
        <v>4156393</v>
      </c>
    </row>
    <row r="177" spans="1:7" ht="12.75" customHeight="1" x14ac:dyDescent="0.2">
      <c r="A177" s="112" t="s">
        <v>1409</v>
      </c>
      <c r="B177" s="183">
        <v>1125551</v>
      </c>
      <c r="C177" s="183">
        <v>1269360</v>
      </c>
      <c r="D177" s="183">
        <v>1336261</v>
      </c>
      <c r="E177" s="183">
        <v>1557031</v>
      </c>
      <c r="F177" s="183">
        <v>1630112</v>
      </c>
      <c r="G177" s="183">
        <v>1771889</v>
      </c>
    </row>
    <row r="178" spans="1:7" ht="12.75" customHeight="1" x14ac:dyDescent="0.2">
      <c r="A178" s="112" t="s">
        <v>1410</v>
      </c>
      <c r="B178" s="183">
        <v>3082691</v>
      </c>
      <c r="C178" s="183">
        <v>2523832</v>
      </c>
      <c r="D178" s="183">
        <v>1849960</v>
      </c>
      <c r="E178" s="183">
        <v>4287885</v>
      </c>
      <c r="F178" s="183">
        <v>3244894</v>
      </c>
      <c r="G178" s="183">
        <v>2460776</v>
      </c>
    </row>
    <row r="179" spans="1:7" ht="12.75" customHeight="1" x14ac:dyDescent="0.2">
      <c r="A179" s="112" t="s">
        <v>1411</v>
      </c>
      <c r="B179" s="183">
        <v>3431598</v>
      </c>
      <c r="C179" s="183">
        <v>3661811</v>
      </c>
      <c r="D179" s="183">
        <v>3632566</v>
      </c>
      <c r="E179" s="183">
        <v>4771392</v>
      </c>
      <c r="F179" s="183">
        <v>4708426</v>
      </c>
      <c r="G179" s="183">
        <v>4826174</v>
      </c>
    </row>
    <row r="180" spans="1:7" ht="12.75" customHeight="1" x14ac:dyDescent="0.2">
      <c r="A180" s="112" t="s">
        <v>1412</v>
      </c>
      <c r="B180" s="183">
        <v>15115386</v>
      </c>
      <c r="C180" s="183">
        <v>17137840</v>
      </c>
      <c r="D180" s="183">
        <v>17125289</v>
      </c>
      <c r="E180" s="183">
        <v>21008087</v>
      </c>
      <c r="F180" s="183">
        <v>22012134</v>
      </c>
      <c r="G180" s="183">
        <v>22761572</v>
      </c>
    </row>
    <row r="181" spans="1:7" ht="12.75" customHeight="1" x14ac:dyDescent="0.2">
      <c r="A181" s="112" t="s">
        <v>1413</v>
      </c>
      <c r="B181" s="183">
        <v>93253</v>
      </c>
      <c r="C181" s="183">
        <v>128505</v>
      </c>
      <c r="D181" s="183">
        <v>227983</v>
      </c>
      <c r="E181" s="183">
        <v>129980</v>
      </c>
      <c r="F181" s="183">
        <v>165604</v>
      </c>
      <c r="G181" s="183">
        <v>303650</v>
      </c>
    </row>
    <row r="182" spans="1:7" ht="12.75" customHeight="1" x14ac:dyDescent="0.2">
      <c r="A182" s="112" t="s">
        <v>1414</v>
      </c>
      <c r="B182" s="183">
        <v>674395</v>
      </c>
      <c r="C182" s="183">
        <v>866192</v>
      </c>
      <c r="D182" s="183">
        <v>711421</v>
      </c>
      <c r="E182" s="183">
        <v>933732</v>
      </c>
      <c r="F182" s="183">
        <v>1115783</v>
      </c>
      <c r="G182" s="183">
        <v>944692</v>
      </c>
    </row>
    <row r="183" spans="1:7" ht="12.75" customHeight="1" x14ac:dyDescent="0.2">
      <c r="A183" s="112" t="s">
        <v>1415</v>
      </c>
      <c r="B183" s="183">
        <v>33550</v>
      </c>
      <c r="C183" s="183">
        <v>44813</v>
      </c>
      <c r="D183" s="183">
        <v>56562</v>
      </c>
      <c r="E183" s="183">
        <v>46371</v>
      </c>
      <c r="F183" s="183">
        <v>57482</v>
      </c>
      <c r="G183" s="183">
        <v>75016</v>
      </c>
    </row>
    <row r="184" spans="1:7" ht="12.75" customHeight="1" x14ac:dyDescent="0.2">
      <c r="A184" s="112" t="s">
        <v>1416</v>
      </c>
      <c r="B184" s="183">
        <v>1733850</v>
      </c>
      <c r="C184" s="183">
        <v>2004214</v>
      </c>
      <c r="D184" s="183">
        <v>2173760</v>
      </c>
      <c r="E184" s="183">
        <v>2417300</v>
      </c>
      <c r="F184" s="183">
        <v>2574488</v>
      </c>
      <c r="G184" s="183">
        <v>2882400</v>
      </c>
    </row>
    <row r="185" spans="1:7" ht="12.75" customHeight="1" x14ac:dyDescent="0.2">
      <c r="A185" s="112" t="s">
        <v>1417</v>
      </c>
      <c r="B185" s="183">
        <v>1009122</v>
      </c>
      <c r="C185" s="183">
        <v>1170467</v>
      </c>
      <c r="D185" s="183">
        <v>1256629</v>
      </c>
      <c r="E185" s="183">
        <v>1403587</v>
      </c>
      <c r="F185" s="183">
        <v>1499227</v>
      </c>
      <c r="G185" s="183">
        <v>1668814</v>
      </c>
    </row>
    <row r="186" spans="1:7" ht="12.75" customHeight="1" x14ac:dyDescent="0.2">
      <c r="A186" s="112" t="s">
        <v>1418</v>
      </c>
      <c r="B186" s="183">
        <v>66953</v>
      </c>
      <c r="C186" s="183">
        <v>98352</v>
      </c>
      <c r="D186" s="183">
        <v>86919</v>
      </c>
      <c r="E186" s="183">
        <v>92914</v>
      </c>
      <c r="F186" s="183">
        <v>126641</v>
      </c>
      <c r="G186" s="183">
        <v>115318</v>
      </c>
    </row>
    <row r="187" spans="1:7" ht="12.75" customHeight="1" x14ac:dyDescent="0.2">
      <c r="A187" s="112" t="s">
        <v>1419</v>
      </c>
      <c r="B187" s="183">
        <v>12405</v>
      </c>
      <c r="C187" s="183">
        <v>23241</v>
      </c>
      <c r="D187" s="183">
        <v>11372</v>
      </c>
      <c r="E187" s="183">
        <v>17191</v>
      </c>
      <c r="F187" s="183">
        <v>29520</v>
      </c>
      <c r="G187" s="183">
        <v>15099</v>
      </c>
    </row>
    <row r="188" spans="1:7" ht="12.75" customHeight="1" x14ac:dyDescent="0.2">
      <c r="A188" s="112" t="s">
        <v>1420</v>
      </c>
      <c r="B188" s="183">
        <v>11698202</v>
      </c>
      <c r="C188" s="183">
        <v>13399012</v>
      </c>
      <c r="D188" s="183">
        <v>14480771</v>
      </c>
      <c r="E188" s="183">
        <v>16281322</v>
      </c>
      <c r="F188" s="183">
        <v>17223015</v>
      </c>
      <c r="G188" s="183">
        <v>19230066</v>
      </c>
    </row>
    <row r="189" spans="1:7" ht="12.75" customHeight="1" x14ac:dyDescent="0.2">
      <c r="A189" s="112" t="s">
        <v>1421</v>
      </c>
      <c r="B189" s="183">
        <v>1057708</v>
      </c>
      <c r="C189" s="183">
        <v>1218318</v>
      </c>
      <c r="D189" s="183">
        <v>1321348</v>
      </c>
      <c r="E189" s="183">
        <v>1468694</v>
      </c>
      <c r="F189" s="183">
        <v>1566451</v>
      </c>
      <c r="G189" s="183">
        <v>1754332</v>
      </c>
    </row>
    <row r="190" spans="1:7" ht="12.75" customHeight="1" x14ac:dyDescent="0.2">
      <c r="A190" s="112" t="s">
        <v>1422</v>
      </c>
      <c r="B190" s="183">
        <v>28100</v>
      </c>
      <c r="C190" s="183">
        <v>119841</v>
      </c>
      <c r="D190" s="183">
        <v>35691</v>
      </c>
      <c r="E190" s="183">
        <v>38519</v>
      </c>
      <c r="F190" s="183">
        <v>155053</v>
      </c>
      <c r="G190" s="183">
        <v>47584</v>
      </c>
    </row>
    <row r="191" spans="1:7" ht="12.75" customHeight="1" x14ac:dyDescent="0.2">
      <c r="A191" s="112" t="s">
        <v>1423</v>
      </c>
      <c r="B191" s="183">
        <v>704602</v>
      </c>
      <c r="C191" s="183">
        <v>861195</v>
      </c>
      <c r="D191" s="183">
        <v>783180</v>
      </c>
      <c r="E191" s="183">
        <v>982435</v>
      </c>
      <c r="F191" s="183">
        <v>1106738</v>
      </c>
      <c r="G191" s="183">
        <v>1039228</v>
      </c>
    </row>
    <row r="192" spans="1:7" ht="12.75" customHeight="1" x14ac:dyDescent="0.2">
      <c r="A192" s="112" t="s">
        <v>1424</v>
      </c>
      <c r="B192" s="183">
        <v>49857</v>
      </c>
      <c r="C192" s="183">
        <v>59025</v>
      </c>
      <c r="D192" s="183">
        <v>167144</v>
      </c>
      <c r="E192" s="183">
        <v>69042</v>
      </c>
      <c r="F192" s="183">
        <v>75761</v>
      </c>
      <c r="G192" s="183">
        <v>221153</v>
      </c>
    </row>
    <row r="193" spans="1:7" ht="12.75" customHeight="1" x14ac:dyDescent="0.2">
      <c r="A193" s="112" t="s">
        <v>1425</v>
      </c>
      <c r="B193" s="183">
        <v>4343766</v>
      </c>
      <c r="C193" s="183">
        <v>4958039</v>
      </c>
      <c r="D193" s="183">
        <v>4809212</v>
      </c>
      <c r="E193" s="183">
        <v>6036719</v>
      </c>
      <c r="F193" s="183">
        <v>6371404</v>
      </c>
      <c r="G193" s="183">
        <v>6384013</v>
      </c>
    </row>
    <row r="194" spans="1:7" ht="12.75" customHeight="1" x14ac:dyDescent="0.2">
      <c r="A194" s="112" t="s">
        <v>1426</v>
      </c>
      <c r="B194" s="183">
        <v>17524</v>
      </c>
      <c r="C194" s="183">
        <v>22593</v>
      </c>
      <c r="D194" s="183">
        <v>19478</v>
      </c>
      <c r="E194" s="183">
        <v>24472</v>
      </c>
      <c r="F194" s="183">
        <v>29097</v>
      </c>
      <c r="G194" s="183">
        <v>25906</v>
      </c>
    </row>
    <row r="195" spans="1:7" ht="12.75" customHeight="1" x14ac:dyDescent="0.2">
      <c r="A195" s="112" t="s">
        <v>1427</v>
      </c>
      <c r="B195" s="183">
        <v>144000</v>
      </c>
      <c r="C195" s="183">
        <v>150030</v>
      </c>
      <c r="D195" s="183">
        <v>172344</v>
      </c>
      <c r="E195" s="183">
        <v>201786</v>
      </c>
      <c r="F195" s="183">
        <v>192069</v>
      </c>
      <c r="G195" s="183">
        <v>228676</v>
      </c>
    </row>
    <row r="196" spans="1:7" ht="12.75" customHeight="1" x14ac:dyDescent="0.2">
      <c r="A196" s="112" t="s">
        <v>1428</v>
      </c>
      <c r="B196" s="183">
        <v>42929</v>
      </c>
      <c r="C196" s="183">
        <v>105011</v>
      </c>
      <c r="D196" s="183">
        <v>126592</v>
      </c>
      <c r="E196" s="183">
        <v>59094</v>
      </c>
      <c r="F196" s="183">
        <v>135347</v>
      </c>
      <c r="G196" s="183">
        <v>168281</v>
      </c>
    </row>
    <row r="197" spans="1:7" ht="12.75" customHeight="1" x14ac:dyDescent="0.2">
      <c r="A197" s="112" t="s">
        <v>1429</v>
      </c>
      <c r="B197" s="183">
        <v>16512</v>
      </c>
      <c r="C197" s="183">
        <v>21229</v>
      </c>
      <c r="D197" s="183">
        <v>31837</v>
      </c>
      <c r="E197" s="183">
        <v>22952</v>
      </c>
      <c r="F197" s="183">
        <v>27317</v>
      </c>
      <c r="G197" s="183">
        <v>42575</v>
      </c>
    </row>
    <row r="198" spans="1:7" ht="12.75" customHeight="1" x14ac:dyDescent="0.2">
      <c r="A198" s="112" t="s">
        <v>1430</v>
      </c>
      <c r="B198" s="183">
        <v>791097</v>
      </c>
      <c r="C198" s="183">
        <v>821195</v>
      </c>
      <c r="D198" s="183">
        <v>763311</v>
      </c>
      <c r="E198" s="183">
        <v>1098292</v>
      </c>
      <c r="F198" s="183">
        <v>1050193</v>
      </c>
      <c r="G198" s="183">
        <v>1013790</v>
      </c>
    </row>
    <row r="199" spans="1:7" ht="12.75" customHeight="1" x14ac:dyDescent="0.2">
      <c r="A199" s="112" t="s">
        <v>1431</v>
      </c>
      <c r="B199" s="183">
        <v>761762</v>
      </c>
      <c r="C199" s="183">
        <v>870657</v>
      </c>
      <c r="D199" s="183">
        <v>840620</v>
      </c>
      <c r="E199" s="183">
        <v>1058861</v>
      </c>
      <c r="F199" s="183">
        <v>1119506</v>
      </c>
      <c r="G199" s="183">
        <v>1116836</v>
      </c>
    </row>
    <row r="200" spans="1:7" ht="12.75" customHeight="1" x14ac:dyDescent="0.2">
      <c r="A200" s="112" t="s">
        <v>1432</v>
      </c>
      <c r="B200" s="183">
        <v>1246309</v>
      </c>
      <c r="C200" s="183">
        <v>1534988</v>
      </c>
      <c r="D200" s="183">
        <v>1732435</v>
      </c>
      <c r="E200" s="183">
        <v>1727221</v>
      </c>
      <c r="F200" s="183">
        <v>1973423</v>
      </c>
      <c r="G200" s="183">
        <v>2306524</v>
      </c>
    </row>
    <row r="201" spans="1:7" ht="12.75" customHeight="1" x14ac:dyDescent="0.2">
      <c r="A201" s="112" t="s">
        <v>1433</v>
      </c>
      <c r="B201" s="183">
        <v>6865650</v>
      </c>
      <c r="C201" s="183">
        <v>8227664</v>
      </c>
      <c r="D201" s="183">
        <v>9247850</v>
      </c>
      <c r="E201" s="183">
        <v>9524143</v>
      </c>
      <c r="F201" s="183">
        <v>10574552</v>
      </c>
      <c r="G201" s="183">
        <v>12276658</v>
      </c>
    </row>
    <row r="202" spans="1:7" ht="12.75" customHeight="1" x14ac:dyDescent="0.2">
      <c r="A202" s="112" t="s">
        <v>1434</v>
      </c>
      <c r="B202" s="183">
        <v>6441183</v>
      </c>
      <c r="C202" s="183">
        <v>6550183</v>
      </c>
      <c r="D202" s="183">
        <v>6328853</v>
      </c>
      <c r="E202" s="183">
        <v>8968576</v>
      </c>
      <c r="F202" s="183">
        <v>8413689</v>
      </c>
      <c r="G202" s="183">
        <v>8404546</v>
      </c>
    </row>
    <row r="203" spans="1:7" ht="12.75" customHeight="1" x14ac:dyDescent="0.2">
      <c r="A203" s="112" t="s">
        <v>1435</v>
      </c>
      <c r="B203" s="183">
        <v>224429</v>
      </c>
      <c r="C203" s="183">
        <v>238864</v>
      </c>
      <c r="D203" s="183">
        <v>254170</v>
      </c>
      <c r="E203" s="183">
        <v>312442</v>
      </c>
      <c r="F203" s="183">
        <v>306300</v>
      </c>
      <c r="G203" s="183">
        <v>336997</v>
      </c>
    </row>
    <row r="204" spans="1:7" ht="12.75" customHeight="1" x14ac:dyDescent="0.2">
      <c r="A204" s="112" t="s">
        <v>1436</v>
      </c>
      <c r="B204" s="183">
        <v>546948</v>
      </c>
      <c r="C204" s="183">
        <v>205008</v>
      </c>
      <c r="D204" s="183">
        <v>74620</v>
      </c>
      <c r="E204" s="183">
        <v>761071</v>
      </c>
      <c r="F204" s="183">
        <v>264008</v>
      </c>
      <c r="G204" s="183">
        <v>99252</v>
      </c>
    </row>
    <row r="205" spans="1:7" ht="12.75" customHeight="1" x14ac:dyDescent="0.2">
      <c r="A205" s="112" t="s">
        <v>1437</v>
      </c>
      <c r="B205" s="183">
        <v>24952</v>
      </c>
      <c r="C205" s="183">
        <v>28406</v>
      </c>
      <c r="D205" s="183">
        <v>36644</v>
      </c>
      <c r="E205" s="183">
        <v>34603</v>
      </c>
      <c r="F205" s="183">
        <v>36355</v>
      </c>
      <c r="G205" s="183">
        <v>48804</v>
      </c>
    </row>
    <row r="206" spans="1:7" ht="12.75" customHeight="1" x14ac:dyDescent="0.2">
      <c r="A206" s="112" t="s">
        <v>1438</v>
      </c>
      <c r="B206" s="183">
        <v>6269167</v>
      </c>
      <c r="C206" s="183">
        <v>5791016</v>
      </c>
      <c r="D206" s="183">
        <v>5906518</v>
      </c>
      <c r="E206" s="183">
        <v>8738679</v>
      </c>
      <c r="F206" s="183">
        <v>7441347</v>
      </c>
      <c r="G206" s="183">
        <v>7843004</v>
      </c>
    </row>
    <row r="207" spans="1:7" ht="12.75" customHeight="1" x14ac:dyDescent="0.2">
      <c r="A207" s="112" t="s">
        <v>1439</v>
      </c>
      <c r="B207" s="183">
        <v>3198264</v>
      </c>
      <c r="C207" s="183">
        <v>4217319</v>
      </c>
      <c r="D207" s="183">
        <v>3944245</v>
      </c>
      <c r="E207" s="183">
        <v>4453621</v>
      </c>
      <c r="F207" s="183">
        <v>5403383</v>
      </c>
      <c r="G207" s="183">
        <v>5235744</v>
      </c>
    </row>
    <row r="208" spans="1:7" ht="12.75" customHeight="1" x14ac:dyDescent="0.2">
      <c r="A208" s="112" t="s">
        <v>1440</v>
      </c>
      <c r="B208" s="183">
        <v>448</v>
      </c>
      <c r="C208" s="183">
        <v>580</v>
      </c>
      <c r="D208" s="183">
        <v>153</v>
      </c>
      <c r="E208" s="183">
        <v>614</v>
      </c>
      <c r="F208" s="183">
        <v>752</v>
      </c>
      <c r="G208" s="183">
        <v>205</v>
      </c>
    </row>
    <row r="209" spans="1:7" ht="12.75" customHeight="1" x14ac:dyDescent="0.2">
      <c r="A209" s="112" t="s">
        <v>1441</v>
      </c>
      <c r="B209" s="183">
        <v>309922</v>
      </c>
      <c r="C209" s="183">
        <v>322103</v>
      </c>
      <c r="D209" s="183">
        <v>398631</v>
      </c>
      <c r="E209" s="183">
        <v>432980</v>
      </c>
      <c r="F209" s="183">
        <v>413089</v>
      </c>
      <c r="G209" s="183">
        <v>529592</v>
      </c>
    </row>
    <row r="210" spans="1:7" ht="12.75" customHeight="1" x14ac:dyDescent="0.2">
      <c r="A210" s="112" t="s">
        <v>1442</v>
      </c>
      <c r="B210" s="183">
        <v>487028</v>
      </c>
      <c r="C210" s="183">
        <v>393137</v>
      </c>
      <c r="D210" s="183">
        <v>420234</v>
      </c>
      <c r="E210" s="183">
        <v>678963</v>
      </c>
      <c r="F210" s="183">
        <v>505035</v>
      </c>
      <c r="G210" s="183">
        <v>558152</v>
      </c>
    </row>
    <row r="211" spans="1:7" ht="12.75" customHeight="1" x14ac:dyDescent="0.2">
      <c r="A211" s="112" t="s">
        <v>1443</v>
      </c>
      <c r="B211" s="183">
        <v>7513884</v>
      </c>
      <c r="C211" s="183">
        <v>9773620</v>
      </c>
      <c r="D211" s="183">
        <v>9940512</v>
      </c>
      <c r="E211" s="183">
        <v>10402421</v>
      </c>
      <c r="F211" s="183">
        <v>12574955</v>
      </c>
      <c r="G211" s="183">
        <v>13251661</v>
      </c>
    </row>
    <row r="212" spans="1:7" ht="12.75" customHeight="1" x14ac:dyDescent="0.2">
      <c r="A212" s="112" t="s">
        <v>1444</v>
      </c>
      <c r="B212" s="183">
        <v>1767658</v>
      </c>
      <c r="C212" s="183">
        <v>1951801</v>
      </c>
      <c r="D212" s="183">
        <v>1850304</v>
      </c>
      <c r="E212" s="183">
        <v>2465001</v>
      </c>
      <c r="F212" s="183">
        <v>2505084</v>
      </c>
      <c r="G212" s="183">
        <v>2459204</v>
      </c>
    </row>
    <row r="213" spans="1:7" ht="12.75" customHeight="1" x14ac:dyDescent="0.2">
      <c r="A213" s="171" t="s">
        <v>1445</v>
      </c>
      <c r="B213" s="182">
        <v>9478701</v>
      </c>
      <c r="C213" s="182">
        <v>10726635</v>
      </c>
      <c r="D213" s="182">
        <v>9981957</v>
      </c>
      <c r="E213" s="182">
        <v>13212496</v>
      </c>
      <c r="F213" s="182">
        <v>13780430</v>
      </c>
      <c r="G213" s="182">
        <v>13247884</v>
      </c>
    </row>
    <row r="214" spans="1:7" ht="12.75" customHeight="1" x14ac:dyDescent="0.2">
      <c r="A214" s="112" t="s">
        <v>1446</v>
      </c>
      <c r="B214" s="183">
        <v>1461</v>
      </c>
      <c r="C214" s="183">
        <v>48123</v>
      </c>
      <c r="D214" s="183">
        <v>1410</v>
      </c>
      <c r="E214" s="183">
        <v>2002</v>
      </c>
      <c r="F214" s="183">
        <v>62065</v>
      </c>
      <c r="G214" s="183">
        <v>1876</v>
      </c>
    </row>
    <row r="215" spans="1:7" ht="12.75" customHeight="1" x14ac:dyDescent="0.2">
      <c r="A215" s="112" t="s">
        <v>1447</v>
      </c>
      <c r="B215" s="183">
        <v>165</v>
      </c>
      <c r="C215" s="183">
        <v>103</v>
      </c>
      <c r="D215" s="183">
        <v>103</v>
      </c>
      <c r="E215" s="183">
        <v>227</v>
      </c>
      <c r="F215" s="183">
        <v>130</v>
      </c>
      <c r="G215" s="183">
        <v>138</v>
      </c>
    </row>
    <row r="216" spans="1:7" ht="12.75" customHeight="1" x14ac:dyDescent="0.2">
      <c r="A216" s="112" t="s">
        <v>1448</v>
      </c>
      <c r="B216" s="183">
        <v>23876</v>
      </c>
      <c r="C216" s="183">
        <v>428</v>
      </c>
      <c r="D216" s="183">
        <v>858</v>
      </c>
      <c r="E216" s="183">
        <v>33343</v>
      </c>
      <c r="F216" s="183">
        <v>550</v>
      </c>
      <c r="G216" s="183">
        <v>1147</v>
      </c>
    </row>
    <row r="217" spans="1:7" ht="12.75" customHeight="1" x14ac:dyDescent="0.2">
      <c r="A217" s="112" t="s">
        <v>1449</v>
      </c>
      <c r="B217" s="183">
        <v>8347569</v>
      </c>
      <c r="C217" s="183">
        <v>9362019</v>
      </c>
      <c r="D217" s="183">
        <v>8626363</v>
      </c>
      <c r="E217" s="183">
        <v>11637248</v>
      </c>
      <c r="F217" s="183">
        <v>12025585</v>
      </c>
      <c r="G217" s="183">
        <v>11449063</v>
      </c>
    </row>
    <row r="218" spans="1:7" ht="12.75" customHeight="1" x14ac:dyDescent="0.2">
      <c r="A218" s="112" t="s">
        <v>1450</v>
      </c>
      <c r="B218" s="183" t="s">
        <v>845</v>
      </c>
      <c r="C218" s="183" t="s">
        <v>845</v>
      </c>
      <c r="D218" s="183">
        <v>7</v>
      </c>
      <c r="E218" s="183" t="s">
        <v>845</v>
      </c>
      <c r="F218" s="183" t="s">
        <v>845</v>
      </c>
      <c r="G218" s="183">
        <v>9</v>
      </c>
    </row>
    <row r="219" spans="1:7" ht="12.75" customHeight="1" x14ac:dyDescent="0.2">
      <c r="A219" s="112" t="s">
        <v>1451</v>
      </c>
      <c r="B219" s="183">
        <v>347</v>
      </c>
      <c r="C219" s="183">
        <v>439</v>
      </c>
      <c r="D219" s="183">
        <v>96</v>
      </c>
      <c r="E219" s="183">
        <v>475</v>
      </c>
      <c r="F219" s="183">
        <v>552</v>
      </c>
      <c r="G219" s="183">
        <v>127</v>
      </c>
    </row>
    <row r="220" spans="1:7" ht="12.75" customHeight="1" x14ac:dyDescent="0.2">
      <c r="A220" s="112" t="s">
        <v>1452</v>
      </c>
      <c r="B220" s="183">
        <v>35830</v>
      </c>
      <c r="C220" s="183">
        <v>5486</v>
      </c>
      <c r="D220" s="183">
        <v>8750</v>
      </c>
      <c r="E220" s="183">
        <v>49265</v>
      </c>
      <c r="F220" s="183">
        <v>7077</v>
      </c>
      <c r="G220" s="183">
        <v>11607</v>
      </c>
    </row>
    <row r="221" spans="1:7" ht="12.75" customHeight="1" x14ac:dyDescent="0.2">
      <c r="A221" s="112" t="s">
        <v>1453</v>
      </c>
      <c r="B221" s="183">
        <v>6268</v>
      </c>
      <c r="C221" s="183">
        <v>5099</v>
      </c>
      <c r="D221" s="183">
        <v>3727</v>
      </c>
      <c r="E221" s="183">
        <v>8745</v>
      </c>
      <c r="F221" s="183">
        <v>6515</v>
      </c>
      <c r="G221" s="183">
        <v>4932</v>
      </c>
    </row>
    <row r="222" spans="1:7" ht="12.75" customHeight="1" x14ac:dyDescent="0.2">
      <c r="A222" s="112" t="s">
        <v>1454</v>
      </c>
      <c r="B222" s="183">
        <v>20178</v>
      </c>
      <c r="C222" s="183">
        <v>22456</v>
      </c>
      <c r="D222" s="183">
        <v>24513</v>
      </c>
      <c r="E222" s="183">
        <v>28235</v>
      </c>
      <c r="F222" s="183">
        <v>28863</v>
      </c>
      <c r="G222" s="183">
        <v>32597</v>
      </c>
    </row>
    <row r="223" spans="1:7" ht="12.75" customHeight="1" x14ac:dyDescent="0.2">
      <c r="A223" s="112" t="s">
        <v>1455</v>
      </c>
      <c r="B223" s="183">
        <v>3257</v>
      </c>
      <c r="C223" s="183">
        <v>3386</v>
      </c>
      <c r="D223" s="183">
        <v>4782</v>
      </c>
      <c r="E223" s="183">
        <v>4534</v>
      </c>
      <c r="F223" s="183">
        <v>4325</v>
      </c>
      <c r="G223" s="183">
        <v>6377</v>
      </c>
    </row>
    <row r="224" spans="1:7" ht="12.75" customHeight="1" x14ac:dyDescent="0.2">
      <c r="A224" s="112" t="s">
        <v>1456</v>
      </c>
      <c r="B224" s="183" t="s">
        <v>845</v>
      </c>
      <c r="C224" s="183" t="s">
        <v>845</v>
      </c>
      <c r="D224" s="183" t="s">
        <v>845</v>
      </c>
      <c r="E224" s="183" t="s">
        <v>845</v>
      </c>
      <c r="F224" s="183" t="s">
        <v>845</v>
      </c>
      <c r="G224" s="183" t="s">
        <v>845</v>
      </c>
    </row>
    <row r="225" spans="1:7" ht="12.75" customHeight="1" x14ac:dyDescent="0.2">
      <c r="A225" s="112" t="s">
        <v>1457</v>
      </c>
      <c r="B225" s="183">
        <v>71</v>
      </c>
      <c r="C225" s="183">
        <v>33</v>
      </c>
      <c r="D225" s="183">
        <v>106</v>
      </c>
      <c r="E225" s="183">
        <v>99</v>
      </c>
      <c r="F225" s="183">
        <v>42</v>
      </c>
      <c r="G225" s="183">
        <v>140</v>
      </c>
    </row>
    <row r="226" spans="1:7" ht="12.75" customHeight="1" x14ac:dyDescent="0.2">
      <c r="A226" s="112" t="s">
        <v>1458</v>
      </c>
      <c r="B226" s="183" t="s">
        <v>845</v>
      </c>
      <c r="C226" s="183" t="s">
        <v>845</v>
      </c>
      <c r="D226" s="183" t="s">
        <v>845</v>
      </c>
      <c r="E226" s="183" t="s">
        <v>845</v>
      </c>
      <c r="F226" s="183" t="s">
        <v>845</v>
      </c>
      <c r="G226" s="183" t="s">
        <v>845</v>
      </c>
    </row>
    <row r="227" spans="1:7" ht="12.75" customHeight="1" x14ac:dyDescent="0.2">
      <c r="A227" s="112" t="s">
        <v>1459</v>
      </c>
      <c r="B227" s="183">
        <v>70215</v>
      </c>
      <c r="C227" s="183">
        <v>149613</v>
      </c>
      <c r="D227" s="183">
        <v>153198</v>
      </c>
      <c r="E227" s="183">
        <v>97033</v>
      </c>
      <c r="F227" s="183">
        <v>195704</v>
      </c>
      <c r="G227" s="183">
        <v>200406</v>
      </c>
    </row>
    <row r="228" spans="1:7" ht="12.75" customHeight="1" x14ac:dyDescent="0.2">
      <c r="A228" s="112" t="s">
        <v>1460</v>
      </c>
      <c r="B228" s="183">
        <v>36</v>
      </c>
      <c r="C228" s="183">
        <v>1</v>
      </c>
      <c r="D228" s="183">
        <v>118</v>
      </c>
      <c r="E228" s="183">
        <v>48</v>
      </c>
      <c r="F228" s="183">
        <v>1</v>
      </c>
      <c r="G228" s="183">
        <v>158</v>
      </c>
    </row>
    <row r="229" spans="1:7" ht="12.75" customHeight="1" x14ac:dyDescent="0.2">
      <c r="A229" s="112" t="s">
        <v>1461</v>
      </c>
      <c r="B229" s="183">
        <v>42</v>
      </c>
      <c r="C229" s="183">
        <v>2</v>
      </c>
      <c r="D229" s="183">
        <v>2</v>
      </c>
      <c r="E229" s="183">
        <v>60</v>
      </c>
      <c r="F229" s="183">
        <v>2</v>
      </c>
      <c r="G229" s="183">
        <v>3</v>
      </c>
    </row>
    <row r="230" spans="1:7" ht="12.75" customHeight="1" x14ac:dyDescent="0.2">
      <c r="A230" s="112" t="s">
        <v>1462</v>
      </c>
      <c r="B230" s="183">
        <v>50626</v>
      </c>
      <c r="C230" s="183">
        <v>49444</v>
      </c>
      <c r="D230" s="183">
        <v>46188</v>
      </c>
      <c r="E230" s="183">
        <v>70637</v>
      </c>
      <c r="F230" s="183">
        <v>63518</v>
      </c>
      <c r="G230" s="183">
        <v>61323</v>
      </c>
    </row>
    <row r="231" spans="1:7" ht="12.75" customHeight="1" x14ac:dyDescent="0.2">
      <c r="A231" s="112" t="s">
        <v>1463</v>
      </c>
      <c r="B231" s="183">
        <v>879336</v>
      </c>
      <c r="C231" s="183">
        <v>1008818</v>
      </c>
      <c r="D231" s="183">
        <v>1079616</v>
      </c>
      <c r="E231" s="183">
        <v>1225155</v>
      </c>
      <c r="F231" s="183">
        <v>1295661</v>
      </c>
      <c r="G231" s="183">
        <v>1435140</v>
      </c>
    </row>
    <row r="232" spans="1:7" ht="12.75" customHeight="1" x14ac:dyDescent="0.2">
      <c r="A232" s="112" t="s">
        <v>1464</v>
      </c>
      <c r="B232" s="183" t="s">
        <v>845</v>
      </c>
      <c r="C232" s="183" t="s">
        <v>845</v>
      </c>
      <c r="D232" s="183" t="s">
        <v>845</v>
      </c>
      <c r="E232" s="183" t="s">
        <v>845</v>
      </c>
      <c r="F232" s="183" t="s">
        <v>845</v>
      </c>
      <c r="G232" s="183" t="s">
        <v>845</v>
      </c>
    </row>
    <row r="233" spans="1:7" ht="12.75" customHeight="1" x14ac:dyDescent="0.2">
      <c r="A233" s="112" t="s">
        <v>1465</v>
      </c>
      <c r="B233" s="183">
        <v>4113</v>
      </c>
      <c r="C233" s="183">
        <v>880</v>
      </c>
      <c r="D233" s="183">
        <v>951</v>
      </c>
      <c r="E233" s="183">
        <v>5808</v>
      </c>
      <c r="F233" s="183">
        <v>1133</v>
      </c>
      <c r="G233" s="183">
        <v>1266</v>
      </c>
    </row>
    <row r="234" spans="1:7" ht="12.75" customHeight="1" x14ac:dyDescent="0.2">
      <c r="A234" s="112" t="s">
        <v>1466</v>
      </c>
      <c r="B234" s="183">
        <v>106</v>
      </c>
      <c r="C234" s="183">
        <v>80</v>
      </c>
      <c r="D234" s="183">
        <v>105</v>
      </c>
      <c r="E234" s="183">
        <v>149</v>
      </c>
      <c r="F234" s="183">
        <v>102</v>
      </c>
      <c r="G234" s="183">
        <v>139</v>
      </c>
    </row>
    <row r="235" spans="1:7" ht="12.75" customHeight="1" x14ac:dyDescent="0.2">
      <c r="A235" s="112" t="s">
        <v>1467</v>
      </c>
      <c r="B235" s="183">
        <v>254</v>
      </c>
      <c r="C235" s="183">
        <v>37</v>
      </c>
      <c r="D235" s="183">
        <v>40</v>
      </c>
      <c r="E235" s="183">
        <v>347</v>
      </c>
      <c r="F235" s="183">
        <v>47</v>
      </c>
      <c r="G235" s="183">
        <v>53</v>
      </c>
    </row>
    <row r="236" spans="1:7" ht="12.75" customHeight="1" x14ac:dyDescent="0.2">
      <c r="A236" s="112" t="s">
        <v>1468</v>
      </c>
      <c r="B236" s="183">
        <v>33727</v>
      </c>
      <c r="C236" s="183">
        <v>68664</v>
      </c>
      <c r="D236" s="183">
        <v>26208</v>
      </c>
      <c r="E236" s="183">
        <v>47387</v>
      </c>
      <c r="F236" s="183">
        <v>86615</v>
      </c>
      <c r="G236" s="183">
        <v>34980</v>
      </c>
    </row>
    <row r="237" spans="1:7" ht="12.75" customHeight="1" x14ac:dyDescent="0.2">
      <c r="A237" s="112" t="s">
        <v>1469</v>
      </c>
      <c r="B237" s="183">
        <v>28</v>
      </c>
      <c r="C237" s="183">
        <v>9</v>
      </c>
      <c r="D237" s="183">
        <v>73</v>
      </c>
      <c r="E237" s="183">
        <v>40</v>
      </c>
      <c r="F237" s="183">
        <v>11</v>
      </c>
      <c r="G237" s="183">
        <v>95</v>
      </c>
    </row>
    <row r="238" spans="1:7" ht="12.75" customHeight="1" x14ac:dyDescent="0.2">
      <c r="A238" s="112" t="s">
        <v>1470</v>
      </c>
      <c r="B238" s="183">
        <v>94</v>
      </c>
      <c r="C238" s="183">
        <v>330</v>
      </c>
      <c r="D238" s="183">
        <v>801</v>
      </c>
      <c r="E238" s="183">
        <v>131</v>
      </c>
      <c r="F238" s="183">
        <v>429</v>
      </c>
      <c r="G238" s="183">
        <v>1074</v>
      </c>
    </row>
    <row r="239" spans="1:7" ht="12.75" customHeight="1" x14ac:dyDescent="0.2">
      <c r="A239" s="112" t="s">
        <v>1471</v>
      </c>
      <c r="B239" s="183">
        <v>307</v>
      </c>
      <c r="C239" s="183">
        <v>227</v>
      </c>
      <c r="D239" s="183">
        <v>666</v>
      </c>
      <c r="E239" s="183">
        <v>426</v>
      </c>
      <c r="F239" s="183">
        <v>289</v>
      </c>
      <c r="G239" s="183">
        <v>889</v>
      </c>
    </row>
    <row r="240" spans="1:7" ht="12.75" customHeight="1" x14ac:dyDescent="0.2">
      <c r="A240" s="112" t="s">
        <v>1472</v>
      </c>
      <c r="B240" s="183" t="s">
        <v>845</v>
      </c>
      <c r="C240" s="183" t="s">
        <v>845</v>
      </c>
      <c r="D240" s="183">
        <v>12</v>
      </c>
      <c r="E240" s="183" t="s">
        <v>845</v>
      </c>
      <c r="F240" s="183" t="s">
        <v>845</v>
      </c>
      <c r="G240" s="183">
        <v>16</v>
      </c>
    </row>
    <row r="241" spans="1:7" ht="12.75" customHeight="1" x14ac:dyDescent="0.2">
      <c r="A241" s="112" t="s">
        <v>908</v>
      </c>
      <c r="B241" s="183">
        <v>190</v>
      </c>
      <c r="C241" s="183">
        <v>100</v>
      </c>
      <c r="D241" s="183">
        <v>653</v>
      </c>
      <c r="E241" s="183">
        <v>261</v>
      </c>
      <c r="F241" s="183">
        <v>127</v>
      </c>
      <c r="G241" s="183">
        <v>870</v>
      </c>
    </row>
    <row r="242" spans="1:7" ht="12.75" customHeight="1" x14ac:dyDescent="0.2">
      <c r="A242" s="112" t="s">
        <v>1473</v>
      </c>
      <c r="B242" s="183">
        <v>320</v>
      </c>
      <c r="C242" s="183">
        <v>353</v>
      </c>
      <c r="D242" s="183">
        <v>1827</v>
      </c>
      <c r="E242" s="183">
        <v>443</v>
      </c>
      <c r="F242" s="183">
        <v>439</v>
      </c>
      <c r="G242" s="183">
        <v>2423</v>
      </c>
    </row>
    <row r="243" spans="1:7" ht="12.75" customHeight="1" x14ac:dyDescent="0.2">
      <c r="A243" s="112" t="s">
        <v>1474</v>
      </c>
      <c r="B243" s="183" t="s">
        <v>845</v>
      </c>
      <c r="C243" s="183" t="s">
        <v>845</v>
      </c>
      <c r="D243" s="183" t="s">
        <v>845</v>
      </c>
      <c r="E243" s="183" t="s">
        <v>845</v>
      </c>
      <c r="F243" s="183" t="s">
        <v>845</v>
      </c>
      <c r="G243" s="183" t="s">
        <v>845</v>
      </c>
    </row>
    <row r="244" spans="1:7" ht="12.75" customHeight="1" x14ac:dyDescent="0.2">
      <c r="A244" s="112" t="s">
        <v>1475</v>
      </c>
      <c r="B244" s="183">
        <v>168</v>
      </c>
      <c r="C244" s="183">
        <v>296</v>
      </c>
      <c r="D244" s="183">
        <v>668</v>
      </c>
      <c r="E244" s="183">
        <v>235</v>
      </c>
      <c r="F244" s="183">
        <v>382</v>
      </c>
      <c r="G244" s="183">
        <v>880</v>
      </c>
    </row>
    <row r="245" spans="1:7" ht="12.75" customHeight="1" x14ac:dyDescent="0.2">
      <c r="A245" s="112" t="s">
        <v>1476</v>
      </c>
      <c r="B245" s="183">
        <v>117</v>
      </c>
      <c r="C245" s="183">
        <v>209</v>
      </c>
      <c r="D245" s="183">
        <v>116</v>
      </c>
      <c r="E245" s="183">
        <v>163</v>
      </c>
      <c r="F245" s="183">
        <v>266</v>
      </c>
      <c r="G245" s="183">
        <v>156</v>
      </c>
    </row>
    <row r="246" spans="1:7" ht="12.75" customHeight="1" x14ac:dyDescent="0.2">
      <c r="A246" s="112" t="s">
        <v>1477</v>
      </c>
      <c r="B246" s="183" t="s">
        <v>845</v>
      </c>
      <c r="C246" s="183" t="s">
        <v>845</v>
      </c>
      <c r="D246" s="183" t="s">
        <v>845</v>
      </c>
      <c r="E246" s="183" t="s">
        <v>845</v>
      </c>
      <c r="F246" s="183" t="s">
        <v>845</v>
      </c>
      <c r="G246" s="183" t="s">
        <v>845</v>
      </c>
    </row>
    <row r="247" spans="1:7" s="184" customFormat="1" ht="12.75" customHeight="1" x14ac:dyDescent="0.2">
      <c r="A247" s="171" t="s">
        <v>1478</v>
      </c>
      <c r="B247" s="182">
        <v>736852</v>
      </c>
      <c r="C247" s="182">
        <v>3714964</v>
      </c>
      <c r="D247" s="182">
        <v>2488069</v>
      </c>
      <c r="E247" s="182">
        <v>1028886</v>
      </c>
      <c r="F247" s="182">
        <v>4763679</v>
      </c>
      <c r="G247" s="182">
        <v>3315344</v>
      </c>
    </row>
    <row r="248" spans="1:7" s="184" customFormat="1" ht="12.75" customHeight="1" x14ac:dyDescent="0.2">
      <c r="A248" s="112" t="s">
        <v>1479</v>
      </c>
      <c r="B248" s="183">
        <v>736852</v>
      </c>
      <c r="C248" s="183">
        <v>3710445</v>
      </c>
      <c r="D248" s="183">
        <v>2359394</v>
      </c>
      <c r="E248" s="183">
        <v>1028886</v>
      </c>
      <c r="F248" s="183">
        <v>4757872</v>
      </c>
      <c r="G248" s="183">
        <v>3143648</v>
      </c>
    </row>
    <row r="249" spans="1:7" s="185" customFormat="1" ht="12.75" customHeight="1" x14ac:dyDescent="0.2">
      <c r="A249" s="497" t="s">
        <v>1789</v>
      </c>
      <c r="B249" s="183" t="s">
        <v>845</v>
      </c>
      <c r="C249" s="183" t="s">
        <v>845</v>
      </c>
      <c r="D249" s="183">
        <v>4067</v>
      </c>
      <c r="E249" s="183" t="s">
        <v>845</v>
      </c>
      <c r="F249" s="183" t="s">
        <v>845</v>
      </c>
      <c r="G249" s="183">
        <v>5571</v>
      </c>
    </row>
    <row r="250" spans="1:7" s="185" customFormat="1" ht="12.75" customHeight="1" x14ac:dyDescent="0.2">
      <c r="A250" s="112" t="s">
        <v>98</v>
      </c>
      <c r="B250" s="183" t="s">
        <v>845</v>
      </c>
      <c r="C250" s="183">
        <v>4519</v>
      </c>
      <c r="D250" s="183">
        <v>124608</v>
      </c>
      <c r="E250" s="183" t="s">
        <v>845</v>
      </c>
      <c r="F250" s="183">
        <v>5807</v>
      </c>
      <c r="G250" s="183">
        <v>166125</v>
      </c>
    </row>
    <row r="251" spans="1:7" ht="12.75" customHeight="1" x14ac:dyDescent="0.2">
      <c r="A251" s="186" t="s">
        <v>1480</v>
      </c>
      <c r="B251" s="187">
        <v>1061225291</v>
      </c>
      <c r="C251" s="187">
        <v>1095766404</v>
      </c>
      <c r="D251" s="187">
        <v>1093811938</v>
      </c>
      <c r="E251" s="187">
        <v>1477278335</v>
      </c>
      <c r="F251" s="187">
        <v>1408394432</v>
      </c>
      <c r="G251" s="187">
        <v>1452569041</v>
      </c>
    </row>
    <row r="252" spans="1:7" ht="12.75" customHeight="1" x14ac:dyDescent="0.2">
      <c r="E252" s="188"/>
      <c r="F252" s="188"/>
      <c r="G252" s="188"/>
    </row>
    <row r="253" spans="1:7" ht="12.75" customHeight="1" x14ac:dyDescent="0.2">
      <c r="A253" s="78" t="s">
        <v>509</v>
      </c>
      <c r="B253" s="28"/>
      <c r="C253" s="28"/>
      <c r="D253" s="29"/>
      <c r="E253" s="29"/>
      <c r="F253" s="30"/>
      <c r="G253" s="188"/>
    </row>
    <row r="254" spans="1:7" ht="24.75" customHeight="1" x14ac:dyDescent="0.2">
      <c r="A254" s="613" t="s">
        <v>1481</v>
      </c>
      <c r="B254" s="613"/>
      <c r="C254" s="613"/>
      <c r="D254" s="613"/>
      <c r="E254" s="613"/>
      <c r="F254" s="613"/>
      <c r="G254" s="188"/>
    </row>
    <row r="255" spans="1:7" ht="12.75" customHeight="1" x14ac:dyDescent="0.2"/>
    <row r="256" spans="1:7" ht="12.75" customHeight="1" x14ac:dyDescent="0.2"/>
    <row r="257" spans="5:7" ht="12.75" customHeight="1" x14ac:dyDescent="0.2"/>
    <row r="258" spans="5:7" ht="12.75" customHeight="1" x14ac:dyDescent="0.2">
      <c r="E258" s="188"/>
      <c r="F258" s="188"/>
      <c r="G258" s="188"/>
    </row>
    <row r="259" spans="5:7" ht="12.75" customHeight="1" x14ac:dyDescent="0.2">
      <c r="E259" s="188"/>
      <c r="F259" s="188"/>
      <c r="G259" s="188"/>
    </row>
    <row r="260" spans="5:7" ht="12.75" customHeight="1" x14ac:dyDescent="0.2">
      <c r="E260" s="188"/>
      <c r="F260" s="188"/>
      <c r="G260" s="188"/>
    </row>
    <row r="261" spans="5:7" ht="12.75" customHeight="1" x14ac:dyDescent="0.2">
      <c r="E261" s="188"/>
      <c r="F261" s="188"/>
      <c r="G261" s="188"/>
    </row>
    <row r="262" spans="5:7" ht="12.75" customHeight="1" x14ac:dyDescent="0.2">
      <c r="E262" s="188"/>
      <c r="F262" s="188"/>
      <c r="G262" s="188"/>
    </row>
    <row r="263" spans="5:7" ht="12.75" customHeight="1" x14ac:dyDescent="0.2">
      <c r="E263" s="188"/>
      <c r="F263" s="188"/>
      <c r="G263" s="188"/>
    </row>
    <row r="264" spans="5:7" ht="12.75" customHeight="1" x14ac:dyDescent="0.2">
      <c r="E264" s="188"/>
      <c r="F264" s="188"/>
      <c r="G264" s="188"/>
    </row>
    <row r="265" spans="5:7" ht="12.75" customHeight="1" x14ac:dyDescent="0.2">
      <c r="E265" s="188"/>
      <c r="F265" s="188"/>
      <c r="G265" s="188"/>
    </row>
    <row r="266" spans="5:7" ht="12.75" customHeight="1" x14ac:dyDescent="0.2">
      <c r="E266" s="188"/>
      <c r="F266" s="188"/>
      <c r="G266" s="188"/>
    </row>
    <row r="267" spans="5:7" ht="12.75" customHeight="1" x14ac:dyDescent="0.2">
      <c r="E267" s="188"/>
      <c r="F267" s="188"/>
      <c r="G267" s="188"/>
    </row>
    <row r="268" spans="5:7" ht="12.75" customHeight="1" x14ac:dyDescent="0.2">
      <c r="E268" s="188"/>
      <c r="F268" s="188"/>
      <c r="G268" s="188"/>
    </row>
    <row r="269" spans="5:7" ht="12.75" customHeight="1" x14ac:dyDescent="0.2">
      <c r="E269" s="188"/>
      <c r="F269" s="188"/>
      <c r="G269" s="188"/>
    </row>
    <row r="270" spans="5:7" ht="12.75" customHeight="1" x14ac:dyDescent="0.2">
      <c r="E270" s="188"/>
      <c r="F270" s="188"/>
      <c r="G270" s="188"/>
    </row>
    <row r="271" spans="5:7" ht="12.75" customHeight="1" x14ac:dyDescent="0.2">
      <c r="E271" s="188"/>
      <c r="F271" s="188"/>
      <c r="G271" s="188"/>
    </row>
    <row r="272" spans="5:7" ht="12.75" customHeight="1" x14ac:dyDescent="0.2">
      <c r="E272" s="188"/>
      <c r="F272" s="188"/>
      <c r="G272" s="188"/>
    </row>
    <row r="273" spans="5:7" ht="12.75" customHeight="1" x14ac:dyDescent="0.2">
      <c r="E273" s="188"/>
      <c r="F273" s="188"/>
      <c r="G273" s="188"/>
    </row>
    <row r="274" spans="5:7" ht="12.75" customHeight="1" x14ac:dyDescent="0.2">
      <c r="E274" s="188"/>
      <c r="F274" s="188"/>
      <c r="G274" s="188"/>
    </row>
    <row r="275" spans="5:7" ht="12.75" customHeight="1" x14ac:dyDescent="0.2">
      <c r="E275" s="188"/>
      <c r="F275" s="188"/>
      <c r="G275" s="188"/>
    </row>
    <row r="276" spans="5:7" ht="12.75" customHeight="1" x14ac:dyDescent="0.2">
      <c r="E276" s="188"/>
      <c r="F276" s="188"/>
      <c r="G276" s="188"/>
    </row>
    <row r="277" spans="5:7" ht="12.75" customHeight="1" x14ac:dyDescent="0.2">
      <c r="E277" s="188"/>
      <c r="F277" s="188"/>
      <c r="G277" s="188"/>
    </row>
    <row r="278" spans="5:7" ht="12.75" customHeight="1" x14ac:dyDescent="0.2">
      <c r="E278" s="188"/>
      <c r="F278" s="188"/>
      <c r="G278" s="188"/>
    </row>
    <row r="279" spans="5:7" ht="12.75" customHeight="1" x14ac:dyDescent="0.2">
      <c r="E279" s="188"/>
      <c r="F279" s="188"/>
      <c r="G279" s="188"/>
    </row>
    <row r="280" spans="5:7" ht="12.75" customHeight="1" x14ac:dyDescent="0.2">
      <c r="E280" s="188"/>
      <c r="F280" s="188"/>
      <c r="G280" s="188"/>
    </row>
    <row r="281" spans="5:7" ht="12.75" customHeight="1" x14ac:dyDescent="0.2">
      <c r="E281" s="188"/>
      <c r="F281" s="188"/>
      <c r="G281" s="188"/>
    </row>
    <row r="282" spans="5:7" ht="12.75" customHeight="1" x14ac:dyDescent="0.2">
      <c r="E282" s="188"/>
      <c r="F282" s="188"/>
      <c r="G282" s="188"/>
    </row>
    <row r="283" spans="5:7" ht="12.75" customHeight="1" x14ac:dyDescent="0.2">
      <c r="E283" s="188"/>
      <c r="F283" s="188"/>
      <c r="G283" s="188"/>
    </row>
    <row r="284" spans="5:7" ht="12.75" customHeight="1" x14ac:dyDescent="0.2">
      <c r="E284" s="188"/>
      <c r="F284" s="188"/>
      <c r="G284" s="188"/>
    </row>
    <row r="285" spans="5:7" ht="12.75" customHeight="1" x14ac:dyDescent="0.2">
      <c r="E285" s="188"/>
      <c r="F285" s="188"/>
      <c r="G285" s="188"/>
    </row>
    <row r="286" spans="5:7" ht="12.75" customHeight="1" x14ac:dyDescent="0.2">
      <c r="E286" s="188"/>
      <c r="F286" s="188"/>
      <c r="G286" s="188"/>
    </row>
    <row r="287" spans="5:7" ht="12.75" customHeight="1" x14ac:dyDescent="0.2">
      <c r="E287" s="188"/>
      <c r="F287" s="188"/>
      <c r="G287" s="188"/>
    </row>
    <row r="288" spans="5:7" ht="12.75" customHeight="1" x14ac:dyDescent="0.2"/>
    <row r="289" ht="12.75" customHeight="1" x14ac:dyDescent="0.2"/>
    <row r="290" ht="12.75" customHeight="1" x14ac:dyDescent="0.2"/>
    <row r="291" ht="12.75" customHeight="1" x14ac:dyDescent="0.2"/>
    <row r="292" ht="12.75" customHeight="1" x14ac:dyDescent="0.2"/>
    <row r="293" ht="12.75" customHeight="1" x14ac:dyDescent="0.2"/>
    <row r="294" ht="12.75" customHeight="1" x14ac:dyDescent="0.2"/>
    <row r="295" ht="12.75" customHeight="1" x14ac:dyDescent="0.2"/>
    <row r="296" ht="12.75" customHeight="1" x14ac:dyDescent="0.2"/>
    <row r="297" ht="12.75" customHeight="1" x14ac:dyDescent="0.2"/>
    <row r="298" ht="12.75" customHeight="1" x14ac:dyDescent="0.2"/>
    <row r="299" ht="12.75" customHeight="1" x14ac:dyDescent="0.2"/>
    <row r="300" ht="12.75" customHeight="1" x14ac:dyDescent="0.2"/>
    <row r="301" ht="12.75" customHeight="1" x14ac:dyDescent="0.2"/>
    <row r="302" ht="12.75" customHeight="1" x14ac:dyDescent="0.2"/>
    <row r="303" ht="12.75" customHeight="1" x14ac:dyDescent="0.2"/>
    <row r="304" ht="12.75" customHeight="1" x14ac:dyDescent="0.2"/>
    <row r="305" ht="12.75" customHeight="1" x14ac:dyDescent="0.2"/>
    <row r="306" ht="12.75" customHeight="1" x14ac:dyDescent="0.2"/>
    <row r="307" ht="12.75" customHeight="1" x14ac:dyDescent="0.2"/>
    <row r="308" ht="12.75" customHeight="1" x14ac:dyDescent="0.2"/>
    <row r="309" ht="12.75" customHeight="1" x14ac:dyDescent="0.2"/>
    <row r="310" ht="12.75" customHeight="1" x14ac:dyDescent="0.2"/>
    <row r="311" ht="12.75" customHeight="1" x14ac:dyDescent="0.2"/>
    <row r="312" ht="12.75" customHeight="1" x14ac:dyDescent="0.2"/>
    <row r="313" ht="12.75" customHeight="1" x14ac:dyDescent="0.2"/>
    <row r="314" ht="12.75" customHeight="1" x14ac:dyDescent="0.2"/>
    <row r="315" ht="12.75" customHeight="1" x14ac:dyDescent="0.2"/>
    <row r="316" ht="12.75" customHeight="1" x14ac:dyDescent="0.2"/>
    <row r="317" ht="12.75" customHeight="1" x14ac:dyDescent="0.2"/>
    <row r="318" ht="12.75" customHeight="1" x14ac:dyDescent="0.2"/>
    <row r="319" ht="12.75" customHeight="1" x14ac:dyDescent="0.2"/>
    <row r="320" ht="12.75" customHeight="1" x14ac:dyDescent="0.2"/>
    <row r="321" ht="12.75" customHeight="1" x14ac:dyDescent="0.2"/>
    <row r="322" ht="12.75" customHeight="1" x14ac:dyDescent="0.2"/>
    <row r="323" ht="12.75" customHeight="1" x14ac:dyDescent="0.2"/>
    <row r="324" ht="12.75" customHeight="1" x14ac:dyDescent="0.2"/>
    <row r="325" ht="12.75" customHeight="1" x14ac:dyDescent="0.2"/>
    <row r="326" ht="12.75" customHeight="1" x14ac:dyDescent="0.2"/>
    <row r="327" ht="12.75" customHeight="1" x14ac:dyDescent="0.2"/>
    <row r="328" ht="12.75" customHeight="1" x14ac:dyDescent="0.2"/>
    <row r="329" ht="12.75" customHeight="1" x14ac:dyDescent="0.2"/>
    <row r="330" ht="12.75" customHeight="1" x14ac:dyDescent="0.2"/>
    <row r="331" ht="12.75" customHeight="1" x14ac:dyDescent="0.2"/>
    <row r="332" ht="12.75" customHeight="1" x14ac:dyDescent="0.2"/>
    <row r="333" ht="12.75" customHeight="1" x14ac:dyDescent="0.2"/>
    <row r="334" ht="12.75" customHeight="1" x14ac:dyDescent="0.2"/>
    <row r="335" ht="12.75" customHeight="1" x14ac:dyDescent="0.2"/>
    <row r="336" ht="12.75" customHeight="1" x14ac:dyDescent="0.2"/>
    <row r="337" ht="12.75" customHeight="1" x14ac:dyDescent="0.2"/>
    <row r="338" ht="12.75" customHeight="1" x14ac:dyDescent="0.2"/>
    <row r="339" ht="12.75" customHeight="1" x14ac:dyDescent="0.2"/>
    <row r="340" ht="12.75" customHeight="1" x14ac:dyDescent="0.2"/>
    <row r="341" ht="12.75" customHeight="1" x14ac:dyDescent="0.2"/>
    <row r="342" ht="12.75" customHeight="1" x14ac:dyDescent="0.2"/>
    <row r="343" ht="12.75" customHeight="1" x14ac:dyDescent="0.2"/>
    <row r="344" ht="12.75" customHeight="1" x14ac:dyDescent="0.2"/>
    <row r="345" ht="12.75" customHeight="1" x14ac:dyDescent="0.2"/>
    <row r="346" ht="12.75" customHeight="1" x14ac:dyDescent="0.2"/>
    <row r="347" ht="12.75" customHeight="1" x14ac:dyDescent="0.2"/>
    <row r="348" ht="12.75" customHeight="1" x14ac:dyDescent="0.2"/>
    <row r="349" ht="12.75" customHeight="1" x14ac:dyDescent="0.2"/>
    <row r="350" ht="12.75" customHeight="1" x14ac:dyDescent="0.2"/>
    <row r="351" ht="12.75" customHeight="1" x14ac:dyDescent="0.2"/>
    <row r="352" ht="12.75" customHeight="1" x14ac:dyDescent="0.2"/>
    <row r="353" ht="12.75" customHeight="1" x14ac:dyDescent="0.2"/>
    <row r="354" ht="12.75" customHeight="1" x14ac:dyDescent="0.2"/>
    <row r="355" ht="12.75" customHeight="1" x14ac:dyDescent="0.2"/>
    <row r="356" ht="12.75" customHeight="1" x14ac:dyDescent="0.2"/>
    <row r="357" ht="12.75" customHeight="1" x14ac:dyDescent="0.2"/>
    <row r="358" ht="12.75" customHeight="1" x14ac:dyDescent="0.2"/>
    <row r="359" ht="12.75" customHeight="1" x14ac:dyDescent="0.2"/>
    <row r="360" ht="12.75" customHeight="1" x14ac:dyDescent="0.2"/>
    <row r="361" ht="12.75" customHeight="1" x14ac:dyDescent="0.2"/>
    <row r="362" ht="12.75" customHeight="1" x14ac:dyDescent="0.2"/>
    <row r="363" ht="12.75" customHeight="1" x14ac:dyDescent="0.2"/>
    <row r="364" ht="12.75" customHeight="1" x14ac:dyDescent="0.2"/>
    <row r="365" ht="12.75" customHeight="1" x14ac:dyDescent="0.2"/>
    <row r="366" ht="12.75" customHeight="1" x14ac:dyDescent="0.2"/>
    <row r="367" ht="12.75" customHeight="1" x14ac:dyDescent="0.2"/>
    <row r="368" ht="12.75" customHeight="1" x14ac:dyDescent="0.2"/>
    <row r="369" ht="12.75" customHeight="1" x14ac:dyDescent="0.2"/>
    <row r="370" ht="12.75" customHeight="1" x14ac:dyDescent="0.2"/>
    <row r="371" ht="12.75" customHeight="1" x14ac:dyDescent="0.2"/>
    <row r="372" ht="12.75" customHeight="1" x14ac:dyDescent="0.2"/>
    <row r="373" ht="12.75" customHeight="1" x14ac:dyDescent="0.2"/>
    <row r="374" ht="12.75" customHeight="1" x14ac:dyDescent="0.2"/>
    <row r="375" ht="12.75" customHeight="1" x14ac:dyDescent="0.2"/>
    <row r="376" ht="12.75" customHeight="1" x14ac:dyDescent="0.2"/>
    <row r="377" ht="12.75" customHeight="1" x14ac:dyDescent="0.2"/>
    <row r="378" ht="12.75" customHeight="1" x14ac:dyDescent="0.2"/>
    <row r="379" ht="12.75" customHeight="1" x14ac:dyDescent="0.2"/>
    <row r="380" ht="12.75" customHeight="1" x14ac:dyDescent="0.2"/>
    <row r="381" ht="12.75" customHeight="1" x14ac:dyDescent="0.2"/>
    <row r="382" ht="12.75" customHeight="1" x14ac:dyDescent="0.2"/>
    <row r="383" ht="12.75" customHeight="1" x14ac:dyDescent="0.2"/>
    <row r="384" ht="12.75" customHeight="1" x14ac:dyDescent="0.2"/>
    <row r="385" ht="12.75" customHeight="1" x14ac:dyDescent="0.2"/>
    <row r="386" ht="12.75" customHeight="1" x14ac:dyDescent="0.2"/>
    <row r="387" ht="12.75" customHeight="1" x14ac:dyDescent="0.2"/>
    <row r="388" ht="12.75" customHeight="1" x14ac:dyDescent="0.2"/>
    <row r="389" ht="12.75" customHeight="1" x14ac:dyDescent="0.2"/>
    <row r="390" ht="12.75" customHeight="1" x14ac:dyDescent="0.2"/>
    <row r="391" ht="12.75" customHeight="1" x14ac:dyDescent="0.2"/>
    <row r="392" ht="12.75" customHeight="1" x14ac:dyDescent="0.2"/>
    <row r="393" ht="12.75" customHeight="1" x14ac:dyDescent="0.2"/>
    <row r="394" ht="12.75" customHeight="1" x14ac:dyDescent="0.2"/>
    <row r="395" ht="12.75" customHeight="1" x14ac:dyDescent="0.2"/>
    <row r="396" ht="12.75" customHeight="1" x14ac:dyDescent="0.2"/>
    <row r="397" ht="12.75" customHeight="1" x14ac:dyDescent="0.2"/>
    <row r="398" ht="12.75" customHeight="1" x14ac:dyDescent="0.2"/>
    <row r="399" ht="12.75" customHeight="1" x14ac:dyDescent="0.2"/>
    <row r="400" ht="12.75" customHeight="1" x14ac:dyDescent="0.2"/>
    <row r="401" ht="12.75" customHeight="1" x14ac:dyDescent="0.2"/>
    <row r="402" ht="12.75" customHeight="1" x14ac:dyDescent="0.2"/>
    <row r="403" ht="12.75" customHeight="1" x14ac:dyDescent="0.2"/>
    <row r="404" ht="12.75" customHeight="1" x14ac:dyDescent="0.2"/>
    <row r="405" ht="12.75" customHeight="1" x14ac:dyDescent="0.2"/>
    <row r="406" ht="12.75" customHeight="1" x14ac:dyDescent="0.2"/>
    <row r="407" ht="12.75" customHeight="1" x14ac:dyDescent="0.2"/>
    <row r="408" ht="12.75" customHeight="1" x14ac:dyDescent="0.2"/>
    <row r="409" ht="12.75" customHeight="1" x14ac:dyDescent="0.2"/>
    <row r="410" ht="12.75" customHeight="1" x14ac:dyDescent="0.2"/>
    <row r="411" ht="12.75" customHeight="1" x14ac:dyDescent="0.2"/>
    <row r="412" ht="12.75" customHeight="1" x14ac:dyDescent="0.2"/>
    <row r="413" ht="12.75" customHeight="1" x14ac:dyDescent="0.2"/>
    <row r="414" ht="12.75" customHeight="1" x14ac:dyDescent="0.2"/>
    <row r="415" ht="12.75" customHeight="1" x14ac:dyDescent="0.2"/>
    <row r="416" ht="12.75" customHeight="1" x14ac:dyDescent="0.2"/>
    <row r="417" ht="12.75" customHeight="1" x14ac:dyDescent="0.2"/>
    <row r="418" ht="12.75" customHeight="1" x14ac:dyDescent="0.2"/>
    <row r="419" ht="12.75" customHeight="1" x14ac:dyDescent="0.2"/>
    <row r="420" ht="12.75" customHeight="1" x14ac:dyDescent="0.2"/>
    <row r="421" ht="12.75" customHeight="1" x14ac:dyDescent="0.2"/>
    <row r="422" ht="12.75" customHeight="1" x14ac:dyDescent="0.2"/>
    <row r="423" ht="12.75" customHeight="1" x14ac:dyDescent="0.2"/>
    <row r="424" ht="12.75" customHeight="1" x14ac:dyDescent="0.2"/>
    <row r="425" ht="12.75" customHeight="1" x14ac:dyDescent="0.2"/>
    <row r="426" ht="12.75" customHeight="1" x14ac:dyDescent="0.2"/>
    <row r="427" ht="12.75" customHeight="1" x14ac:dyDescent="0.2"/>
    <row r="428" ht="12.75" customHeight="1" x14ac:dyDescent="0.2"/>
    <row r="429" ht="12.75" customHeight="1" x14ac:dyDescent="0.2"/>
    <row r="430" ht="12.75" customHeight="1" x14ac:dyDescent="0.2"/>
    <row r="431" ht="12.75" customHeight="1" x14ac:dyDescent="0.2"/>
    <row r="432" ht="12.75" customHeight="1" x14ac:dyDescent="0.2"/>
    <row r="433" ht="12.75" customHeight="1" x14ac:dyDescent="0.2"/>
    <row r="434" ht="12.75" customHeight="1" x14ac:dyDescent="0.2"/>
    <row r="435" ht="12.75" customHeight="1" x14ac:dyDescent="0.2"/>
    <row r="436" ht="12.75" customHeight="1" x14ac:dyDescent="0.2"/>
    <row r="437" ht="12.75" customHeight="1" x14ac:dyDescent="0.2"/>
    <row r="438" ht="12.75" customHeight="1" x14ac:dyDescent="0.2"/>
    <row r="439" ht="12.75" customHeight="1" x14ac:dyDescent="0.2"/>
    <row r="440" ht="12.75" customHeight="1" x14ac:dyDescent="0.2"/>
    <row r="441" ht="12.75" customHeight="1" x14ac:dyDescent="0.2"/>
    <row r="442" ht="12.75" customHeight="1" x14ac:dyDescent="0.2"/>
    <row r="443" ht="12.75" customHeight="1" x14ac:dyDescent="0.2"/>
    <row r="444" ht="12.75" customHeight="1" x14ac:dyDescent="0.2"/>
    <row r="445" ht="12.75" customHeight="1" x14ac:dyDescent="0.2"/>
    <row r="446" ht="12.75" customHeight="1" x14ac:dyDescent="0.2"/>
    <row r="447" ht="12.75" customHeight="1" x14ac:dyDescent="0.2"/>
    <row r="448" ht="12.75" customHeight="1" x14ac:dyDescent="0.2"/>
    <row r="449" ht="12.75" customHeight="1" x14ac:dyDescent="0.2"/>
    <row r="450" ht="12.75" customHeight="1" x14ac:dyDescent="0.2"/>
    <row r="451" ht="12.75" customHeight="1" x14ac:dyDescent="0.2"/>
    <row r="452" ht="12.75" customHeight="1" x14ac:dyDescent="0.2"/>
    <row r="453" ht="12.75" customHeight="1" x14ac:dyDescent="0.2"/>
    <row r="454" ht="12.75" customHeight="1" x14ac:dyDescent="0.2"/>
    <row r="455" ht="12.75" customHeight="1" x14ac:dyDescent="0.2"/>
    <row r="456" ht="12.75" customHeight="1" x14ac:dyDescent="0.2"/>
    <row r="457" ht="12.75" customHeight="1" x14ac:dyDescent="0.2"/>
    <row r="458" ht="12.75" customHeight="1" x14ac:dyDescent="0.2"/>
    <row r="459" ht="12.75" customHeight="1" x14ac:dyDescent="0.2"/>
    <row r="460" ht="12.75" customHeight="1" x14ac:dyDescent="0.2"/>
    <row r="461" ht="12.75" customHeight="1" x14ac:dyDescent="0.2"/>
    <row r="462" ht="12.75" customHeight="1" x14ac:dyDescent="0.2"/>
    <row r="463" ht="12.75" customHeight="1" x14ac:dyDescent="0.2"/>
    <row r="464" ht="12.75" customHeight="1" x14ac:dyDescent="0.2"/>
    <row r="465" ht="12.75" customHeight="1" x14ac:dyDescent="0.2"/>
    <row r="466" ht="12.75" customHeight="1" x14ac:dyDescent="0.2"/>
    <row r="467" ht="12.75" customHeight="1" x14ac:dyDescent="0.2"/>
    <row r="468" ht="12.75" customHeight="1" x14ac:dyDescent="0.2"/>
    <row r="469" ht="12.75" customHeight="1" x14ac:dyDescent="0.2"/>
    <row r="470" ht="12.75" customHeight="1" x14ac:dyDescent="0.2"/>
    <row r="471" ht="12.75" customHeight="1" x14ac:dyDescent="0.2"/>
    <row r="472" ht="12.75" customHeight="1" x14ac:dyDescent="0.2"/>
    <row r="473" ht="12.75" customHeight="1" x14ac:dyDescent="0.2"/>
    <row r="474" ht="12.75" customHeight="1" x14ac:dyDescent="0.2"/>
    <row r="475" ht="12.75" customHeight="1" x14ac:dyDescent="0.2"/>
    <row r="476" ht="12.75" customHeight="1" x14ac:dyDescent="0.2"/>
    <row r="477" ht="12.75" customHeight="1" x14ac:dyDescent="0.2"/>
    <row r="478" ht="12.75" customHeight="1" x14ac:dyDescent="0.2"/>
    <row r="479" ht="12.75" customHeight="1" x14ac:dyDescent="0.2"/>
    <row r="480" ht="12.75" customHeight="1" x14ac:dyDescent="0.2"/>
    <row r="481" ht="12.75" customHeight="1" x14ac:dyDescent="0.2"/>
    <row r="482" ht="12.75" customHeight="1" x14ac:dyDescent="0.2"/>
    <row r="483" ht="12.75" customHeight="1" x14ac:dyDescent="0.2"/>
    <row r="484" ht="12.75" customHeight="1" x14ac:dyDescent="0.2"/>
    <row r="485" ht="12.75" customHeight="1" x14ac:dyDescent="0.2"/>
    <row r="486" ht="12.75" customHeight="1" x14ac:dyDescent="0.2"/>
    <row r="487" ht="12.75" customHeight="1" x14ac:dyDescent="0.2"/>
    <row r="488" ht="12.75" customHeight="1" x14ac:dyDescent="0.2"/>
    <row r="489" ht="12.75" customHeight="1" x14ac:dyDescent="0.2"/>
    <row r="490" ht="12.75" customHeight="1" x14ac:dyDescent="0.2"/>
    <row r="491" ht="12.75" customHeight="1" x14ac:dyDescent="0.2"/>
    <row r="492" ht="12.75" customHeight="1" x14ac:dyDescent="0.2"/>
    <row r="493" ht="12.75" customHeight="1" x14ac:dyDescent="0.2"/>
    <row r="494" ht="12.75" customHeight="1" x14ac:dyDescent="0.2"/>
    <row r="495" ht="12.75" customHeight="1" x14ac:dyDescent="0.2"/>
    <row r="496" ht="12.75" customHeight="1" x14ac:dyDescent="0.2"/>
    <row r="497" ht="12.75" customHeight="1" x14ac:dyDescent="0.2"/>
    <row r="498" ht="12.75" customHeight="1" x14ac:dyDescent="0.2"/>
    <row r="499" ht="12.75" customHeight="1" x14ac:dyDescent="0.2"/>
    <row r="500" ht="12.75" customHeight="1" x14ac:dyDescent="0.2"/>
    <row r="501" ht="12.75" customHeight="1" x14ac:dyDescent="0.2"/>
    <row r="502" ht="12.75" customHeight="1" x14ac:dyDescent="0.2"/>
    <row r="503" ht="12.75" customHeight="1" x14ac:dyDescent="0.2"/>
    <row r="504" ht="12.75" customHeight="1" x14ac:dyDescent="0.2"/>
    <row r="505" ht="12.75" customHeight="1" x14ac:dyDescent="0.2"/>
    <row r="506" ht="12.75" customHeight="1" x14ac:dyDescent="0.2"/>
    <row r="507" ht="12.75" customHeight="1" x14ac:dyDescent="0.2"/>
    <row r="508" ht="12.75" customHeight="1" x14ac:dyDescent="0.2"/>
    <row r="509" ht="12.75" customHeight="1" x14ac:dyDescent="0.2"/>
    <row r="510" ht="12.75" customHeight="1" x14ac:dyDescent="0.2"/>
    <row r="511" ht="12.75" customHeight="1" x14ac:dyDescent="0.2"/>
    <row r="512" ht="12.75" customHeight="1" x14ac:dyDescent="0.2"/>
    <row r="513" ht="12.75" customHeight="1" x14ac:dyDescent="0.2"/>
    <row r="514" ht="12.75" customHeight="1" x14ac:dyDescent="0.2"/>
    <row r="515" ht="12.75" customHeight="1" x14ac:dyDescent="0.2"/>
    <row r="516" ht="12.75" customHeight="1" x14ac:dyDescent="0.2"/>
    <row r="517" ht="12.75" customHeight="1" x14ac:dyDescent="0.2"/>
    <row r="518" ht="12.75" customHeight="1" x14ac:dyDescent="0.2"/>
    <row r="519" ht="12.75" customHeight="1" x14ac:dyDescent="0.2"/>
    <row r="520" ht="12.75" customHeight="1" x14ac:dyDescent="0.2"/>
    <row r="521" ht="12.75" customHeight="1" x14ac:dyDescent="0.2"/>
    <row r="522" ht="12.75" customHeight="1" x14ac:dyDescent="0.2"/>
    <row r="523" ht="12.75" customHeight="1" x14ac:dyDescent="0.2"/>
    <row r="524" ht="12.75" customHeight="1" x14ac:dyDescent="0.2"/>
    <row r="525" ht="12.75" customHeight="1" x14ac:dyDescent="0.2"/>
    <row r="526" ht="12.75" customHeight="1" x14ac:dyDescent="0.2"/>
    <row r="527" ht="12.75" customHeight="1" x14ac:dyDescent="0.2"/>
    <row r="528" ht="12.75" customHeight="1" x14ac:dyDescent="0.2"/>
    <row r="529" ht="12.75" customHeight="1" x14ac:dyDescent="0.2"/>
    <row r="530" ht="12.75" customHeight="1" x14ac:dyDescent="0.2"/>
    <row r="531" ht="12.75" customHeight="1" x14ac:dyDescent="0.2"/>
    <row r="532" ht="12.75" customHeight="1" x14ac:dyDescent="0.2"/>
    <row r="533" ht="12.75" customHeight="1" x14ac:dyDescent="0.2"/>
    <row r="534" ht="12.75" customHeight="1" x14ac:dyDescent="0.2"/>
    <row r="535" ht="12.75" customHeight="1" x14ac:dyDescent="0.2"/>
    <row r="536" ht="12.75" customHeight="1" x14ac:dyDescent="0.2"/>
    <row r="537" ht="12.75" customHeight="1" x14ac:dyDescent="0.2"/>
    <row r="538" ht="12.75" customHeight="1" x14ac:dyDescent="0.2"/>
    <row r="539" ht="12.75" customHeight="1" x14ac:dyDescent="0.2"/>
    <row r="540" ht="12.75" customHeight="1" x14ac:dyDescent="0.2"/>
    <row r="541" ht="12.75" customHeight="1" x14ac:dyDescent="0.2"/>
    <row r="542" ht="12.75" customHeight="1" x14ac:dyDescent="0.2"/>
    <row r="543" ht="12.75" customHeight="1" x14ac:dyDescent="0.2"/>
    <row r="544" ht="12.75" customHeight="1" x14ac:dyDescent="0.2"/>
    <row r="545" ht="12.75" customHeight="1" x14ac:dyDescent="0.2"/>
    <row r="546" ht="12.75" customHeight="1" x14ac:dyDescent="0.2"/>
    <row r="547" ht="12.75" customHeight="1" x14ac:dyDescent="0.2"/>
    <row r="548" ht="12.75" customHeight="1" x14ac:dyDescent="0.2"/>
    <row r="549" ht="12.75" customHeight="1" x14ac:dyDescent="0.2"/>
    <row r="550" ht="12.75" customHeight="1" x14ac:dyDescent="0.2"/>
    <row r="551" ht="12.75" customHeight="1" x14ac:dyDescent="0.2"/>
    <row r="552" ht="12.75" customHeight="1" x14ac:dyDescent="0.2"/>
    <row r="553" ht="12.75" customHeight="1" x14ac:dyDescent="0.2"/>
    <row r="554" ht="12.75" customHeight="1" x14ac:dyDescent="0.2"/>
    <row r="555" ht="12.75" customHeight="1" x14ac:dyDescent="0.2"/>
    <row r="556" ht="12.75" customHeight="1" x14ac:dyDescent="0.2"/>
    <row r="557" ht="12.75" customHeight="1" x14ac:dyDescent="0.2"/>
    <row r="558" ht="12.75" customHeight="1" x14ac:dyDescent="0.2"/>
    <row r="559" ht="12.75" customHeight="1" x14ac:dyDescent="0.2"/>
    <row r="560" ht="12.75" customHeight="1" x14ac:dyDescent="0.2"/>
    <row r="561" ht="12.75" customHeight="1" x14ac:dyDescent="0.2"/>
    <row r="562" ht="12.75" customHeight="1" x14ac:dyDescent="0.2"/>
    <row r="563" ht="12.75" customHeight="1" x14ac:dyDescent="0.2"/>
    <row r="564" ht="12.75" customHeight="1" x14ac:dyDescent="0.2"/>
    <row r="565" ht="12.75" customHeight="1" x14ac:dyDescent="0.2"/>
    <row r="566" ht="12.75" customHeight="1" x14ac:dyDescent="0.2"/>
    <row r="567" ht="12.75" customHeight="1" x14ac:dyDescent="0.2"/>
    <row r="568" ht="12.75" customHeight="1" x14ac:dyDescent="0.2"/>
    <row r="569" ht="12.75" customHeight="1" x14ac:dyDescent="0.2"/>
    <row r="570" ht="12.75" customHeight="1" x14ac:dyDescent="0.2"/>
    <row r="571" ht="12.75" customHeight="1" x14ac:dyDescent="0.2"/>
    <row r="572" ht="12.75" customHeight="1" x14ac:dyDescent="0.2"/>
    <row r="573" ht="12.75" customHeight="1" x14ac:dyDescent="0.2"/>
    <row r="574" ht="12.75" customHeight="1" x14ac:dyDescent="0.2"/>
    <row r="575" ht="12.75" customHeight="1" x14ac:dyDescent="0.2"/>
    <row r="576" ht="12.75" customHeight="1" x14ac:dyDescent="0.2"/>
    <row r="577" ht="12.75" customHeight="1" x14ac:dyDescent="0.2"/>
    <row r="578" ht="12.75" customHeight="1" x14ac:dyDescent="0.2"/>
    <row r="579" ht="12.75" customHeight="1" x14ac:dyDescent="0.2"/>
    <row r="580" ht="12.75" customHeight="1" x14ac:dyDescent="0.2"/>
    <row r="581" ht="12.75" customHeight="1" x14ac:dyDescent="0.2"/>
    <row r="582" ht="12.75" customHeight="1" x14ac:dyDescent="0.2"/>
    <row r="583" ht="12.75" customHeight="1" x14ac:dyDescent="0.2"/>
    <row r="584" ht="12.75" customHeight="1" x14ac:dyDescent="0.2"/>
    <row r="585" ht="12.75" customHeight="1" x14ac:dyDescent="0.2"/>
    <row r="586" ht="12.75" customHeight="1" x14ac:dyDescent="0.2"/>
    <row r="587" ht="12.75" customHeight="1" x14ac:dyDescent="0.2"/>
    <row r="588" ht="12.75" customHeight="1" x14ac:dyDescent="0.2"/>
    <row r="589" ht="12.75" customHeight="1" x14ac:dyDescent="0.2"/>
    <row r="590" ht="12.75" customHeight="1" x14ac:dyDescent="0.2"/>
    <row r="591" ht="12.75" customHeight="1" x14ac:dyDescent="0.2"/>
    <row r="592" ht="12.75" customHeight="1" x14ac:dyDescent="0.2"/>
    <row r="593" ht="12.75" customHeight="1" x14ac:dyDescent="0.2"/>
    <row r="594" ht="12.75" customHeight="1" x14ac:dyDescent="0.2"/>
    <row r="595" ht="12.75" customHeight="1" x14ac:dyDescent="0.2"/>
    <row r="596" ht="12.75" customHeight="1" x14ac:dyDescent="0.2"/>
    <row r="597" ht="12.75" customHeight="1" x14ac:dyDescent="0.2"/>
    <row r="598" ht="12.75" customHeight="1" x14ac:dyDescent="0.2"/>
    <row r="599" ht="12.75" customHeight="1" x14ac:dyDescent="0.2"/>
    <row r="600" ht="12.75" customHeight="1" x14ac:dyDescent="0.2"/>
    <row r="601" ht="12.75" customHeight="1" x14ac:dyDescent="0.2"/>
    <row r="602" ht="12.75" customHeight="1" x14ac:dyDescent="0.2"/>
    <row r="603" ht="12.75" customHeight="1" x14ac:dyDescent="0.2"/>
    <row r="604" ht="12.75" customHeight="1" x14ac:dyDescent="0.2"/>
    <row r="605" ht="12.75" customHeight="1" x14ac:dyDescent="0.2"/>
    <row r="606" ht="12.75" customHeight="1" x14ac:dyDescent="0.2"/>
    <row r="607" ht="12.75" customHeight="1" x14ac:dyDescent="0.2"/>
    <row r="608" ht="12.75" customHeight="1" x14ac:dyDescent="0.2"/>
    <row r="609" ht="12.75" customHeight="1" x14ac:dyDescent="0.2"/>
    <row r="610" ht="12.75" customHeight="1" x14ac:dyDescent="0.2"/>
    <row r="611" ht="12.75" customHeight="1" x14ac:dyDescent="0.2"/>
    <row r="612" ht="12.75" customHeight="1" x14ac:dyDescent="0.2"/>
    <row r="613" ht="12.75" customHeight="1" x14ac:dyDescent="0.2"/>
    <row r="614" ht="12.75" customHeight="1" x14ac:dyDescent="0.2"/>
    <row r="615" ht="12.75" customHeight="1" x14ac:dyDescent="0.2"/>
    <row r="616" ht="12.75" customHeight="1" x14ac:dyDescent="0.2"/>
    <row r="617" ht="12.75" customHeight="1" x14ac:dyDescent="0.2"/>
    <row r="618" ht="12.75" customHeight="1" x14ac:dyDescent="0.2"/>
    <row r="619" ht="12.75" customHeight="1" x14ac:dyDescent="0.2"/>
    <row r="620" ht="12.75" customHeight="1" x14ac:dyDescent="0.2"/>
    <row r="621" ht="12.75" customHeight="1" x14ac:dyDescent="0.2"/>
    <row r="622" ht="12.75" customHeight="1" x14ac:dyDescent="0.2"/>
    <row r="623" ht="12.75" customHeight="1" x14ac:dyDescent="0.2"/>
    <row r="624" ht="12.75" customHeight="1" x14ac:dyDescent="0.2"/>
    <row r="625" ht="12.75" customHeight="1" x14ac:dyDescent="0.2"/>
    <row r="626" ht="12.75" customHeight="1" x14ac:dyDescent="0.2"/>
    <row r="627" ht="12.75" customHeight="1" x14ac:dyDescent="0.2"/>
    <row r="628" ht="12.75" customHeight="1" x14ac:dyDescent="0.2"/>
    <row r="629" ht="12.75" customHeight="1" x14ac:dyDescent="0.2"/>
    <row r="630" ht="12.75" customHeight="1" x14ac:dyDescent="0.2"/>
    <row r="631" ht="12.75" customHeight="1" x14ac:dyDescent="0.2"/>
    <row r="632" ht="12.75" customHeight="1" x14ac:dyDescent="0.2"/>
    <row r="633" ht="12.75" customHeight="1" x14ac:dyDescent="0.2"/>
    <row r="634" ht="12.75" customHeight="1" x14ac:dyDescent="0.2"/>
    <row r="635" ht="12.75" customHeight="1" x14ac:dyDescent="0.2"/>
    <row r="636" ht="12.75" customHeight="1" x14ac:dyDescent="0.2"/>
    <row r="637" ht="12.75" customHeight="1" x14ac:dyDescent="0.2"/>
    <row r="638" ht="12.75" customHeight="1" x14ac:dyDescent="0.2"/>
    <row r="639" ht="12.75" customHeight="1" x14ac:dyDescent="0.2"/>
    <row r="640" ht="12.75" customHeight="1" x14ac:dyDescent="0.2"/>
    <row r="641" ht="12.75" customHeight="1" x14ac:dyDescent="0.2"/>
    <row r="642" ht="12.75" customHeight="1" x14ac:dyDescent="0.2"/>
    <row r="643" ht="12.75" customHeight="1" x14ac:dyDescent="0.2"/>
    <row r="644" ht="12.75" customHeight="1" x14ac:dyDescent="0.2"/>
    <row r="645" ht="12.75" customHeight="1" x14ac:dyDescent="0.2"/>
    <row r="646" ht="12.75" customHeight="1" x14ac:dyDescent="0.2"/>
    <row r="647" ht="12.75" customHeight="1" x14ac:dyDescent="0.2"/>
    <row r="648" ht="12.75" customHeight="1" x14ac:dyDescent="0.2"/>
    <row r="649" ht="12.75" customHeight="1" x14ac:dyDescent="0.2"/>
    <row r="650" ht="12.75" customHeight="1" x14ac:dyDescent="0.2"/>
    <row r="651" ht="12.75" customHeight="1" x14ac:dyDescent="0.2"/>
    <row r="652" ht="12.75" customHeight="1" x14ac:dyDescent="0.2"/>
    <row r="653" ht="12.75" customHeight="1" x14ac:dyDescent="0.2"/>
    <row r="654" ht="12.75" customHeight="1" x14ac:dyDescent="0.2"/>
    <row r="655" ht="12.75" customHeight="1" x14ac:dyDescent="0.2"/>
    <row r="656" ht="12.75" customHeight="1" x14ac:dyDescent="0.2"/>
    <row r="657" ht="12.75" customHeight="1" x14ac:dyDescent="0.2"/>
    <row r="658" ht="12.75" customHeight="1" x14ac:dyDescent="0.2"/>
    <row r="659" ht="12.75" customHeight="1" x14ac:dyDescent="0.2"/>
    <row r="660" ht="12.75" customHeight="1" x14ac:dyDescent="0.2"/>
    <row r="661" ht="12.75" customHeight="1" x14ac:dyDescent="0.2"/>
    <row r="662" ht="12.75" customHeight="1" x14ac:dyDescent="0.2"/>
    <row r="663" ht="12.75" customHeight="1" x14ac:dyDescent="0.2"/>
    <row r="664" ht="12.75" customHeight="1" x14ac:dyDescent="0.2"/>
    <row r="665" ht="12.75" customHeight="1" x14ac:dyDescent="0.2"/>
    <row r="666" ht="12.75" customHeight="1" x14ac:dyDescent="0.2"/>
    <row r="667" ht="12.75" customHeight="1" x14ac:dyDescent="0.2"/>
    <row r="668" ht="12.75" customHeight="1" x14ac:dyDescent="0.2"/>
    <row r="669" ht="12.75" customHeight="1" x14ac:dyDescent="0.2"/>
    <row r="670" ht="12.75" customHeight="1" x14ac:dyDescent="0.2"/>
    <row r="671" ht="12.75" customHeight="1" x14ac:dyDescent="0.2"/>
    <row r="672" ht="12.75" customHeight="1" x14ac:dyDescent="0.2"/>
    <row r="673" ht="12.75" customHeight="1" x14ac:dyDescent="0.2"/>
    <row r="674" ht="12.75" customHeight="1" x14ac:dyDescent="0.2"/>
    <row r="675" ht="12.75" customHeight="1" x14ac:dyDescent="0.2"/>
    <row r="676" ht="12.75" customHeight="1" x14ac:dyDescent="0.2"/>
    <row r="677" ht="12.75" customHeight="1" x14ac:dyDescent="0.2"/>
    <row r="678" ht="12.75" customHeight="1" x14ac:dyDescent="0.2"/>
    <row r="679" ht="12.75" customHeight="1" x14ac:dyDescent="0.2"/>
    <row r="680" ht="12.75" customHeight="1" x14ac:dyDescent="0.2"/>
    <row r="681" ht="12.75" customHeight="1" x14ac:dyDescent="0.2"/>
    <row r="682" ht="12.75" customHeight="1" x14ac:dyDescent="0.2"/>
    <row r="683" ht="12.75" customHeight="1" x14ac:dyDescent="0.2"/>
    <row r="684" ht="12.75" customHeight="1" x14ac:dyDescent="0.2"/>
    <row r="685" ht="12.75" customHeight="1" x14ac:dyDescent="0.2"/>
    <row r="686" ht="12.75" customHeight="1" x14ac:dyDescent="0.2"/>
    <row r="687" ht="12.75" customHeight="1" x14ac:dyDescent="0.2"/>
    <row r="688" ht="12.75" customHeight="1" x14ac:dyDescent="0.2"/>
    <row r="689" ht="12.75" customHeight="1" x14ac:dyDescent="0.2"/>
    <row r="690" ht="12.75" customHeight="1" x14ac:dyDescent="0.2"/>
    <row r="691" ht="12.75" customHeight="1" x14ac:dyDescent="0.2"/>
    <row r="692" ht="12.75" customHeight="1" x14ac:dyDescent="0.2"/>
    <row r="693" ht="12.75" customHeight="1" x14ac:dyDescent="0.2"/>
    <row r="694" ht="12.75" customHeight="1" x14ac:dyDescent="0.2"/>
    <row r="695" ht="12.75" customHeight="1" x14ac:dyDescent="0.2"/>
    <row r="696" ht="12.75" customHeight="1" x14ac:dyDescent="0.2"/>
    <row r="697" ht="12.75" customHeight="1" x14ac:dyDescent="0.2"/>
    <row r="698" ht="12.75" customHeight="1" x14ac:dyDescent="0.2"/>
    <row r="699" ht="12.75" customHeight="1" x14ac:dyDescent="0.2"/>
    <row r="700" ht="12.75" customHeight="1" x14ac:dyDescent="0.2"/>
    <row r="701" ht="12.75" customHeight="1" x14ac:dyDescent="0.2"/>
    <row r="702" ht="12.75" customHeight="1" x14ac:dyDescent="0.2"/>
    <row r="703" ht="12.75" customHeight="1" x14ac:dyDescent="0.2"/>
    <row r="704" ht="12.75" customHeight="1" x14ac:dyDescent="0.2"/>
    <row r="705" ht="12.75" customHeight="1" x14ac:dyDescent="0.2"/>
    <row r="706" ht="12.75" customHeight="1" x14ac:dyDescent="0.2"/>
    <row r="707" ht="12.75" customHeight="1" x14ac:dyDescent="0.2"/>
    <row r="708" ht="12.75" customHeight="1" x14ac:dyDescent="0.2"/>
    <row r="709" ht="12.75" customHeight="1" x14ac:dyDescent="0.2"/>
    <row r="710" ht="12.75" customHeight="1" x14ac:dyDescent="0.2"/>
    <row r="711" ht="12.75" customHeight="1" x14ac:dyDescent="0.2"/>
    <row r="712" ht="12.75" customHeight="1" x14ac:dyDescent="0.2"/>
    <row r="713" ht="12.75" customHeight="1" x14ac:dyDescent="0.2"/>
    <row r="714" ht="12.75" customHeight="1" x14ac:dyDescent="0.2"/>
    <row r="715" ht="12.75" customHeight="1" x14ac:dyDescent="0.2"/>
    <row r="716" ht="12.75" customHeight="1" x14ac:dyDescent="0.2"/>
    <row r="717" ht="12.75" customHeight="1" x14ac:dyDescent="0.2"/>
    <row r="718" ht="12.75" customHeight="1" x14ac:dyDescent="0.2"/>
    <row r="719" ht="12.75" customHeight="1" x14ac:dyDescent="0.2"/>
    <row r="720" ht="12.75" customHeight="1" x14ac:dyDescent="0.2"/>
    <row r="721" ht="12.75" customHeight="1" x14ac:dyDescent="0.2"/>
    <row r="722" ht="12.75" customHeight="1" x14ac:dyDescent="0.2"/>
    <row r="723" ht="12.75" customHeight="1" x14ac:dyDescent="0.2"/>
    <row r="724" ht="12.75" customHeight="1" x14ac:dyDescent="0.2"/>
    <row r="725" ht="12.75" customHeight="1" x14ac:dyDescent="0.2"/>
    <row r="726" ht="12.75" customHeight="1" x14ac:dyDescent="0.2"/>
    <row r="727" ht="12.75" customHeight="1" x14ac:dyDescent="0.2"/>
    <row r="728" ht="12.75" customHeight="1" x14ac:dyDescent="0.2"/>
    <row r="729" ht="12.75" customHeight="1" x14ac:dyDescent="0.2"/>
    <row r="730" ht="12.75" customHeight="1" x14ac:dyDescent="0.2"/>
    <row r="731" ht="12.75" customHeight="1" x14ac:dyDescent="0.2"/>
    <row r="732" ht="12.75" customHeight="1" x14ac:dyDescent="0.2"/>
    <row r="733" ht="12.75" customHeight="1" x14ac:dyDescent="0.2"/>
    <row r="734" ht="12.75" customHeight="1" x14ac:dyDescent="0.2"/>
    <row r="735" ht="12.75" customHeight="1" x14ac:dyDescent="0.2"/>
    <row r="736" ht="12.75" customHeight="1" x14ac:dyDescent="0.2"/>
    <row r="737" ht="12.75" customHeight="1" x14ac:dyDescent="0.2"/>
    <row r="738" ht="12.75" customHeight="1" x14ac:dyDescent="0.2"/>
    <row r="739" ht="12.75" customHeight="1" x14ac:dyDescent="0.2"/>
    <row r="740" ht="12.75" customHeight="1" x14ac:dyDescent="0.2"/>
    <row r="741" ht="12.75" customHeight="1" x14ac:dyDescent="0.2"/>
    <row r="742" ht="12.75" customHeight="1" x14ac:dyDescent="0.2"/>
    <row r="743" ht="12.75" customHeight="1" x14ac:dyDescent="0.2"/>
    <row r="744" ht="12.75" customHeight="1" x14ac:dyDescent="0.2"/>
    <row r="745" ht="12.75" customHeight="1" x14ac:dyDescent="0.2"/>
    <row r="746" ht="12.75" customHeight="1" x14ac:dyDescent="0.2"/>
    <row r="747" ht="12.75" customHeight="1" x14ac:dyDescent="0.2"/>
    <row r="748" ht="12.75" customHeight="1" x14ac:dyDescent="0.2"/>
    <row r="749" ht="12.75" customHeight="1" x14ac:dyDescent="0.2"/>
    <row r="750" ht="12.75" customHeight="1" x14ac:dyDescent="0.2"/>
    <row r="751" ht="12.75" customHeight="1" x14ac:dyDescent="0.2"/>
    <row r="752" ht="12.75" customHeight="1" x14ac:dyDescent="0.2"/>
    <row r="753" ht="12.75" customHeight="1" x14ac:dyDescent="0.2"/>
    <row r="754" ht="12.75" customHeight="1" x14ac:dyDescent="0.2"/>
    <row r="755" ht="12.75" customHeight="1" x14ac:dyDescent="0.2"/>
    <row r="756" ht="12.75" customHeight="1" x14ac:dyDescent="0.2"/>
    <row r="757" ht="12.75" customHeight="1" x14ac:dyDescent="0.2"/>
    <row r="758" ht="12.75" customHeight="1" x14ac:dyDescent="0.2"/>
    <row r="759" ht="12.75" customHeight="1" x14ac:dyDescent="0.2"/>
    <row r="760" ht="12.75" customHeight="1" x14ac:dyDescent="0.2"/>
    <row r="761" ht="12.75" customHeight="1" x14ac:dyDescent="0.2"/>
    <row r="762" ht="12.75" customHeight="1" x14ac:dyDescent="0.2"/>
    <row r="763" ht="12.75" customHeight="1" x14ac:dyDescent="0.2"/>
    <row r="764" ht="12.75" customHeight="1" x14ac:dyDescent="0.2"/>
    <row r="765" ht="12.75" customHeight="1" x14ac:dyDescent="0.2"/>
    <row r="766" ht="12.75" customHeight="1" x14ac:dyDescent="0.2"/>
    <row r="767" ht="12.75" customHeight="1" x14ac:dyDescent="0.2"/>
    <row r="768" ht="12.75" customHeight="1" x14ac:dyDescent="0.2"/>
    <row r="769" ht="12.75" customHeight="1" x14ac:dyDescent="0.2"/>
    <row r="770" ht="12.75" customHeight="1" x14ac:dyDescent="0.2"/>
    <row r="771" ht="12.75" customHeight="1" x14ac:dyDescent="0.2"/>
    <row r="772" ht="12.75" customHeight="1" x14ac:dyDescent="0.2"/>
    <row r="773" ht="12.75" customHeight="1" x14ac:dyDescent="0.2"/>
    <row r="774" ht="12.75" customHeight="1" x14ac:dyDescent="0.2"/>
    <row r="775" ht="12.75" customHeight="1" x14ac:dyDescent="0.2"/>
    <row r="776" ht="12.75" customHeight="1" x14ac:dyDescent="0.2"/>
    <row r="777" ht="12.75" customHeight="1" x14ac:dyDescent="0.2"/>
    <row r="778" ht="12.75" customHeight="1" x14ac:dyDescent="0.2"/>
    <row r="779" ht="12.75" customHeight="1" x14ac:dyDescent="0.2"/>
    <row r="780" ht="12.75" customHeight="1" x14ac:dyDescent="0.2"/>
    <row r="781" ht="12.75" customHeight="1" x14ac:dyDescent="0.2"/>
    <row r="782" ht="12.75" customHeight="1" x14ac:dyDescent="0.2"/>
    <row r="783" ht="12.75" customHeight="1" x14ac:dyDescent="0.2"/>
    <row r="784" ht="12.75" customHeight="1" x14ac:dyDescent="0.2"/>
    <row r="785" ht="12.75" customHeight="1" x14ac:dyDescent="0.2"/>
    <row r="786" ht="12.75" customHeight="1" x14ac:dyDescent="0.2"/>
    <row r="787" ht="12.75" customHeight="1" x14ac:dyDescent="0.2"/>
    <row r="788" ht="12.75" customHeight="1" x14ac:dyDescent="0.2"/>
    <row r="789" ht="12.75" customHeight="1" x14ac:dyDescent="0.2"/>
    <row r="790" ht="12.75" customHeight="1" x14ac:dyDescent="0.2"/>
    <row r="791" ht="12.75" customHeight="1" x14ac:dyDescent="0.2"/>
    <row r="792" ht="12.75" customHeight="1" x14ac:dyDescent="0.2"/>
    <row r="793" ht="12.75" customHeight="1" x14ac:dyDescent="0.2"/>
    <row r="794" ht="12.75" customHeight="1" x14ac:dyDescent="0.2"/>
    <row r="795" ht="12.75" customHeight="1" x14ac:dyDescent="0.2"/>
    <row r="796" ht="12.75" customHeight="1" x14ac:dyDescent="0.2"/>
    <row r="797" ht="12.75" customHeight="1" x14ac:dyDescent="0.2"/>
    <row r="798" ht="12.75" customHeight="1" x14ac:dyDescent="0.2"/>
    <row r="799" ht="12.75" customHeight="1" x14ac:dyDescent="0.2"/>
    <row r="800" ht="12.75" customHeight="1" x14ac:dyDescent="0.2"/>
    <row r="801" ht="12.75" customHeight="1" x14ac:dyDescent="0.2"/>
    <row r="802" ht="12.75" customHeight="1" x14ac:dyDescent="0.2"/>
    <row r="803" ht="12.75" customHeight="1" x14ac:dyDescent="0.2"/>
    <row r="804" ht="12.75" customHeight="1" x14ac:dyDescent="0.2"/>
    <row r="805" ht="12.75" customHeight="1" x14ac:dyDescent="0.2"/>
    <row r="806" ht="12.75" customHeight="1" x14ac:dyDescent="0.2"/>
    <row r="807" ht="12.75" customHeight="1" x14ac:dyDescent="0.2"/>
    <row r="808" ht="12.75" customHeight="1" x14ac:dyDescent="0.2"/>
    <row r="809" ht="12.75" customHeight="1" x14ac:dyDescent="0.2"/>
    <row r="810" ht="12.75" customHeight="1" x14ac:dyDescent="0.2"/>
    <row r="811" ht="12.75" customHeight="1" x14ac:dyDescent="0.2"/>
    <row r="812" ht="12.75" customHeight="1" x14ac:dyDescent="0.2"/>
    <row r="813" ht="12.75" customHeight="1" x14ac:dyDescent="0.2"/>
    <row r="814" ht="12.75" customHeight="1" x14ac:dyDescent="0.2"/>
    <row r="815" ht="12.75" customHeight="1" x14ac:dyDescent="0.2"/>
    <row r="816" ht="12.75" customHeight="1" x14ac:dyDescent="0.2"/>
    <row r="817" ht="12.75" customHeight="1" x14ac:dyDescent="0.2"/>
    <row r="818" ht="12.75" customHeight="1" x14ac:dyDescent="0.2"/>
    <row r="819" ht="12.75" customHeight="1" x14ac:dyDescent="0.2"/>
    <row r="820" ht="12.75" customHeight="1" x14ac:dyDescent="0.2"/>
    <row r="821" ht="12.75" customHeight="1" x14ac:dyDescent="0.2"/>
    <row r="822" ht="12.75" customHeight="1" x14ac:dyDescent="0.2"/>
    <row r="823" ht="12.75" customHeight="1" x14ac:dyDescent="0.2"/>
    <row r="824" ht="12.75" customHeight="1" x14ac:dyDescent="0.2"/>
    <row r="825" ht="12.75" customHeight="1" x14ac:dyDescent="0.2"/>
    <row r="826" ht="12.75" customHeight="1" x14ac:dyDescent="0.2"/>
    <row r="827" ht="12.75" customHeight="1" x14ac:dyDescent="0.2"/>
    <row r="828" ht="12.75" customHeight="1" x14ac:dyDescent="0.2"/>
    <row r="829" ht="12.75" customHeight="1" x14ac:dyDescent="0.2"/>
    <row r="830" ht="12.75" customHeight="1" x14ac:dyDescent="0.2"/>
    <row r="831" ht="12.75" customHeight="1" x14ac:dyDescent="0.2"/>
    <row r="832" ht="12.75" customHeight="1" x14ac:dyDescent="0.2"/>
    <row r="833" ht="12.75" customHeight="1" x14ac:dyDescent="0.2"/>
    <row r="834" ht="12.75" customHeight="1" x14ac:dyDescent="0.2"/>
    <row r="835" ht="12.75" customHeight="1" x14ac:dyDescent="0.2"/>
    <row r="836" ht="12.75" customHeight="1" x14ac:dyDescent="0.2"/>
    <row r="837" ht="12.75" customHeight="1" x14ac:dyDescent="0.2"/>
    <row r="838" ht="12.75" customHeight="1" x14ac:dyDescent="0.2"/>
    <row r="839" ht="12.75" customHeight="1" x14ac:dyDescent="0.2"/>
    <row r="840" ht="12.75" customHeight="1" x14ac:dyDescent="0.2"/>
    <row r="841" ht="12.75" customHeight="1" x14ac:dyDescent="0.2"/>
    <row r="842" ht="12.75" customHeight="1" x14ac:dyDescent="0.2"/>
    <row r="843" ht="12.75" customHeight="1" x14ac:dyDescent="0.2"/>
    <row r="844" ht="12.75" customHeight="1" x14ac:dyDescent="0.2"/>
    <row r="845" ht="12.75" customHeight="1" x14ac:dyDescent="0.2"/>
    <row r="846" ht="12.75" customHeight="1" x14ac:dyDescent="0.2"/>
    <row r="847" ht="12.75" customHeight="1" x14ac:dyDescent="0.2"/>
    <row r="848" ht="12.75" customHeight="1" x14ac:dyDescent="0.2"/>
    <row r="849" ht="12.75" customHeight="1" x14ac:dyDescent="0.2"/>
    <row r="850" ht="12.75" customHeight="1" x14ac:dyDescent="0.2"/>
    <row r="851" ht="12.75" customHeight="1" x14ac:dyDescent="0.2"/>
    <row r="852" ht="12.75" customHeight="1" x14ac:dyDescent="0.2"/>
    <row r="853" ht="12.75" customHeight="1" x14ac:dyDescent="0.2"/>
    <row r="854" ht="12.75" customHeight="1" x14ac:dyDescent="0.2"/>
    <row r="855" ht="12.75" customHeight="1" x14ac:dyDescent="0.2"/>
    <row r="856" ht="12.75" customHeight="1" x14ac:dyDescent="0.2"/>
    <row r="857" ht="12.75" customHeight="1" x14ac:dyDescent="0.2"/>
    <row r="858" ht="12.75" customHeight="1" x14ac:dyDescent="0.2"/>
    <row r="859" ht="12.75" customHeight="1" x14ac:dyDescent="0.2"/>
    <row r="860" ht="12.75" customHeight="1" x14ac:dyDescent="0.2"/>
    <row r="861" ht="12.75" customHeight="1" x14ac:dyDescent="0.2"/>
    <row r="862" ht="12.75" customHeight="1" x14ac:dyDescent="0.2"/>
    <row r="863" ht="12.75" customHeight="1" x14ac:dyDescent="0.2"/>
    <row r="864" ht="12.75" customHeight="1" x14ac:dyDescent="0.2"/>
    <row r="865" ht="12.75" customHeight="1" x14ac:dyDescent="0.2"/>
    <row r="866" ht="12.75" customHeight="1" x14ac:dyDescent="0.2"/>
    <row r="867" ht="12.75" customHeight="1" x14ac:dyDescent="0.2"/>
    <row r="868" ht="12.75" customHeight="1" x14ac:dyDescent="0.2"/>
    <row r="869" ht="12.75" customHeight="1" x14ac:dyDescent="0.2"/>
    <row r="870" ht="12.75" customHeight="1" x14ac:dyDescent="0.2"/>
    <row r="871" ht="12.75" customHeight="1" x14ac:dyDescent="0.2"/>
    <row r="872" ht="12.75" customHeight="1" x14ac:dyDescent="0.2"/>
    <row r="873" ht="12.75" customHeight="1" x14ac:dyDescent="0.2"/>
    <row r="874" ht="12.75" customHeight="1" x14ac:dyDescent="0.2"/>
    <row r="875" ht="12.75" customHeight="1" x14ac:dyDescent="0.2"/>
    <row r="876" ht="12.75" customHeight="1" x14ac:dyDescent="0.2"/>
    <row r="877" ht="12.75" customHeight="1" x14ac:dyDescent="0.2"/>
    <row r="878" ht="12.75" customHeight="1" x14ac:dyDescent="0.2"/>
    <row r="879" ht="12.75" customHeight="1" x14ac:dyDescent="0.2"/>
    <row r="880" ht="12.75" customHeight="1" x14ac:dyDescent="0.2"/>
    <row r="881" ht="12.75" customHeight="1" x14ac:dyDescent="0.2"/>
    <row r="882" ht="12.75" customHeight="1" x14ac:dyDescent="0.2"/>
    <row r="883" ht="12.75" customHeight="1" x14ac:dyDescent="0.2"/>
    <row r="884" ht="12.75" customHeight="1" x14ac:dyDescent="0.2"/>
    <row r="885" ht="12.75" customHeight="1" x14ac:dyDescent="0.2"/>
    <row r="886" ht="12.75" customHeight="1" x14ac:dyDescent="0.2"/>
    <row r="887" ht="12.75" customHeight="1" x14ac:dyDescent="0.2"/>
    <row r="888" ht="12.75" customHeight="1" x14ac:dyDescent="0.2"/>
    <row r="889" ht="12.75" customHeight="1" x14ac:dyDescent="0.2"/>
    <row r="890" ht="12.75" customHeight="1" x14ac:dyDescent="0.2"/>
    <row r="891" ht="12.75" customHeight="1" x14ac:dyDescent="0.2"/>
    <row r="892" ht="12.75" customHeight="1" x14ac:dyDescent="0.2"/>
    <row r="893" ht="12.75" customHeight="1" x14ac:dyDescent="0.2"/>
    <row r="894" ht="12.75" customHeight="1" x14ac:dyDescent="0.2"/>
    <row r="895" ht="12.75" customHeight="1" x14ac:dyDescent="0.2"/>
    <row r="896" ht="12.75" customHeight="1" x14ac:dyDescent="0.2"/>
    <row r="897" ht="12.75" customHeight="1" x14ac:dyDescent="0.2"/>
    <row r="898" ht="12.75" customHeight="1" x14ac:dyDescent="0.2"/>
    <row r="899" ht="12.75" customHeight="1" x14ac:dyDescent="0.2"/>
    <row r="900" ht="12.75" customHeight="1" x14ac:dyDescent="0.2"/>
    <row r="901" ht="12.75" customHeight="1" x14ac:dyDescent="0.2"/>
    <row r="902" ht="12.75" customHeight="1" x14ac:dyDescent="0.2"/>
    <row r="903" ht="12.75" customHeight="1" x14ac:dyDescent="0.2"/>
    <row r="904" ht="12.75" customHeight="1" x14ac:dyDescent="0.2"/>
    <row r="905" ht="12.75" customHeight="1" x14ac:dyDescent="0.2"/>
    <row r="906" ht="12.75" customHeight="1" x14ac:dyDescent="0.2"/>
    <row r="907" ht="12.75" customHeight="1" x14ac:dyDescent="0.2"/>
    <row r="908" ht="12.75" customHeight="1" x14ac:dyDescent="0.2"/>
    <row r="909" ht="12.75" customHeight="1" x14ac:dyDescent="0.2"/>
    <row r="910" ht="12.75" customHeight="1" x14ac:dyDescent="0.2"/>
    <row r="911" ht="12.75" customHeight="1" x14ac:dyDescent="0.2"/>
    <row r="912" ht="12.75" customHeight="1" x14ac:dyDescent="0.2"/>
    <row r="913" ht="12.75" customHeight="1" x14ac:dyDescent="0.2"/>
    <row r="914" ht="12.75" customHeight="1" x14ac:dyDescent="0.2"/>
    <row r="915" ht="12.75" customHeight="1" x14ac:dyDescent="0.2"/>
    <row r="916" ht="12.75" customHeight="1" x14ac:dyDescent="0.2"/>
    <row r="917" ht="12.75" customHeight="1" x14ac:dyDescent="0.2"/>
    <row r="918" ht="12.75" customHeight="1" x14ac:dyDescent="0.2"/>
    <row r="919" ht="12.75" customHeight="1" x14ac:dyDescent="0.2"/>
    <row r="920" ht="12.75" customHeight="1" x14ac:dyDescent="0.2"/>
    <row r="921" ht="12.75" customHeight="1" x14ac:dyDescent="0.2"/>
    <row r="922" ht="12.75" customHeight="1" x14ac:dyDescent="0.2"/>
    <row r="923" ht="12.75" customHeight="1" x14ac:dyDescent="0.2"/>
    <row r="924" ht="12.75" customHeight="1" x14ac:dyDescent="0.2"/>
    <row r="925" ht="12.75" customHeight="1" x14ac:dyDescent="0.2"/>
    <row r="926" ht="12.75" customHeight="1" x14ac:dyDescent="0.2"/>
    <row r="927" ht="12.75" customHeight="1" x14ac:dyDescent="0.2"/>
    <row r="928" ht="12.75" customHeight="1" x14ac:dyDescent="0.2"/>
    <row r="929" ht="12.75" customHeight="1" x14ac:dyDescent="0.2"/>
    <row r="930" ht="12.75" customHeight="1" x14ac:dyDescent="0.2"/>
    <row r="931" ht="12.75" customHeight="1" x14ac:dyDescent="0.2"/>
    <row r="932" ht="12.75" customHeight="1" x14ac:dyDescent="0.2"/>
    <row r="933" ht="12.75" customHeight="1" x14ac:dyDescent="0.2"/>
    <row r="934" ht="12.75" customHeight="1" x14ac:dyDescent="0.2"/>
    <row r="935" ht="12.75" customHeight="1" x14ac:dyDescent="0.2"/>
    <row r="936" ht="12.75" customHeight="1" x14ac:dyDescent="0.2"/>
    <row r="937" ht="12.75" customHeight="1" x14ac:dyDescent="0.2"/>
    <row r="938" ht="12.75" customHeight="1" x14ac:dyDescent="0.2"/>
    <row r="939" ht="12.75" customHeight="1" x14ac:dyDescent="0.2"/>
    <row r="940" ht="12.75" customHeight="1" x14ac:dyDescent="0.2"/>
    <row r="941" ht="12.75" customHeight="1" x14ac:dyDescent="0.2"/>
    <row r="942" ht="12.75" customHeight="1" x14ac:dyDescent="0.2"/>
    <row r="943" ht="12.75" customHeight="1" x14ac:dyDescent="0.2"/>
    <row r="944" ht="12.75" customHeight="1" x14ac:dyDescent="0.2"/>
    <row r="945" ht="12.75" customHeight="1" x14ac:dyDescent="0.2"/>
    <row r="946" ht="12.75" customHeight="1" x14ac:dyDescent="0.2"/>
    <row r="947" ht="12.75" customHeight="1" x14ac:dyDescent="0.2"/>
    <row r="948" ht="12.75" customHeight="1" x14ac:dyDescent="0.2"/>
    <row r="949" ht="12.75" customHeight="1" x14ac:dyDescent="0.2"/>
    <row r="950" ht="12.75" customHeight="1" x14ac:dyDescent="0.2"/>
    <row r="951" ht="12.75" customHeight="1" x14ac:dyDescent="0.2"/>
    <row r="952" ht="12.75" customHeight="1" x14ac:dyDescent="0.2"/>
    <row r="953" ht="12.75" customHeight="1" x14ac:dyDescent="0.2"/>
    <row r="954" ht="12.75" customHeight="1" x14ac:dyDescent="0.2"/>
    <row r="955" ht="12.75" customHeight="1" x14ac:dyDescent="0.2"/>
    <row r="956" ht="12.75" customHeight="1" x14ac:dyDescent="0.2"/>
    <row r="957" ht="12.75" customHeight="1" x14ac:dyDescent="0.2"/>
    <row r="958" ht="12.75" customHeight="1" x14ac:dyDescent="0.2"/>
    <row r="959" ht="12.75" customHeight="1" x14ac:dyDescent="0.2"/>
    <row r="960" ht="12.75" customHeight="1" x14ac:dyDescent="0.2"/>
    <row r="961" ht="12.75" customHeight="1" x14ac:dyDescent="0.2"/>
    <row r="962" ht="12.75" customHeight="1" x14ac:dyDescent="0.2"/>
    <row r="963" ht="12.75" customHeight="1" x14ac:dyDescent="0.2"/>
    <row r="964" ht="12.75" customHeight="1" x14ac:dyDescent="0.2"/>
    <row r="965" ht="12.75" customHeight="1" x14ac:dyDescent="0.2"/>
    <row r="966" ht="12.75" customHeight="1" x14ac:dyDescent="0.2"/>
    <row r="967" ht="12.75" customHeight="1" x14ac:dyDescent="0.2"/>
    <row r="968" ht="12.75" customHeight="1" x14ac:dyDescent="0.2"/>
    <row r="969" ht="12.75" customHeight="1" x14ac:dyDescent="0.2"/>
    <row r="970" ht="12.75" customHeight="1" x14ac:dyDescent="0.2"/>
    <row r="971" ht="12.75" customHeight="1" x14ac:dyDescent="0.2"/>
    <row r="972" ht="12.75" customHeight="1" x14ac:dyDescent="0.2"/>
    <row r="973" ht="12.75" customHeight="1" x14ac:dyDescent="0.2"/>
    <row r="974" ht="12.75" customHeight="1" x14ac:dyDescent="0.2"/>
    <row r="975" ht="12.75" customHeight="1" x14ac:dyDescent="0.2"/>
    <row r="976" ht="12.75" customHeight="1" x14ac:dyDescent="0.2"/>
    <row r="977" ht="12.75" customHeight="1" x14ac:dyDescent="0.2"/>
    <row r="978" ht="12.75" customHeight="1" x14ac:dyDescent="0.2"/>
    <row r="979" ht="12.75" customHeight="1" x14ac:dyDescent="0.2"/>
    <row r="980" ht="12.75" customHeight="1" x14ac:dyDescent="0.2"/>
    <row r="981" ht="12.75" customHeight="1" x14ac:dyDescent="0.2"/>
    <row r="982" ht="12.75" customHeight="1" x14ac:dyDescent="0.2"/>
    <row r="983" ht="12.75" customHeight="1" x14ac:dyDescent="0.2"/>
    <row r="984" ht="12.75" customHeight="1" x14ac:dyDescent="0.2"/>
    <row r="985" ht="12.75" customHeight="1" x14ac:dyDescent="0.2"/>
    <row r="986" ht="12.75" customHeight="1" x14ac:dyDescent="0.2"/>
    <row r="987" ht="12.75" customHeight="1" x14ac:dyDescent="0.2"/>
    <row r="988" ht="12.75" customHeight="1" x14ac:dyDescent="0.2"/>
    <row r="989" ht="12.75" customHeight="1" x14ac:dyDescent="0.2"/>
    <row r="990" ht="12.75" customHeight="1" x14ac:dyDescent="0.2"/>
    <row r="991" ht="12.75" customHeight="1" x14ac:dyDescent="0.2"/>
    <row r="992" ht="12.75" customHeight="1" x14ac:dyDescent="0.2"/>
    <row r="993" ht="12.75" customHeight="1" x14ac:dyDescent="0.2"/>
    <row r="994" ht="12.75" customHeight="1" x14ac:dyDescent="0.2"/>
    <row r="995" ht="12.75" customHeight="1" x14ac:dyDescent="0.2"/>
    <row r="996" ht="12.75" customHeight="1" x14ac:dyDescent="0.2"/>
    <row r="997" ht="12.75" customHeight="1" x14ac:dyDescent="0.2"/>
    <row r="998" ht="12.75" customHeight="1" x14ac:dyDescent="0.2"/>
    <row r="999" ht="12.75" customHeight="1" x14ac:dyDescent="0.2"/>
    <row r="1000" ht="12.75" customHeight="1" x14ac:dyDescent="0.2"/>
    <row r="1001" ht="12.75" customHeight="1" x14ac:dyDescent="0.2"/>
    <row r="1002" ht="12.75" customHeight="1" x14ac:dyDescent="0.2"/>
    <row r="1003" ht="12.75" customHeight="1" x14ac:dyDescent="0.2"/>
    <row r="1004" ht="12.75" customHeight="1" x14ac:dyDescent="0.2"/>
    <row r="1005" ht="12.75" customHeight="1" x14ac:dyDescent="0.2"/>
    <row r="1006" ht="12.75" customHeight="1" x14ac:dyDescent="0.2"/>
    <row r="1007" ht="12.75" customHeight="1" x14ac:dyDescent="0.2"/>
    <row r="1008" ht="12.75" customHeight="1" x14ac:dyDescent="0.2"/>
    <row r="1009" ht="12.75" customHeight="1" x14ac:dyDescent="0.2"/>
    <row r="1010" ht="12.75" customHeight="1" x14ac:dyDescent="0.2"/>
    <row r="1011" ht="12.75" customHeight="1" x14ac:dyDescent="0.2"/>
    <row r="1012" ht="12.75" customHeight="1" x14ac:dyDescent="0.2"/>
    <row r="1013" ht="12.75" customHeight="1" x14ac:dyDescent="0.2"/>
    <row r="1014" ht="12.75" customHeight="1" x14ac:dyDescent="0.2"/>
    <row r="1015" ht="12.75" customHeight="1" x14ac:dyDescent="0.2"/>
    <row r="1016" ht="12.75" customHeight="1" x14ac:dyDescent="0.2"/>
    <row r="1017" ht="12.75" customHeight="1" x14ac:dyDescent="0.2"/>
    <row r="1018" ht="12.75" customHeight="1" x14ac:dyDescent="0.2"/>
    <row r="1019" ht="12.75" customHeight="1" x14ac:dyDescent="0.2"/>
    <row r="1020" ht="12.75" customHeight="1" x14ac:dyDescent="0.2"/>
    <row r="1021" ht="12.75" customHeight="1" x14ac:dyDescent="0.2"/>
    <row r="1022" ht="12.75" customHeight="1" x14ac:dyDescent="0.2"/>
    <row r="1023" ht="12.75" customHeight="1" x14ac:dyDescent="0.2"/>
    <row r="1024" ht="12.75" customHeight="1" x14ac:dyDescent="0.2"/>
    <row r="1025" ht="12.75" customHeight="1" x14ac:dyDescent="0.2"/>
    <row r="1026" ht="12.75" customHeight="1" x14ac:dyDescent="0.2"/>
    <row r="1027" ht="12.75" customHeight="1" x14ac:dyDescent="0.2"/>
    <row r="1028" ht="12.75" customHeight="1" x14ac:dyDescent="0.2"/>
    <row r="1029" ht="12.75" customHeight="1" x14ac:dyDescent="0.2"/>
    <row r="1030" ht="12.75" customHeight="1" x14ac:dyDescent="0.2"/>
    <row r="1031" ht="12.75" customHeight="1" x14ac:dyDescent="0.2"/>
    <row r="1032" ht="12.75" customHeight="1" x14ac:dyDescent="0.2"/>
    <row r="1033" ht="12.75" customHeight="1" x14ac:dyDescent="0.2"/>
    <row r="1034" ht="12.75" customHeight="1" x14ac:dyDescent="0.2"/>
    <row r="1035" ht="12.75" customHeight="1" x14ac:dyDescent="0.2"/>
    <row r="1036" ht="12.75" customHeight="1" x14ac:dyDescent="0.2"/>
    <row r="1037" ht="12.75" customHeight="1" x14ac:dyDescent="0.2"/>
    <row r="1038" ht="12.75" customHeight="1" x14ac:dyDescent="0.2"/>
    <row r="1039" ht="12.75" customHeight="1" x14ac:dyDescent="0.2"/>
    <row r="1040" ht="12.75" customHeight="1" x14ac:dyDescent="0.2"/>
    <row r="1041" ht="12.75" customHeight="1" x14ac:dyDescent="0.2"/>
    <row r="1042" ht="12.75" customHeight="1" x14ac:dyDescent="0.2"/>
    <row r="1043" ht="12.75" customHeight="1" x14ac:dyDescent="0.2"/>
    <row r="1044" ht="12.75" customHeight="1" x14ac:dyDescent="0.2"/>
    <row r="1045" ht="12.75" customHeight="1" x14ac:dyDescent="0.2"/>
    <row r="1046" ht="12.75" customHeight="1" x14ac:dyDescent="0.2"/>
    <row r="1047" ht="12.75" customHeight="1" x14ac:dyDescent="0.2"/>
    <row r="1048" ht="12.75" customHeight="1" x14ac:dyDescent="0.2"/>
    <row r="1049" ht="12.75" customHeight="1" x14ac:dyDescent="0.2"/>
    <row r="1050" ht="12.75" customHeight="1" x14ac:dyDescent="0.2"/>
    <row r="1051" ht="12.75" customHeight="1" x14ac:dyDescent="0.2"/>
    <row r="1052" ht="12.75" customHeight="1" x14ac:dyDescent="0.2"/>
    <row r="1053" ht="12.75" customHeight="1" x14ac:dyDescent="0.2"/>
    <row r="1054" ht="12.75" customHeight="1" x14ac:dyDescent="0.2"/>
    <row r="1055" ht="12.75" customHeight="1" x14ac:dyDescent="0.2"/>
    <row r="1056" ht="12.75" customHeight="1" x14ac:dyDescent="0.2"/>
  </sheetData>
  <mergeCells count="12">
    <mergeCell ref="A1:G1"/>
    <mergeCell ref="A2:G2"/>
    <mergeCell ref="A254:F254"/>
    <mergeCell ref="A4:A6"/>
    <mergeCell ref="B6:D6"/>
    <mergeCell ref="E6:G6"/>
    <mergeCell ref="B4:B5"/>
    <mergeCell ref="C4:C5"/>
    <mergeCell ref="D4:D5"/>
    <mergeCell ref="E4:E5"/>
    <mergeCell ref="F4:F5"/>
    <mergeCell ref="G4:G5"/>
  </mergeCells>
  <phoneticPr fontId="9" type="noConversion"/>
  <printOptions horizontalCentered="1"/>
  <pageMargins left="0.59055118110236227" right="0.59055118110236227" top="0.59055118110236227" bottom="0.78740157480314965" header="0.51181102362204722" footer="0.59055118110236227"/>
  <pageSetup paperSize="9" scale="75" fitToHeight="4" orientation="portrait" r:id="rId1"/>
  <headerFooter alignWithMargins="0">
    <oddFooter>&amp;L&amp;"MetaNormalLF-Roman,Standard"&amp;8Statistisches Bundesamt, Fachserie 7, Reihe 1, 2013&amp;R&amp;"MetaNormalLF-Roman,Standard"&amp;8&amp;P</oddFoot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5"/>
  <dimension ref="A1:G1056"/>
  <sheetViews>
    <sheetView workbookViewId="0">
      <pane ySplit="6" topLeftCell="A7" activePane="bottomLeft" state="frozen"/>
      <selection pane="bottomLeft" activeCell="A7" sqref="A7"/>
    </sheetView>
  </sheetViews>
  <sheetFormatPr baseColWidth="10" defaultRowHeight="12.75" x14ac:dyDescent="0.2"/>
  <cols>
    <col min="1" max="1" width="35.85546875" style="181" customWidth="1"/>
    <col min="2" max="7" width="13.42578125" style="181" bestFit="1" customWidth="1"/>
    <col min="8" max="16384" width="11.42578125" style="181"/>
  </cols>
  <sheetData>
    <row r="1" spans="1:7" s="176" customFormat="1" ht="19.5" customHeight="1" x14ac:dyDescent="0.2">
      <c r="A1" s="648" t="s">
        <v>1014</v>
      </c>
      <c r="B1" s="648"/>
      <c r="C1" s="648"/>
      <c r="D1" s="648"/>
      <c r="E1" s="648"/>
      <c r="F1" s="648"/>
      <c r="G1" s="648"/>
    </row>
    <row r="2" spans="1:7" s="176" customFormat="1" ht="19.5" customHeight="1" x14ac:dyDescent="0.25">
      <c r="A2" s="649" t="s">
        <v>1482</v>
      </c>
      <c r="B2" s="649"/>
      <c r="C2" s="649"/>
      <c r="D2" s="649"/>
      <c r="E2" s="649"/>
      <c r="F2" s="649"/>
      <c r="G2" s="649"/>
    </row>
    <row r="3" spans="1:7" s="176" customFormat="1" ht="19.5" customHeight="1" x14ac:dyDescent="0.25">
      <c r="A3" s="177"/>
      <c r="B3" s="177"/>
      <c r="C3" s="177"/>
      <c r="D3" s="177"/>
      <c r="E3" s="177"/>
      <c r="F3" s="177"/>
      <c r="G3" s="177"/>
    </row>
    <row r="4" spans="1:7" s="178" customFormat="1" ht="12.75" customHeight="1" x14ac:dyDescent="0.2">
      <c r="A4" s="639" t="s">
        <v>170</v>
      </c>
      <c r="B4" s="644">
        <v>2011</v>
      </c>
      <c r="C4" s="646">
        <v>2012</v>
      </c>
      <c r="D4" s="644">
        <v>2013</v>
      </c>
      <c r="E4" s="644">
        <v>2011</v>
      </c>
      <c r="F4" s="644">
        <v>2012</v>
      </c>
      <c r="G4" s="646">
        <v>2013</v>
      </c>
    </row>
    <row r="5" spans="1:7" s="178" customFormat="1" ht="12.75" customHeight="1" x14ac:dyDescent="0.2">
      <c r="A5" s="640"/>
      <c r="B5" s="645"/>
      <c r="C5" s="647"/>
      <c r="D5" s="645"/>
      <c r="E5" s="645"/>
      <c r="F5" s="645"/>
      <c r="G5" s="647"/>
    </row>
    <row r="6" spans="1:7" s="178" customFormat="1" ht="12.75" customHeight="1" x14ac:dyDescent="0.2">
      <c r="A6" s="641"/>
      <c r="B6" s="636" t="s">
        <v>871</v>
      </c>
      <c r="C6" s="637"/>
      <c r="D6" s="638"/>
      <c r="E6" s="636" t="s">
        <v>876</v>
      </c>
      <c r="F6" s="637"/>
      <c r="G6" s="637"/>
    </row>
    <row r="7" spans="1:7" ht="12.75" customHeight="1" x14ac:dyDescent="0.2">
      <c r="A7" s="179"/>
      <c r="B7" s="180"/>
      <c r="C7" s="180"/>
      <c r="D7" s="180"/>
      <c r="E7" s="118"/>
      <c r="F7" s="118"/>
      <c r="G7" s="118"/>
    </row>
    <row r="8" spans="1:7" ht="12.75" customHeight="1" x14ac:dyDescent="0.2">
      <c r="A8" s="171" t="s">
        <v>877</v>
      </c>
      <c r="B8" s="182">
        <v>622869312</v>
      </c>
      <c r="C8" s="182">
        <v>629304425</v>
      </c>
      <c r="D8" s="182">
        <v>633860205</v>
      </c>
      <c r="E8" s="182">
        <v>867129201</v>
      </c>
      <c r="F8" s="182">
        <v>809161753</v>
      </c>
      <c r="G8" s="182">
        <v>841790568</v>
      </c>
    </row>
    <row r="9" spans="1:7" ht="12.75" customHeight="1" x14ac:dyDescent="0.2">
      <c r="A9" s="112" t="s">
        <v>878</v>
      </c>
      <c r="B9" s="183">
        <v>38327655</v>
      </c>
      <c r="C9" s="183">
        <v>37762993</v>
      </c>
      <c r="D9" s="183">
        <v>38911874</v>
      </c>
      <c r="E9" s="183">
        <v>53380938</v>
      </c>
      <c r="F9" s="183">
        <v>48550191</v>
      </c>
      <c r="G9" s="183">
        <v>51676959</v>
      </c>
    </row>
    <row r="10" spans="1:7" ht="12.75" customHeight="1" x14ac:dyDescent="0.2">
      <c r="A10" s="112" t="s">
        <v>879</v>
      </c>
      <c r="B10" s="183">
        <v>2087226</v>
      </c>
      <c r="C10" s="183">
        <v>2226946</v>
      </c>
      <c r="D10" s="183">
        <v>2683263</v>
      </c>
      <c r="E10" s="183">
        <v>2903805</v>
      </c>
      <c r="F10" s="183">
        <v>2862523</v>
      </c>
      <c r="G10" s="183">
        <v>3566160</v>
      </c>
    </row>
    <row r="11" spans="1:7" ht="12.75" customHeight="1" x14ac:dyDescent="0.2">
      <c r="A11" s="112" t="s">
        <v>880</v>
      </c>
      <c r="B11" s="183">
        <v>12178060</v>
      </c>
      <c r="C11" s="183">
        <v>11346230</v>
      </c>
      <c r="D11" s="183">
        <v>11495193</v>
      </c>
      <c r="E11" s="183">
        <v>16933229</v>
      </c>
      <c r="F11" s="183">
        <v>14587831</v>
      </c>
      <c r="G11" s="183">
        <v>15277803</v>
      </c>
    </row>
    <row r="12" spans="1:7" ht="12.75" customHeight="1" x14ac:dyDescent="0.2">
      <c r="A12" s="112" t="s">
        <v>881</v>
      </c>
      <c r="B12" s="183">
        <v>533628</v>
      </c>
      <c r="C12" s="183">
        <v>490864</v>
      </c>
      <c r="D12" s="183">
        <v>490416</v>
      </c>
      <c r="E12" s="183">
        <v>742728</v>
      </c>
      <c r="F12" s="183">
        <v>631486</v>
      </c>
      <c r="G12" s="183">
        <v>651398</v>
      </c>
    </row>
    <row r="13" spans="1:7" ht="12.75" customHeight="1" x14ac:dyDescent="0.2">
      <c r="A13" s="112" t="s">
        <v>882</v>
      </c>
      <c r="B13" s="183">
        <v>6578219</v>
      </c>
      <c r="C13" s="183">
        <v>6174726</v>
      </c>
      <c r="D13" s="183">
        <v>6143801</v>
      </c>
      <c r="E13" s="183">
        <v>9159560</v>
      </c>
      <c r="F13" s="183">
        <v>7932747</v>
      </c>
      <c r="G13" s="183">
        <v>8161855</v>
      </c>
    </row>
    <row r="14" spans="1:7" ht="12.75" customHeight="1" x14ac:dyDescent="0.2">
      <c r="A14" s="112" t="s">
        <v>883</v>
      </c>
      <c r="B14" s="183">
        <v>65948295</v>
      </c>
      <c r="C14" s="183">
        <v>64035458</v>
      </c>
      <c r="D14" s="183">
        <v>64227931</v>
      </c>
      <c r="E14" s="183">
        <v>91847578</v>
      </c>
      <c r="F14" s="183">
        <v>82322438</v>
      </c>
      <c r="G14" s="183">
        <v>85276766</v>
      </c>
    </row>
    <row r="15" spans="1:7" ht="12.75" customHeight="1" x14ac:dyDescent="0.2">
      <c r="A15" s="112" t="s">
        <v>884</v>
      </c>
      <c r="B15" s="183">
        <v>1942325</v>
      </c>
      <c r="C15" s="183">
        <v>1813607</v>
      </c>
      <c r="D15" s="183">
        <v>1762664</v>
      </c>
      <c r="E15" s="183">
        <v>2705165</v>
      </c>
      <c r="F15" s="183">
        <v>2331472</v>
      </c>
      <c r="G15" s="183">
        <v>2339757</v>
      </c>
    </row>
    <row r="16" spans="1:7" ht="12.75" customHeight="1" x14ac:dyDescent="0.2">
      <c r="A16" s="112" t="s">
        <v>885</v>
      </c>
      <c r="B16" s="183">
        <v>12334003</v>
      </c>
      <c r="C16" s="183">
        <v>10093217</v>
      </c>
      <c r="D16" s="183">
        <v>9106213</v>
      </c>
      <c r="E16" s="183">
        <v>17160592</v>
      </c>
      <c r="F16" s="183">
        <v>12984904</v>
      </c>
      <c r="G16" s="183">
        <v>12084992</v>
      </c>
    </row>
    <row r="17" spans="1:7" ht="12.75" customHeight="1" x14ac:dyDescent="0.2">
      <c r="A17" s="112" t="s">
        <v>886</v>
      </c>
      <c r="B17" s="183">
        <v>47843501</v>
      </c>
      <c r="C17" s="183">
        <v>47957212</v>
      </c>
      <c r="D17" s="183">
        <v>47516645</v>
      </c>
      <c r="E17" s="183">
        <v>66650511</v>
      </c>
      <c r="F17" s="183">
        <v>61653091</v>
      </c>
      <c r="G17" s="183">
        <v>63091976</v>
      </c>
    </row>
    <row r="18" spans="1:7" ht="12.75" customHeight="1" x14ac:dyDescent="0.2">
      <c r="A18" s="112" t="s">
        <v>1173</v>
      </c>
      <c r="B18" s="183">
        <v>847652</v>
      </c>
      <c r="C18" s="183">
        <v>876216</v>
      </c>
      <c r="D18" s="183">
        <v>853648</v>
      </c>
      <c r="E18" s="183">
        <v>1181051</v>
      </c>
      <c r="F18" s="183">
        <v>1126012</v>
      </c>
      <c r="G18" s="183">
        <v>1132244</v>
      </c>
    </row>
    <row r="19" spans="1:7" ht="12.75" customHeight="1" x14ac:dyDescent="0.2">
      <c r="A19" s="112" t="s">
        <v>887</v>
      </c>
      <c r="B19" s="183">
        <v>657778</v>
      </c>
      <c r="C19" s="183">
        <v>679178</v>
      </c>
      <c r="D19" s="183">
        <v>635784</v>
      </c>
      <c r="E19" s="183">
        <v>915910</v>
      </c>
      <c r="F19" s="183">
        <v>873332</v>
      </c>
      <c r="G19" s="183">
        <v>844342</v>
      </c>
    </row>
    <row r="20" spans="1:7" ht="12.75" customHeight="1" x14ac:dyDescent="0.2">
      <c r="A20" s="112" t="s">
        <v>888</v>
      </c>
      <c r="B20" s="183">
        <v>1693986</v>
      </c>
      <c r="C20" s="183">
        <v>1772480</v>
      </c>
      <c r="D20" s="183">
        <v>1724797</v>
      </c>
      <c r="E20" s="183">
        <v>2359692</v>
      </c>
      <c r="F20" s="183">
        <v>2278134</v>
      </c>
      <c r="G20" s="183">
        <v>2287133</v>
      </c>
    </row>
    <row r="21" spans="1:7" ht="12.75" customHeight="1" x14ac:dyDescent="0.2">
      <c r="A21" s="112" t="s">
        <v>889</v>
      </c>
      <c r="B21" s="183">
        <v>2974319</v>
      </c>
      <c r="C21" s="183">
        <v>2765122</v>
      </c>
      <c r="D21" s="183">
        <v>3015761</v>
      </c>
      <c r="E21" s="183">
        <v>4145301</v>
      </c>
      <c r="F21" s="183">
        <v>3555362</v>
      </c>
      <c r="G21" s="183">
        <v>4006725</v>
      </c>
    </row>
    <row r="22" spans="1:7" ht="12.75" customHeight="1" x14ac:dyDescent="0.2">
      <c r="A22" s="112" t="s">
        <v>890</v>
      </c>
      <c r="B22" s="183">
        <v>418081</v>
      </c>
      <c r="C22" s="183">
        <v>331304</v>
      </c>
      <c r="D22" s="183">
        <v>486414</v>
      </c>
      <c r="E22" s="183">
        <v>581722</v>
      </c>
      <c r="F22" s="183">
        <v>425535</v>
      </c>
      <c r="G22" s="183">
        <v>648188</v>
      </c>
    </row>
    <row r="23" spans="1:7" ht="12.75" customHeight="1" x14ac:dyDescent="0.2">
      <c r="A23" s="112" t="s">
        <v>891</v>
      </c>
      <c r="B23" s="183">
        <v>81804334</v>
      </c>
      <c r="C23" s="183">
        <v>85737899</v>
      </c>
      <c r="D23" s="183">
        <v>89247481</v>
      </c>
      <c r="E23" s="183">
        <v>113902043</v>
      </c>
      <c r="F23" s="183">
        <v>110218948</v>
      </c>
      <c r="G23" s="183">
        <v>118512049</v>
      </c>
    </row>
    <row r="24" spans="1:7" ht="12.75" customHeight="1" x14ac:dyDescent="0.2">
      <c r="A24" s="112" t="s">
        <v>892</v>
      </c>
      <c r="B24" s="183">
        <v>37028358</v>
      </c>
      <c r="C24" s="183">
        <v>36419444</v>
      </c>
      <c r="D24" s="183">
        <v>36825110</v>
      </c>
      <c r="E24" s="183">
        <v>51571067</v>
      </c>
      <c r="F24" s="183">
        <v>46822649</v>
      </c>
      <c r="G24" s="183">
        <v>48904881</v>
      </c>
    </row>
    <row r="25" spans="1:7" ht="12.75" customHeight="1" x14ac:dyDescent="0.2">
      <c r="A25" s="112" t="s">
        <v>893</v>
      </c>
      <c r="B25" s="183">
        <v>32305359</v>
      </c>
      <c r="C25" s="183">
        <v>33027271</v>
      </c>
      <c r="D25" s="183">
        <v>35783195</v>
      </c>
      <c r="E25" s="183">
        <v>44973951</v>
      </c>
      <c r="F25" s="183">
        <v>42458052</v>
      </c>
      <c r="G25" s="183">
        <v>47542748</v>
      </c>
    </row>
    <row r="26" spans="1:7" ht="12.75" customHeight="1" x14ac:dyDescent="0.2">
      <c r="A26" s="112" t="s">
        <v>894</v>
      </c>
      <c r="B26" s="183">
        <v>4706787</v>
      </c>
      <c r="C26" s="183">
        <v>4875375</v>
      </c>
      <c r="D26" s="183">
        <v>5115072</v>
      </c>
      <c r="E26" s="183">
        <v>6554173</v>
      </c>
      <c r="F26" s="183">
        <v>6264491</v>
      </c>
      <c r="G26" s="183">
        <v>6793250</v>
      </c>
    </row>
    <row r="27" spans="1:7" ht="12.75" customHeight="1" x14ac:dyDescent="0.2">
      <c r="A27" s="112" t="s">
        <v>895</v>
      </c>
      <c r="B27" s="183">
        <v>8362299</v>
      </c>
      <c r="C27" s="183">
        <v>8618561</v>
      </c>
      <c r="D27" s="183">
        <v>9162516</v>
      </c>
      <c r="E27" s="183">
        <v>11640992</v>
      </c>
      <c r="F27" s="183">
        <v>11087501</v>
      </c>
      <c r="G27" s="183">
        <v>12170072</v>
      </c>
    </row>
    <row r="28" spans="1:7" ht="12.75" customHeight="1" x14ac:dyDescent="0.2">
      <c r="A28" s="112" t="s">
        <v>896</v>
      </c>
      <c r="B28" s="183">
        <v>14115404</v>
      </c>
      <c r="C28" s="183">
        <v>13773960</v>
      </c>
      <c r="D28" s="183">
        <v>13986030</v>
      </c>
      <c r="E28" s="183">
        <v>19656519</v>
      </c>
      <c r="F28" s="183">
        <v>17710199</v>
      </c>
      <c r="G28" s="183">
        <v>18563022</v>
      </c>
    </row>
    <row r="29" spans="1:7" ht="12.75" customHeight="1" x14ac:dyDescent="0.2">
      <c r="A29" s="112" t="s">
        <v>897</v>
      </c>
      <c r="B29" s="183">
        <v>10726098</v>
      </c>
      <c r="C29" s="183">
        <v>12015098</v>
      </c>
      <c r="D29" s="183">
        <v>12274273</v>
      </c>
      <c r="E29" s="183">
        <v>14931787</v>
      </c>
      <c r="F29" s="183">
        <v>15450555</v>
      </c>
      <c r="G29" s="183">
        <v>16310373</v>
      </c>
    </row>
    <row r="30" spans="1:7" ht="12.75" customHeight="1" x14ac:dyDescent="0.2">
      <c r="A30" s="112" t="s">
        <v>898</v>
      </c>
      <c r="B30" s="183">
        <v>4437560</v>
      </c>
      <c r="C30" s="183">
        <v>4582284</v>
      </c>
      <c r="D30" s="183">
        <v>4651955</v>
      </c>
      <c r="E30" s="183">
        <v>6179956</v>
      </c>
      <c r="F30" s="183">
        <v>5892792</v>
      </c>
      <c r="G30" s="183">
        <v>6178747</v>
      </c>
    </row>
    <row r="31" spans="1:7" ht="12.75" customHeight="1" x14ac:dyDescent="0.2">
      <c r="A31" s="112" t="s">
        <v>899</v>
      </c>
      <c r="B31" s="183">
        <v>22490654</v>
      </c>
      <c r="C31" s="183">
        <v>23206498</v>
      </c>
      <c r="D31" s="183">
        <v>23785102</v>
      </c>
      <c r="E31" s="183">
        <v>31303788</v>
      </c>
      <c r="F31" s="183">
        <v>29856319</v>
      </c>
      <c r="G31" s="183">
        <v>31580689</v>
      </c>
    </row>
    <row r="32" spans="1:7" ht="12.75" customHeight="1" x14ac:dyDescent="0.2">
      <c r="A32" s="112" t="s">
        <v>900</v>
      </c>
      <c r="B32" s="183">
        <v>32684221</v>
      </c>
      <c r="C32" s="183">
        <v>32492972</v>
      </c>
      <c r="D32" s="183">
        <v>33088948</v>
      </c>
      <c r="E32" s="183">
        <v>45506754</v>
      </c>
      <c r="F32" s="183">
        <v>41779696</v>
      </c>
      <c r="G32" s="183">
        <v>43958308</v>
      </c>
    </row>
    <row r="33" spans="1:7" ht="12.75" customHeight="1" x14ac:dyDescent="0.2">
      <c r="A33" s="112" t="s">
        <v>901</v>
      </c>
      <c r="B33" s="183">
        <v>18207853</v>
      </c>
      <c r="C33" s="183">
        <v>18466535</v>
      </c>
      <c r="D33" s="183">
        <v>19525948</v>
      </c>
      <c r="E33" s="183">
        <v>25357149</v>
      </c>
      <c r="F33" s="183">
        <v>23739028</v>
      </c>
      <c r="G33" s="183">
        <v>25939526</v>
      </c>
    </row>
    <row r="34" spans="1:7" ht="12.75" customHeight="1" x14ac:dyDescent="0.2">
      <c r="A34" s="112" t="s">
        <v>902</v>
      </c>
      <c r="B34" s="183">
        <v>44740725</v>
      </c>
      <c r="C34" s="183">
        <v>42820053</v>
      </c>
      <c r="D34" s="183">
        <v>42257652</v>
      </c>
      <c r="E34" s="183">
        <v>62263558</v>
      </c>
      <c r="F34" s="183">
        <v>55060211</v>
      </c>
      <c r="G34" s="183">
        <v>56133748</v>
      </c>
    </row>
    <row r="35" spans="1:7" ht="12.75" customHeight="1" x14ac:dyDescent="0.2">
      <c r="A35" s="112" t="s">
        <v>903</v>
      </c>
      <c r="B35" s="183">
        <v>236150</v>
      </c>
      <c r="C35" s="183">
        <v>132139</v>
      </c>
      <c r="D35" s="183">
        <v>119486</v>
      </c>
      <c r="E35" s="183">
        <v>329254</v>
      </c>
      <c r="F35" s="183">
        <v>170220</v>
      </c>
      <c r="G35" s="183">
        <v>158546</v>
      </c>
    </row>
    <row r="36" spans="1:7" ht="12.75" customHeight="1" x14ac:dyDescent="0.2">
      <c r="A36" s="112" t="s">
        <v>904</v>
      </c>
      <c r="B36" s="183">
        <v>61831</v>
      </c>
      <c r="C36" s="183">
        <v>77520</v>
      </c>
      <c r="D36" s="183">
        <v>81883</v>
      </c>
      <c r="E36" s="183">
        <v>86426</v>
      </c>
      <c r="F36" s="183">
        <v>99449</v>
      </c>
      <c r="G36" s="183">
        <v>108501</v>
      </c>
    </row>
    <row r="37" spans="1:7" ht="12.75" customHeight="1" x14ac:dyDescent="0.2">
      <c r="A37" s="112" t="s">
        <v>905</v>
      </c>
      <c r="B37" s="183">
        <v>1011</v>
      </c>
      <c r="C37" s="183">
        <v>445</v>
      </c>
      <c r="D37" s="183">
        <v>2217</v>
      </c>
      <c r="E37" s="183">
        <v>1414</v>
      </c>
      <c r="F37" s="183">
        <v>570</v>
      </c>
      <c r="G37" s="183">
        <v>2968</v>
      </c>
    </row>
    <row r="38" spans="1:7" ht="12.75" customHeight="1" x14ac:dyDescent="0.2">
      <c r="A38" s="112" t="s">
        <v>906</v>
      </c>
      <c r="B38" s="183">
        <v>669037</v>
      </c>
      <c r="C38" s="183">
        <v>769415</v>
      </c>
      <c r="D38" s="183">
        <v>479009</v>
      </c>
      <c r="E38" s="183">
        <v>931858</v>
      </c>
      <c r="F38" s="183">
        <v>991454</v>
      </c>
      <c r="G38" s="183">
        <v>635400</v>
      </c>
    </row>
    <row r="39" spans="1:7" ht="12.75" customHeight="1" x14ac:dyDescent="0.2">
      <c r="A39" s="112" t="s">
        <v>1169</v>
      </c>
      <c r="B39" s="183">
        <v>497657</v>
      </c>
      <c r="C39" s="183">
        <v>476986</v>
      </c>
      <c r="D39" s="183">
        <v>521840</v>
      </c>
      <c r="E39" s="183">
        <v>693600</v>
      </c>
      <c r="F39" s="183">
        <v>612787</v>
      </c>
      <c r="G39" s="183">
        <v>692666</v>
      </c>
    </row>
    <row r="40" spans="1:7" ht="12.75" customHeight="1" x14ac:dyDescent="0.2">
      <c r="A40" s="112" t="s">
        <v>1170</v>
      </c>
      <c r="B40" s="183">
        <v>19513</v>
      </c>
      <c r="C40" s="183">
        <v>18419</v>
      </c>
      <c r="D40" s="183">
        <v>24017</v>
      </c>
      <c r="E40" s="183">
        <v>27340</v>
      </c>
      <c r="F40" s="183">
        <v>23591</v>
      </c>
      <c r="G40" s="183">
        <v>31795</v>
      </c>
    </row>
    <row r="41" spans="1:7" ht="12.75" customHeight="1" x14ac:dyDescent="0.2">
      <c r="A41" s="112" t="s">
        <v>1171</v>
      </c>
      <c r="B41" s="183">
        <v>1135</v>
      </c>
      <c r="C41" s="183">
        <v>362</v>
      </c>
      <c r="D41" s="183">
        <v>837</v>
      </c>
      <c r="E41" s="183">
        <v>1608</v>
      </c>
      <c r="F41" s="183">
        <v>464</v>
      </c>
      <c r="G41" s="183">
        <v>1115</v>
      </c>
    </row>
    <row r="42" spans="1:7" ht="12.75" customHeight="1" x14ac:dyDescent="0.2">
      <c r="A42" s="112" t="s">
        <v>1172</v>
      </c>
      <c r="B42" s="183">
        <v>774127</v>
      </c>
      <c r="C42" s="183">
        <v>608386</v>
      </c>
      <c r="D42" s="183">
        <v>559188</v>
      </c>
      <c r="E42" s="183">
        <v>1081775</v>
      </c>
      <c r="F42" s="183">
        <v>782857</v>
      </c>
      <c r="G42" s="183">
        <v>741049</v>
      </c>
    </row>
    <row r="43" spans="1:7" ht="12.75" customHeight="1" x14ac:dyDescent="0.2">
      <c r="A43" s="112" t="s">
        <v>1524</v>
      </c>
      <c r="B43" s="183">
        <v>17002</v>
      </c>
      <c r="C43" s="183">
        <v>16937</v>
      </c>
      <c r="D43" s="183">
        <v>16400</v>
      </c>
      <c r="E43" s="183">
        <v>23897</v>
      </c>
      <c r="F43" s="183">
        <v>21656</v>
      </c>
      <c r="G43" s="183">
        <v>21720</v>
      </c>
    </row>
    <row r="44" spans="1:7" ht="12.75" customHeight="1" x14ac:dyDescent="0.2">
      <c r="A44" s="112" t="s">
        <v>1174</v>
      </c>
      <c r="B44" s="183">
        <v>426462</v>
      </c>
      <c r="C44" s="183">
        <v>431396</v>
      </c>
      <c r="D44" s="183">
        <v>424054</v>
      </c>
      <c r="E44" s="183">
        <v>593629</v>
      </c>
      <c r="F44" s="183">
        <v>555222</v>
      </c>
      <c r="G44" s="183">
        <v>563338</v>
      </c>
    </row>
    <row r="45" spans="1:7" ht="12.75" customHeight="1" x14ac:dyDescent="0.2">
      <c r="A45" s="112" t="s">
        <v>1175</v>
      </c>
      <c r="B45" s="183">
        <v>954134</v>
      </c>
      <c r="C45" s="183">
        <v>963626</v>
      </c>
      <c r="D45" s="183">
        <v>1184190</v>
      </c>
      <c r="E45" s="183">
        <v>1327105</v>
      </c>
      <c r="F45" s="183">
        <v>1239779</v>
      </c>
      <c r="G45" s="183">
        <v>1573494</v>
      </c>
    </row>
    <row r="46" spans="1:7" ht="12.75" customHeight="1" x14ac:dyDescent="0.2">
      <c r="A46" s="112" t="s">
        <v>1176</v>
      </c>
      <c r="B46" s="183">
        <v>111514</v>
      </c>
      <c r="C46" s="183">
        <v>95383</v>
      </c>
      <c r="D46" s="183">
        <v>121658</v>
      </c>
      <c r="E46" s="183">
        <v>155232</v>
      </c>
      <c r="F46" s="183">
        <v>122621</v>
      </c>
      <c r="G46" s="183">
        <v>161737</v>
      </c>
    </row>
    <row r="47" spans="1:7" s="155" customFormat="1" ht="12.75" customHeight="1" x14ac:dyDescent="0.2">
      <c r="A47" s="112" t="s">
        <v>753</v>
      </c>
      <c r="B47" s="183">
        <v>16999</v>
      </c>
      <c r="C47" s="183">
        <v>32287</v>
      </c>
      <c r="D47" s="183">
        <v>34867</v>
      </c>
      <c r="E47" s="183">
        <v>23455</v>
      </c>
      <c r="F47" s="183">
        <v>41632</v>
      </c>
      <c r="G47" s="183">
        <v>46387</v>
      </c>
    </row>
    <row r="48" spans="1:7" ht="12.75" customHeight="1" x14ac:dyDescent="0.2">
      <c r="A48" s="112" t="s">
        <v>1177</v>
      </c>
      <c r="B48" s="183">
        <v>20634042</v>
      </c>
      <c r="C48" s="183">
        <v>26273059</v>
      </c>
      <c r="D48" s="183">
        <v>21911547</v>
      </c>
      <c r="E48" s="183">
        <v>28698979</v>
      </c>
      <c r="F48" s="183">
        <v>33823126</v>
      </c>
      <c r="G48" s="183">
        <v>29088486</v>
      </c>
    </row>
    <row r="49" spans="1:7" ht="12.75" customHeight="1" x14ac:dyDescent="0.2">
      <c r="A49" s="112" t="s">
        <v>1178</v>
      </c>
      <c r="B49" s="183">
        <v>40886211</v>
      </c>
      <c r="C49" s="183">
        <v>42765059</v>
      </c>
      <c r="D49" s="183">
        <v>40418007</v>
      </c>
      <c r="E49" s="183">
        <v>56824225</v>
      </c>
      <c r="F49" s="183">
        <v>55051583</v>
      </c>
      <c r="G49" s="183">
        <v>53692670</v>
      </c>
    </row>
    <row r="50" spans="1:7" ht="12.75" customHeight="1" x14ac:dyDescent="0.2">
      <c r="A50" s="112" t="s">
        <v>1179</v>
      </c>
      <c r="B50" s="183">
        <v>7127</v>
      </c>
      <c r="C50" s="183">
        <v>7565</v>
      </c>
      <c r="D50" s="183">
        <v>7997</v>
      </c>
      <c r="E50" s="183">
        <v>9894</v>
      </c>
      <c r="F50" s="183">
        <v>9733</v>
      </c>
      <c r="G50" s="183">
        <v>10624</v>
      </c>
    </row>
    <row r="51" spans="1:7" ht="12.75" customHeight="1" x14ac:dyDescent="0.2">
      <c r="A51" s="112" t="s">
        <v>1180</v>
      </c>
      <c r="B51" s="183">
        <v>36996465</v>
      </c>
      <c r="C51" s="183">
        <v>37775274</v>
      </c>
      <c r="D51" s="183">
        <v>38199152</v>
      </c>
      <c r="E51" s="183">
        <v>51496799</v>
      </c>
      <c r="F51" s="183">
        <v>48521797</v>
      </c>
      <c r="G51" s="183">
        <v>50712220</v>
      </c>
    </row>
    <row r="52" spans="1:7" s="155" customFormat="1" ht="12.75" customHeight="1" x14ac:dyDescent="0.2">
      <c r="A52" s="112" t="s">
        <v>754</v>
      </c>
      <c r="B52" s="183">
        <v>898250</v>
      </c>
      <c r="C52" s="183">
        <v>995264</v>
      </c>
      <c r="D52" s="183">
        <v>1214246</v>
      </c>
      <c r="E52" s="183">
        <v>1252020</v>
      </c>
      <c r="F52" s="183">
        <v>1278322</v>
      </c>
      <c r="G52" s="183">
        <v>1612907</v>
      </c>
    </row>
    <row r="53" spans="1:7" ht="12.75" customHeight="1" x14ac:dyDescent="0.2">
      <c r="A53" s="112" t="s">
        <v>1181</v>
      </c>
      <c r="B53" s="183">
        <v>11790456</v>
      </c>
      <c r="C53" s="183">
        <v>12071143</v>
      </c>
      <c r="D53" s="183">
        <v>12234962</v>
      </c>
      <c r="E53" s="183">
        <v>16418278</v>
      </c>
      <c r="F53" s="183">
        <v>15517859</v>
      </c>
      <c r="G53" s="183">
        <v>16247860</v>
      </c>
    </row>
    <row r="54" spans="1:7" ht="12.75" customHeight="1" x14ac:dyDescent="0.2">
      <c r="A54" s="112" t="s">
        <v>1182</v>
      </c>
      <c r="B54" s="183">
        <v>1893404</v>
      </c>
      <c r="C54" s="183">
        <v>1427693</v>
      </c>
      <c r="D54" s="183">
        <v>1543743</v>
      </c>
      <c r="E54" s="183">
        <v>2639532</v>
      </c>
      <c r="F54" s="183">
        <v>1835598</v>
      </c>
      <c r="G54" s="183">
        <v>2049079</v>
      </c>
    </row>
    <row r="55" spans="1:7" ht="12.75" customHeight="1" x14ac:dyDescent="0.2">
      <c r="A55" s="112" t="s">
        <v>1183</v>
      </c>
      <c r="B55" s="183">
        <v>2405</v>
      </c>
      <c r="C55" s="183">
        <v>4564</v>
      </c>
      <c r="D55" s="183">
        <v>3219</v>
      </c>
      <c r="E55" s="183">
        <v>3362</v>
      </c>
      <c r="F55" s="183">
        <v>5934</v>
      </c>
      <c r="G55" s="183">
        <v>4295</v>
      </c>
    </row>
    <row r="56" spans="1:7" s="155" customFormat="1" ht="12.75" customHeight="1" x14ac:dyDescent="0.2">
      <c r="A56" s="171" t="s">
        <v>1184</v>
      </c>
      <c r="B56" s="182">
        <v>21944504</v>
      </c>
      <c r="C56" s="182">
        <v>24145360</v>
      </c>
      <c r="D56" s="182">
        <v>22856849</v>
      </c>
      <c r="E56" s="182">
        <v>30578774</v>
      </c>
      <c r="F56" s="182">
        <v>31079502</v>
      </c>
      <c r="G56" s="182">
        <v>30333562</v>
      </c>
    </row>
    <row r="57" spans="1:7" ht="12.75" customHeight="1" x14ac:dyDescent="0.2">
      <c r="A57" s="112" t="s">
        <v>1185</v>
      </c>
      <c r="B57" s="183">
        <v>1678310</v>
      </c>
      <c r="C57" s="183">
        <v>1414458</v>
      </c>
      <c r="D57" s="183">
        <v>1458718</v>
      </c>
      <c r="E57" s="183">
        <v>2348415</v>
      </c>
      <c r="F57" s="183">
        <v>1823743</v>
      </c>
      <c r="G57" s="183">
        <v>1939032</v>
      </c>
    </row>
    <row r="58" spans="1:7" ht="12.75" customHeight="1" x14ac:dyDescent="0.2">
      <c r="A58" s="112" t="s">
        <v>1186</v>
      </c>
      <c r="B58" s="183">
        <v>1983987</v>
      </c>
      <c r="C58" s="183">
        <v>1900666</v>
      </c>
      <c r="D58" s="183">
        <v>1992483</v>
      </c>
      <c r="E58" s="183">
        <v>2773653</v>
      </c>
      <c r="F58" s="183">
        <v>2452982</v>
      </c>
      <c r="G58" s="183">
        <v>2655284</v>
      </c>
    </row>
    <row r="59" spans="1:7" ht="12.75" customHeight="1" x14ac:dyDescent="0.2">
      <c r="A59" s="112" t="s">
        <v>1187</v>
      </c>
      <c r="B59" s="183">
        <v>857124</v>
      </c>
      <c r="C59" s="183">
        <v>265350</v>
      </c>
      <c r="D59" s="183">
        <v>469742</v>
      </c>
      <c r="E59" s="183">
        <v>1201484</v>
      </c>
      <c r="F59" s="183">
        <v>341472</v>
      </c>
      <c r="G59" s="183">
        <v>622432</v>
      </c>
    </row>
    <row r="60" spans="1:7" ht="12.75" customHeight="1" x14ac:dyDescent="0.2">
      <c r="A60" s="112" t="s">
        <v>1188</v>
      </c>
      <c r="B60" s="183">
        <v>29441</v>
      </c>
      <c r="C60" s="183">
        <v>74093</v>
      </c>
      <c r="D60" s="183">
        <v>81327</v>
      </c>
      <c r="E60" s="183">
        <v>39832</v>
      </c>
      <c r="F60" s="183">
        <v>93440</v>
      </c>
      <c r="G60" s="183">
        <v>107306</v>
      </c>
    </row>
    <row r="61" spans="1:7" ht="12.75" customHeight="1" x14ac:dyDescent="0.2">
      <c r="A61" s="112" t="s">
        <v>1189</v>
      </c>
      <c r="B61" s="183">
        <v>247433</v>
      </c>
      <c r="C61" s="183">
        <v>207454</v>
      </c>
      <c r="D61" s="183">
        <v>161878</v>
      </c>
      <c r="E61" s="183">
        <v>344883</v>
      </c>
      <c r="F61" s="183">
        <v>264795</v>
      </c>
      <c r="G61" s="183">
        <v>214523</v>
      </c>
    </row>
    <row r="62" spans="1:7" ht="12.75" customHeight="1" x14ac:dyDescent="0.2">
      <c r="A62" s="112" t="s">
        <v>1190</v>
      </c>
      <c r="B62" s="183">
        <v>7512</v>
      </c>
      <c r="C62" s="183">
        <v>2856</v>
      </c>
      <c r="D62" s="183">
        <v>781</v>
      </c>
      <c r="E62" s="183">
        <v>10567</v>
      </c>
      <c r="F62" s="183">
        <v>3661</v>
      </c>
      <c r="G62" s="183">
        <v>1034</v>
      </c>
    </row>
    <row r="63" spans="1:7" ht="12.75" customHeight="1" x14ac:dyDescent="0.2">
      <c r="A63" s="112" t="s">
        <v>1191</v>
      </c>
      <c r="B63" s="183">
        <v>1686</v>
      </c>
      <c r="C63" s="183">
        <v>474</v>
      </c>
      <c r="D63" s="183">
        <v>4461</v>
      </c>
      <c r="E63" s="183">
        <v>2289</v>
      </c>
      <c r="F63" s="183">
        <v>608</v>
      </c>
      <c r="G63" s="183">
        <v>5910</v>
      </c>
    </row>
    <row r="64" spans="1:7" ht="12.75" customHeight="1" x14ac:dyDescent="0.2">
      <c r="A64" s="112" t="s">
        <v>1192</v>
      </c>
      <c r="B64" s="183" t="s">
        <v>845</v>
      </c>
      <c r="C64" s="183">
        <v>13</v>
      </c>
      <c r="D64" s="183" t="s">
        <v>845</v>
      </c>
      <c r="E64" s="183" t="s">
        <v>845</v>
      </c>
      <c r="F64" s="183">
        <v>17</v>
      </c>
      <c r="G64" s="183" t="s">
        <v>845</v>
      </c>
    </row>
    <row r="65" spans="1:7" ht="12.75" customHeight="1" x14ac:dyDescent="0.2">
      <c r="A65" s="112" t="s">
        <v>1193</v>
      </c>
      <c r="B65" s="183">
        <v>10368</v>
      </c>
      <c r="C65" s="183">
        <v>6838</v>
      </c>
      <c r="D65" s="183">
        <v>10868</v>
      </c>
      <c r="E65" s="183">
        <v>14601</v>
      </c>
      <c r="F65" s="183">
        <v>8767</v>
      </c>
      <c r="G65" s="183">
        <v>14396</v>
      </c>
    </row>
    <row r="66" spans="1:7" ht="12.75" customHeight="1" x14ac:dyDescent="0.2">
      <c r="A66" s="112" t="s">
        <v>1194</v>
      </c>
      <c r="B66" s="183">
        <v>15580</v>
      </c>
      <c r="C66" s="183">
        <v>14872</v>
      </c>
      <c r="D66" s="183">
        <v>10940</v>
      </c>
      <c r="E66" s="183">
        <v>21356</v>
      </c>
      <c r="F66" s="183">
        <v>19249</v>
      </c>
      <c r="G66" s="183">
        <v>14455</v>
      </c>
    </row>
    <row r="67" spans="1:7" ht="12.75" customHeight="1" x14ac:dyDescent="0.2">
      <c r="A67" s="112" t="s">
        <v>1195</v>
      </c>
      <c r="B67" s="183">
        <v>753</v>
      </c>
      <c r="C67" s="183">
        <v>558</v>
      </c>
      <c r="D67" s="183">
        <v>562</v>
      </c>
      <c r="E67" s="183">
        <v>1034</v>
      </c>
      <c r="F67" s="183">
        <v>713</v>
      </c>
      <c r="G67" s="183">
        <v>741</v>
      </c>
    </row>
    <row r="68" spans="1:7" ht="12.75" customHeight="1" x14ac:dyDescent="0.2">
      <c r="A68" s="112" t="s">
        <v>1196</v>
      </c>
      <c r="B68" s="183">
        <v>1065236</v>
      </c>
      <c r="C68" s="183">
        <v>1020087</v>
      </c>
      <c r="D68" s="183">
        <v>957414</v>
      </c>
      <c r="E68" s="183">
        <v>1482640</v>
      </c>
      <c r="F68" s="183">
        <v>1319663</v>
      </c>
      <c r="G68" s="183">
        <v>1275979</v>
      </c>
    </row>
    <row r="69" spans="1:7" ht="12.75" customHeight="1" x14ac:dyDescent="0.2">
      <c r="A69" s="112" t="s">
        <v>1197</v>
      </c>
      <c r="B69" s="183">
        <v>463</v>
      </c>
      <c r="C69" s="183">
        <v>388</v>
      </c>
      <c r="D69" s="183">
        <v>29</v>
      </c>
      <c r="E69" s="183">
        <v>633</v>
      </c>
      <c r="F69" s="183">
        <v>505</v>
      </c>
      <c r="G69" s="183">
        <v>39</v>
      </c>
    </row>
    <row r="70" spans="1:7" ht="12.75" customHeight="1" x14ac:dyDescent="0.2">
      <c r="A70" s="112" t="s">
        <v>1198</v>
      </c>
      <c r="B70" s="183">
        <v>127</v>
      </c>
      <c r="C70" s="183">
        <v>137</v>
      </c>
      <c r="D70" s="183">
        <v>80</v>
      </c>
      <c r="E70" s="183">
        <v>174</v>
      </c>
      <c r="F70" s="183">
        <v>178</v>
      </c>
      <c r="G70" s="183">
        <v>107</v>
      </c>
    </row>
    <row r="71" spans="1:7" ht="12.75" customHeight="1" x14ac:dyDescent="0.2">
      <c r="A71" s="112" t="s">
        <v>1199</v>
      </c>
      <c r="B71" s="183">
        <v>59836</v>
      </c>
      <c r="C71" s="183">
        <v>120218</v>
      </c>
      <c r="D71" s="183">
        <v>64127</v>
      </c>
      <c r="E71" s="183">
        <v>84258</v>
      </c>
      <c r="F71" s="183">
        <v>155901</v>
      </c>
      <c r="G71" s="183">
        <v>85793</v>
      </c>
    </row>
    <row r="72" spans="1:7" ht="12.75" customHeight="1" x14ac:dyDescent="0.2">
      <c r="A72" s="112" t="s">
        <v>1200</v>
      </c>
      <c r="B72" s="183">
        <v>145</v>
      </c>
      <c r="C72" s="183">
        <v>327</v>
      </c>
      <c r="D72" s="183">
        <v>612</v>
      </c>
      <c r="E72" s="183">
        <v>200</v>
      </c>
      <c r="F72" s="183">
        <v>417</v>
      </c>
      <c r="G72" s="183">
        <v>809</v>
      </c>
    </row>
    <row r="73" spans="1:7" ht="12.75" customHeight="1" x14ac:dyDescent="0.2">
      <c r="A73" s="112" t="s">
        <v>1201</v>
      </c>
      <c r="B73" s="183">
        <v>137821</v>
      </c>
      <c r="C73" s="183">
        <v>335712</v>
      </c>
      <c r="D73" s="183">
        <v>351740</v>
      </c>
      <c r="E73" s="183">
        <v>192231</v>
      </c>
      <c r="F73" s="183">
        <v>432439</v>
      </c>
      <c r="G73" s="183">
        <v>466408</v>
      </c>
    </row>
    <row r="74" spans="1:7" ht="12.75" customHeight="1" x14ac:dyDescent="0.2">
      <c r="A74" s="112" t="s">
        <v>1202</v>
      </c>
      <c r="B74" s="183">
        <v>91399</v>
      </c>
      <c r="C74" s="183">
        <v>102076</v>
      </c>
      <c r="D74" s="183">
        <v>83838</v>
      </c>
      <c r="E74" s="183">
        <v>127621</v>
      </c>
      <c r="F74" s="183">
        <v>131169</v>
      </c>
      <c r="G74" s="183">
        <v>110953</v>
      </c>
    </row>
    <row r="75" spans="1:7" ht="12.75" customHeight="1" x14ac:dyDescent="0.2">
      <c r="A75" s="112" t="s">
        <v>1203</v>
      </c>
      <c r="B75" s="183">
        <v>3</v>
      </c>
      <c r="C75" s="183" t="s">
        <v>845</v>
      </c>
      <c r="D75" s="183">
        <v>0</v>
      </c>
      <c r="E75" s="183">
        <v>4</v>
      </c>
      <c r="F75" s="183" t="s">
        <v>845</v>
      </c>
      <c r="G75" s="183">
        <v>0</v>
      </c>
    </row>
    <row r="76" spans="1:7" ht="12.75" customHeight="1" x14ac:dyDescent="0.2">
      <c r="A76" s="112" t="s">
        <v>1204</v>
      </c>
      <c r="B76" s="183">
        <v>210404</v>
      </c>
      <c r="C76" s="183">
        <v>75835</v>
      </c>
      <c r="D76" s="183">
        <v>116973</v>
      </c>
      <c r="E76" s="183">
        <v>291070</v>
      </c>
      <c r="F76" s="183">
        <v>97604</v>
      </c>
      <c r="G76" s="183">
        <v>157494</v>
      </c>
    </row>
    <row r="77" spans="1:7" ht="12.75" customHeight="1" x14ac:dyDescent="0.2">
      <c r="A77" s="112" t="s">
        <v>1205</v>
      </c>
      <c r="B77" s="183">
        <v>727</v>
      </c>
      <c r="C77" s="183">
        <v>536</v>
      </c>
      <c r="D77" s="183">
        <v>475</v>
      </c>
      <c r="E77" s="183">
        <v>1029</v>
      </c>
      <c r="F77" s="183">
        <v>691</v>
      </c>
      <c r="G77" s="183">
        <v>630</v>
      </c>
    </row>
    <row r="78" spans="1:7" ht="12.75" customHeight="1" x14ac:dyDescent="0.2">
      <c r="A78" s="112" t="s">
        <v>1206</v>
      </c>
      <c r="B78" s="183">
        <v>127783</v>
      </c>
      <c r="C78" s="183">
        <v>118594</v>
      </c>
      <c r="D78" s="183">
        <v>113376</v>
      </c>
      <c r="E78" s="183">
        <v>178143</v>
      </c>
      <c r="F78" s="183">
        <v>152285</v>
      </c>
      <c r="G78" s="183">
        <v>150522</v>
      </c>
    </row>
    <row r="79" spans="1:7" ht="12.75" customHeight="1" x14ac:dyDescent="0.2">
      <c r="A79" s="112" t="s">
        <v>1207</v>
      </c>
      <c r="B79" s="183">
        <v>2371</v>
      </c>
      <c r="C79" s="183">
        <v>2822</v>
      </c>
      <c r="D79" s="183">
        <v>3524</v>
      </c>
      <c r="E79" s="183">
        <v>3263</v>
      </c>
      <c r="F79" s="183">
        <v>3636</v>
      </c>
      <c r="G79" s="183">
        <v>4678</v>
      </c>
    </row>
    <row r="80" spans="1:7" ht="12.75" customHeight="1" x14ac:dyDescent="0.2">
      <c r="A80" s="112" t="s">
        <v>1208</v>
      </c>
      <c r="B80" s="183">
        <v>10837</v>
      </c>
      <c r="C80" s="183">
        <v>78401</v>
      </c>
      <c r="D80" s="183">
        <v>101275</v>
      </c>
      <c r="E80" s="183">
        <v>15012</v>
      </c>
      <c r="F80" s="183">
        <v>99706</v>
      </c>
      <c r="G80" s="183">
        <v>133815</v>
      </c>
    </row>
    <row r="81" spans="1:7" ht="12.75" customHeight="1" x14ac:dyDescent="0.2">
      <c r="A81" s="112" t="s">
        <v>1209</v>
      </c>
      <c r="B81" s="183">
        <v>170703</v>
      </c>
      <c r="C81" s="183">
        <v>73028</v>
      </c>
      <c r="D81" s="183">
        <v>30069</v>
      </c>
      <c r="E81" s="183">
        <v>237612</v>
      </c>
      <c r="F81" s="183">
        <v>94406</v>
      </c>
      <c r="G81" s="183">
        <v>39940</v>
      </c>
    </row>
    <row r="82" spans="1:7" ht="12.75" customHeight="1" x14ac:dyDescent="0.2">
      <c r="A82" s="112" t="s">
        <v>1210</v>
      </c>
      <c r="B82" s="183">
        <v>1343</v>
      </c>
      <c r="C82" s="183">
        <v>551</v>
      </c>
      <c r="D82" s="183">
        <v>1742</v>
      </c>
      <c r="E82" s="183">
        <v>1883</v>
      </c>
      <c r="F82" s="183">
        <v>709</v>
      </c>
      <c r="G82" s="183">
        <v>2320</v>
      </c>
    </row>
    <row r="83" spans="1:7" ht="12.75" customHeight="1" x14ac:dyDescent="0.2">
      <c r="A83" s="112" t="s">
        <v>1211</v>
      </c>
      <c r="B83" s="183">
        <v>31034</v>
      </c>
      <c r="C83" s="183">
        <v>15540</v>
      </c>
      <c r="D83" s="183">
        <v>45963</v>
      </c>
      <c r="E83" s="183">
        <v>43506</v>
      </c>
      <c r="F83" s="183">
        <v>19919</v>
      </c>
      <c r="G83" s="183">
        <v>60919</v>
      </c>
    </row>
    <row r="84" spans="1:7" ht="12.75" customHeight="1" x14ac:dyDescent="0.2">
      <c r="A84" s="112" t="s">
        <v>847</v>
      </c>
      <c r="B84" s="183">
        <v>1988433</v>
      </c>
      <c r="C84" s="183">
        <v>5540382</v>
      </c>
      <c r="D84" s="183">
        <v>4654715</v>
      </c>
      <c r="E84" s="183">
        <v>2752484</v>
      </c>
      <c r="F84" s="183">
        <v>7138318</v>
      </c>
      <c r="G84" s="183">
        <v>6141412</v>
      </c>
    </row>
    <row r="85" spans="1:7" ht="12.75" customHeight="1" x14ac:dyDescent="0.2">
      <c r="A85" s="112" t="s">
        <v>1212</v>
      </c>
      <c r="B85" s="183">
        <v>82996</v>
      </c>
      <c r="C85" s="183">
        <v>97270</v>
      </c>
      <c r="D85" s="183">
        <v>113199</v>
      </c>
      <c r="E85" s="183">
        <v>115868</v>
      </c>
      <c r="F85" s="183">
        <v>124112</v>
      </c>
      <c r="G85" s="183">
        <v>150563</v>
      </c>
    </row>
    <row r="86" spans="1:7" ht="12.75" customHeight="1" x14ac:dyDescent="0.2">
      <c r="A86" s="112" t="s">
        <v>1213</v>
      </c>
      <c r="B86" s="183">
        <v>76861</v>
      </c>
      <c r="C86" s="183">
        <v>69133</v>
      </c>
      <c r="D86" s="183">
        <v>57768</v>
      </c>
      <c r="E86" s="183">
        <v>107349</v>
      </c>
      <c r="F86" s="183">
        <v>88728</v>
      </c>
      <c r="G86" s="183">
        <v>76756</v>
      </c>
    </row>
    <row r="87" spans="1:7" ht="12.75" customHeight="1" x14ac:dyDescent="0.2">
      <c r="A87" s="112" t="s">
        <v>1214</v>
      </c>
      <c r="B87" s="183">
        <v>2151</v>
      </c>
      <c r="C87" s="183">
        <v>3419</v>
      </c>
      <c r="D87" s="183">
        <v>2783</v>
      </c>
      <c r="E87" s="183">
        <v>3039</v>
      </c>
      <c r="F87" s="183">
        <v>4380</v>
      </c>
      <c r="G87" s="183">
        <v>3669</v>
      </c>
    </row>
    <row r="88" spans="1:7" ht="12.75" customHeight="1" x14ac:dyDescent="0.2">
      <c r="A88" s="112" t="s">
        <v>1215</v>
      </c>
      <c r="B88" s="183">
        <v>747805</v>
      </c>
      <c r="C88" s="183">
        <v>794384</v>
      </c>
      <c r="D88" s="183">
        <v>850306</v>
      </c>
      <c r="E88" s="183">
        <v>1040685</v>
      </c>
      <c r="F88" s="183">
        <v>1022036</v>
      </c>
      <c r="G88" s="183">
        <v>1127355</v>
      </c>
    </row>
    <row r="89" spans="1:7" ht="12.75" customHeight="1" x14ac:dyDescent="0.2">
      <c r="A89" s="112" t="s">
        <v>1216</v>
      </c>
      <c r="B89" s="183">
        <v>132551</v>
      </c>
      <c r="C89" s="183">
        <v>141517</v>
      </c>
      <c r="D89" s="183">
        <v>112547</v>
      </c>
      <c r="E89" s="183">
        <v>183251</v>
      </c>
      <c r="F89" s="183">
        <v>181926</v>
      </c>
      <c r="G89" s="183">
        <v>149599</v>
      </c>
    </row>
    <row r="90" spans="1:7" ht="12.75" customHeight="1" x14ac:dyDescent="0.2">
      <c r="A90" s="112" t="s">
        <v>1217</v>
      </c>
      <c r="B90" s="183">
        <v>35602</v>
      </c>
      <c r="C90" s="183">
        <v>38952</v>
      </c>
      <c r="D90" s="183">
        <v>36645</v>
      </c>
      <c r="E90" s="183">
        <v>49596</v>
      </c>
      <c r="F90" s="183">
        <v>50092</v>
      </c>
      <c r="G90" s="183">
        <v>48616</v>
      </c>
    </row>
    <row r="91" spans="1:7" ht="12.75" customHeight="1" x14ac:dyDescent="0.2">
      <c r="A91" s="112" t="s">
        <v>1218</v>
      </c>
      <c r="B91" s="183">
        <v>36</v>
      </c>
      <c r="C91" s="183" t="s">
        <v>845</v>
      </c>
      <c r="D91" s="183">
        <v>5</v>
      </c>
      <c r="E91" s="183">
        <v>50</v>
      </c>
      <c r="F91" s="183" t="s">
        <v>845</v>
      </c>
      <c r="G91" s="183">
        <v>6</v>
      </c>
    </row>
    <row r="92" spans="1:7" ht="12.75" customHeight="1" x14ac:dyDescent="0.2">
      <c r="A92" s="112" t="s">
        <v>1219</v>
      </c>
      <c r="B92" s="183">
        <v>0</v>
      </c>
      <c r="C92" s="183" t="s">
        <v>845</v>
      </c>
      <c r="D92" s="183">
        <v>3</v>
      </c>
      <c r="E92" s="183">
        <v>0</v>
      </c>
      <c r="F92" s="183" t="s">
        <v>845</v>
      </c>
      <c r="G92" s="183">
        <v>3</v>
      </c>
    </row>
    <row r="93" spans="1:7" ht="12.75" customHeight="1" x14ac:dyDescent="0.2">
      <c r="A93" s="112" t="s">
        <v>1220</v>
      </c>
      <c r="B93" s="183">
        <v>128494</v>
      </c>
      <c r="C93" s="183">
        <v>124941</v>
      </c>
      <c r="D93" s="183">
        <v>150752</v>
      </c>
      <c r="E93" s="183">
        <v>179657</v>
      </c>
      <c r="F93" s="183">
        <v>160460</v>
      </c>
      <c r="G93" s="183">
        <v>200788</v>
      </c>
    </row>
    <row r="94" spans="1:7" ht="12.75" customHeight="1" x14ac:dyDescent="0.2">
      <c r="A94" s="112" t="s">
        <v>1221</v>
      </c>
      <c r="B94" s="183">
        <v>191070</v>
      </c>
      <c r="C94" s="183">
        <v>103915</v>
      </c>
      <c r="D94" s="183">
        <v>105643</v>
      </c>
      <c r="E94" s="183">
        <v>268138</v>
      </c>
      <c r="F94" s="183">
        <v>133620</v>
      </c>
      <c r="G94" s="183">
        <v>140614</v>
      </c>
    </row>
    <row r="95" spans="1:7" ht="12.75" customHeight="1" x14ac:dyDescent="0.2">
      <c r="A95" s="112" t="s">
        <v>1222</v>
      </c>
      <c r="B95" s="183">
        <v>83</v>
      </c>
      <c r="C95" s="183">
        <v>100</v>
      </c>
      <c r="D95" s="183">
        <v>299</v>
      </c>
      <c r="E95" s="183">
        <v>118</v>
      </c>
      <c r="F95" s="183">
        <v>128</v>
      </c>
      <c r="G95" s="183">
        <v>394</v>
      </c>
    </row>
    <row r="96" spans="1:7" ht="12.75" customHeight="1" x14ac:dyDescent="0.2">
      <c r="A96" s="112" t="s">
        <v>1223</v>
      </c>
      <c r="B96" s="183">
        <v>3482371</v>
      </c>
      <c r="C96" s="183">
        <v>4431792</v>
      </c>
      <c r="D96" s="183">
        <v>4102452</v>
      </c>
      <c r="E96" s="183">
        <v>4846642</v>
      </c>
      <c r="F96" s="183">
        <v>5705010</v>
      </c>
      <c r="G96" s="183">
        <v>5460730</v>
      </c>
    </row>
    <row r="97" spans="1:7" ht="12.75" customHeight="1" x14ac:dyDescent="0.2">
      <c r="A97" s="112" t="s">
        <v>1224</v>
      </c>
      <c r="B97" s="183">
        <v>13504</v>
      </c>
      <c r="C97" s="183">
        <v>9155</v>
      </c>
      <c r="D97" s="183">
        <v>8167</v>
      </c>
      <c r="E97" s="183">
        <v>18618</v>
      </c>
      <c r="F97" s="183">
        <v>11790</v>
      </c>
      <c r="G97" s="183">
        <v>10866</v>
      </c>
    </row>
    <row r="98" spans="1:7" ht="12.75" customHeight="1" x14ac:dyDescent="0.2">
      <c r="A98" s="112" t="s">
        <v>1225</v>
      </c>
      <c r="B98" s="183">
        <v>36973</v>
      </c>
      <c r="C98" s="183">
        <v>34275</v>
      </c>
      <c r="D98" s="183">
        <v>28937</v>
      </c>
      <c r="E98" s="183">
        <v>52258</v>
      </c>
      <c r="F98" s="183">
        <v>43732</v>
      </c>
      <c r="G98" s="183">
        <v>38419</v>
      </c>
    </row>
    <row r="99" spans="1:7" ht="12.75" customHeight="1" x14ac:dyDescent="0.2">
      <c r="A99" s="112" t="s">
        <v>1226</v>
      </c>
      <c r="B99" s="183">
        <v>134</v>
      </c>
      <c r="C99" s="183">
        <v>167</v>
      </c>
      <c r="D99" s="183">
        <v>607</v>
      </c>
      <c r="E99" s="183">
        <v>191</v>
      </c>
      <c r="F99" s="183">
        <v>212</v>
      </c>
      <c r="G99" s="183">
        <v>801</v>
      </c>
    </row>
    <row r="100" spans="1:7" ht="12.75" customHeight="1" x14ac:dyDescent="0.2">
      <c r="A100" s="112" t="s">
        <v>1227</v>
      </c>
      <c r="B100" s="183">
        <v>6932</v>
      </c>
      <c r="C100" s="183">
        <v>6767</v>
      </c>
      <c r="D100" s="183">
        <v>13286</v>
      </c>
      <c r="E100" s="183">
        <v>9669</v>
      </c>
      <c r="F100" s="183">
        <v>8718</v>
      </c>
      <c r="G100" s="183">
        <v>17532</v>
      </c>
    </row>
    <row r="101" spans="1:7" ht="12.75" customHeight="1" x14ac:dyDescent="0.2">
      <c r="A101" s="112" t="s">
        <v>1228</v>
      </c>
      <c r="B101" s="183">
        <v>4195</v>
      </c>
      <c r="C101" s="183">
        <v>1934</v>
      </c>
      <c r="D101" s="183">
        <v>2952</v>
      </c>
      <c r="E101" s="183">
        <v>5767</v>
      </c>
      <c r="F101" s="183">
        <v>2523</v>
      </c>
      <c r="G101" s="183">
        <v>3901</v>
      </c>
    </row>
    <row r="102" spans="1:7" ht="12.75" customHeight="1" x14ac:dyDescent="0.2">
      <c r="A102" s="112" t="s">
        <v>1229</v>
      </c>
      <c r="B102" s="183">
        <v>14091</v>
      </c>
      <c r="C102" s="183">
        <v>11902</v>
      </c>
      <c r="D102" s="183">
        <v>9587</v>
      </c>
      <c r="E102" s="183">
        <v>19690</v>
      </c>
      <c r="F102" s="183">
        <v>15404</v>
      </c>
      <c r="G102" s="183">
        <v>12723</v>
      </c>
    </row>
    <row r="103" spans="1:7" ht="12.75" customHeight="1" x14ac:dyDescent="0.2">
      <c r="A103" s="112" t="s">
        <v>1230</v>
      </c>
      <c r="B103" s="183">
        <v>43886</v>
      </c>
      <c r="C103" s="183">
        <v>49243</v>
      </c>
      <c r="D103" s="183">
        <v>58351</v>
      </c>
      <c r="E103" s="183">
        <v>61328</v>
      </c>
      <c r="F103" s="183">
        <v>63457</v>
      </c>
      <c r="G103" s="183">
        <v>77362</v>
      </c>
    </row>
    <row r="104" spans="1:7" ht="12.75" customHeight="1" x14ac:dyDescent="0.2">
      <c r="A104" s="112" t="s">
        <v>1231</v>
      </c>
      <c r="B104" s="183">
        <v>506</v>
      </c>
      <c r="C104" s="183">
        <v>388</v>
      </c>
      <c r="D104" s="183">
        <v>522</v>
      </c>
      <c r="E104" s="183">
        <v>710</v>
      </c>
      <c r="F104" s="183">
        <v>501</v>
      </c>
      <c r="G104" s="183">
        <v>686</v>
      </c>
    </row>
    <row r="105" spans="1:7" ht="12.75" customHeight="1" x14ac:dyDescent="0.2">
      <c r="A105" s="112" t="s">
        <v>1232</v>
      </c>
      <c r="B105" s="183" t="s">
        <v>845</v>
      </c>
      <c r="C105" s="183">
        <v>1</v>
      </c>
      <c r="D105" s="183">
        <v>0</v>
      </c>
      <c r="E105" s="183" t="s">
        <v>845</v>
      </c>
      <c r="F105" s="183">
        <v>2</v>
      </c>
      <c r="G105" s="183">
        <v>0</v>
      </c>
    </row>
    <row r="106" spans="1:7" ht="12.75" customHeight="1" x14ac:dyDescent="0.2">
      <c r="A106" s="112" t="s">
        <v>1233</v>
      </c>
      <c r="B106" s="183">
        <v>6215429</v>
      </c>
      <c r="C106" s="183">
        <v>5105828</v>
      </c>
      <c r="D106" s="183">
        <v>4738647</v>
      </c>
      <c r="E106" s="183">
        <v>8660998</v>
      </c>
      <c r="F106" s="183">
        <v>6560516</v>
      </c>
      <c r="G106" s="183">
        <v>6286326</v>
      </c>
    </row>
    <row r="107" spans="1:7" ht="12.75" customHeight="1" x14ac:dyDescent="0.2">
      <c r="A107" s="112" t="s">
        <v>1234</v>
      </c>
      <c r="B107" s="183">
        <v>23539</v>
      </c>
      <c r="C107" s="183">
        <v>18696</v>
      </c>
      <c r="D107" s="183">
        <v>15114</v>
      </c>
      <c r="E107" s="183">
        <v>33056</v>
      </c>
      <c r="F107" s="183">
        <v>23881</v>
      </c>
      <c r="G107" s="183">
        <v>20037</v>
      </c>
    </row>
    <row r="108" spans="1:7" ht="12.75" customHeight="1" x14ac:dyDescent="0.2">
      <c r="A108" s="112" t="s">
        <v>1235</v>
      </c>
      <c r="B108" s="183">
        <v>15201</v>
      </c>
      <c r="C108" s="183">
        <v>23655</v>
      </c>
      <c r="D108" s="183">
        <v>10649</v>
      </c>
      <c r="E108" s="183">
        <v>21395</v>
      </c>
      <c r="F108" s="183">
        <v>29687</v>
      </c>
      <c r="G108" s="183">
        <v>14012</v>
      </c>
    </row>
    <row r="109" spans="1:7" ht="12.75" customHeight="1" x14ac:dyDescent="0.2">
      <c r="A109" s="112" t="s">
        <v>1236</v>
      </c>
      <c r="B109" s="183">
        <v>161630</v>
      </c>
      <c r="C109" s="183">
        <v>139107</v>
      </c>
      <c r="D109" s="183">
        <v>111134</v>
      </c>
      <c r="E109" s="183">
        <v>224395</v>
      </c>
      <c r="F109" s="183">
        <v>178319</v>
      </c>
      <c r="G109" s="183">
        <v>147295</v>
      </c>
    </row>
    <row r="110" spans="1:7" ht="12.75" customHeight="1" x14ac:dyDescent="0.2">
      <c r="A110" s="112" t="s">
        <v>1237</v>
      </c>
      <c r="B110" s="183">
        <v>161546</v>
      </c>
      <c r="C110" s="183">
        <v>40246</v>
      </c>
      <c r="D110" s="183">
        <v>20972</v>
      </c>
      <c r="E110" s="183">
        <v>226430</v>
      </c>
      <c r="F110" s="183">
        <v>51855</v>
      </c>
      <c r="G110" s="183">
        <v>27722</v>
      </c>
    </row>
    <row r="111" spans="1:7" ht="12.75" customHeight="1" x14ac:dyDescent="0.2">
      <c r="A111" s="112" t="s">
        <v>1238</v>
      </c>
      <c r="B111" s="183">
        <v>12826</v>
      </c>
      <c r="C111" s="183">
        <v>3265</v>
      </c>
      <c r="D111" s="183">
        <v>2727</v>
      </c>
      <c r="E111" s="183">
        <v>18260</v>
      </c>
      <c r="F111" s="183">
        <v>4232</v>
      </c>
      <c r="G111" s="183">
        <v>3590</v>
      </c>
    </row>
    <row r="112" spans="1:7" ht="12.75" customHeight="1" x14ac:dyDescent="0.2">
      <c r="A112" s="112" t="s">
        <v>1239</v>
      </c>
      <c r="B112" s="183">
        <v>1524031</v>
      </c>
      <c r="C112" s="183">
        <v>1435220</v>
      </c>
      <c r="D112" s="183">
        <v>1490001</v>
      </c>
      <c r="E112" s="183">
        <v>2124548</v>
      </c>
      <c r="F112" s="183">
        <v>1843584</v>
      </c>
      <c r="G112" s="183">
        <v>1980258</v>
      </c>
    </row>
    <row r="113" spans="1:7" ht="12.75" customHeight="1" x14ac:dyDescent="0.2">
      <c r="A113" s="112" t="s">
        <v>1240</v>
      </c>
      <c r="B113" s="183">
        <v>97623</v>
      </c>
      <c r="C113" s="183">
        <v>86634</v>
      </c>
      <c r="D113" s="183">
        <v>93740</v>
      </c>
      <c r="E113" s="183">
        <v>134965</v>
      </c>
      <c r="F113" s="183">
        <v>112099</v>
      </c>
      <c r="G113" s="183">
        <v>124219</v>
      </c>
    </row>
    <row r="114" spans="1:7" ht="12.75" customHeight="1" x14ac:dyDescent="0.2">
      <c r="A114" s="112" t="s">
        <v>1241</v>
      </c>
      <c r="B114" s="183">
        <v>1579</v>
      </c>
      <c r="C114" s="183">
        <v>1188</v>
      </c>
      <c r="D114" s="183">
        <v>1328</v>
      </c>
      <c r="E114" s="183">
        <v>2226</v>
      </c>
      <c r="F114" s="183">
        <v>1505</v>
      </c>
      <c r="G114" s="183">
        <v>1770</v>
      </c>
    </row>
    <row r="115" spans="1:7" ht="12.75" customHeight="1" x14ac:dyDescent="0.2">
      <c r="A115" s="171" t="s">
        <v>1242</v>
      </c>
      <c r="B115" s="182">
        <v>80568438</v>
      </c>
      <c r="C115" s="182">
        <v>80548652</v>
      </c>
      <c r="D115" s="182">
        <v>75019396</v>
      </c>
      <c r="E115" s="182">
        <v>112168459</v>
      </c>
      <c r="F115" s="182">
        <v>103493404</v>
      </c>
      <c r="G115" s="182">
        <v>99597258</v>
      </c>
    </row>
    <row r="116" spans="1:7" ht="12.75" customHeight="1" x14ac:dyDescent="0.2">
      <c r="A116" s="112" t="s">
        <v>1243</v>
      </c>
      <c r="B116" s="183">
        <v>24</v>
      </c>
      <c r="C116" s="183">
        <v>125</v>
      </c>
      <c r="D116" s="183">
        <v>159</v>
      </c>
      <c r="E116" s="183">
        <v>34</v>
      </c>
      <c r="F116" s="183">
        <v>158</v>
      </c>
      <c r="G116" s="183">
        <v>212</v>
      </c>
    </row>
    <row r="117" spans="1:7" ht="12.75" customHeight="1" x14ac:dyDescent="0.2">
      <c r="A117" s="112" t="s">
        <v>1244</v>
      </c>
      <c r="B117" s="183">
        <v>950</v>
      </c>
      <c r="C117" s="183">
        <v>227</v>
      </c>
      <c r="D117" s="183">
        <v>1221</v>
      </c>
      <c r="E117" s="183">
        <v>1337</v>
      </c>
      <c r="F117" s="183">
        <v>296</v>
      </c>
      <c r="G117" s="183">
        <v>1590</v>
      </c>
    </row>
    <row r="118" spans="1:7" ht="12.75" customHeight="1" x14ac:dyDescent="0.2">
      <c r="A118" s="112" t="s">
        <v>127</v>
      </c>
      <c r="B118" s="183">
        <v>5170</v>
      </c>
      <c r="C118" s="183">
        <v>176</v>
      </c>
      <c r="D118" s="183">
        <v>830</v>
      </c>
      <c r="E118" s="183">
        <v>7383</v>
      </c>
      <c r="F118" s="183">
        <v>228</v>
      </c>
      <c r="G118" s="183">
        <v>1087</v>
      </c>
    </row>
    <row r="119" spans="1:7" ht="12.75" customHeight="1" x14ac:dyDescent="0.2">
      <c r="A119" s="112" t="s">
        <v>128</v>
      </c>
      <c r="B119" s="183">
        <v>2267472</v>
      </c>
      <c r="C119" s="183">
        <v>1959366</v>
      </c>
      <c r="D119" s="183">
        <v>1675362</v>
      </c>
      <c r="E119" s="183">
        <v>3157511</v>
      </c>
      <c r="F119" s="183">
        <v>2519109</v>
      </c>
      <c r="G119" s="183">
        <v>2222137</v>
      </c>
    </row>
    <row r="120" spans="1:7" ht="12.75" customHeight="1" x14ac:dyDescent="0.2">
      <c r="A120" s="112" t="s">
        <v>1351</v>
      </c>
      <c r="B120" s="183">
        <v>313</v>
      </c>
      <c r="C120" s="183">
        <v>252</v>
      </c>
      <c r="D120" s="183">
        <v>151</v>
      </c>
      <c r="E120" s="183">
        <v>435</v>
      </c>
      <c r="F120" s="183">
        <v>329</v>
      </c>
      <c r="G120" s="183">
        <v>201</v>
      </c>
    </row>
    <row r="121" spans="1:7" ht="12.75" customHeight="1" x14ac:dyDescent="0.2">
      <c r="A121" s="112" t="s">
        <v>1352</v>
      </c>
      <c r="B121" s="183">
        <v>4429</v>
      </c>
      <c r="C121" s="183">
        <v>11281</v>
      </c>
      <c r="D121" s="183">
        <v>40549</v>
      </c>
      <c r="E121" s="183">
        <v>6165</v>
      </c>
      <c r="F121" s="183">
        <v>14561</v>
      </c>
      <c r="G121" s="183">
        <v>52790</v>
      </c>
    </row>
    <row r="122" spans="1:7" ht="12.75" customHeight="1" x14ac:dyDescent="0.2">
      <c r="A122" s="112" t="s">
        <v>1353</v>
      </c>
      <c r="B122" s="183">
        <v>2857</v>
      </c>
      <c r="C122" s="183">
        <v>1567</v>
      </c>
      <c r="D122" s="183">
        <v>1859</v>
      </c>
      <c r="E122" s="183">
        <v>3972</v>
      </c>
      <c r="F122" s="183">
        <v>2019</v>
      </c>
      <c r="G122" s="183">
        <v>2461</v>
      </c>
    </row>
    <row r="123" spans="1:7" ht="12.75" customHeight="1" x14ac:dyDescent="0.2">
      <c r="A123" s="112" t="s">
        <v>1354</v>
      </c>
      <c r="B123" s="183">
        <v>331</v>
      </c>
      <c r="C123" s="183">
        <v>2337</v>
      </c>
      <c r="D123" s="183">
        <v>1042</v>
      </c>
      <c r="E123" s="183">
        <v>460</v>
      </c>
      <c r="F123" s="183">
        <v>3003</v>
      </c>
      <c r="G123" s="183">
        <v>1383</v>
      </c>
    </row>
    <row r="124" spans="1:7" ht="12.75" customHeight="1" x14ac:dyDescent="0.2">
      <c r="A124" s="112" t="s">
        <v>1355</v>
      </c>
      <c r="B124" s="183">
        <v>50560</v>
      </c>
      <c r="C124" s="183">
        <v>530</v>
      </c>
      <c r="D124" s="183">
        <v>283</v>
      </c>
      <c r="E124" s="183">
        <v>72515</v>
      </c>
      <c r="F124" s="183">
        <v>682</v>
      </c>
      <c r="G124" s="183">
        <v>379</v>
      </c>
    </row>
    <row r="125" spans="1:7" ht="12.75" customHeight="1" x14ac:dyDescent="0.2">
      <c r="A125" s="112" t="s">
        <v>1356</v>
      </c>
      <c r="B125" s="183">
        <v>98806</v>
      </c>
      <c r="C125" s="183">
        <v>84164</v>
      </c>
      <c r="D125" s="183">
        <v>102459</v>
      </c>
      <c r="E125" s="183">
        <v>136887</v>
      </c>
      <c r="F125" s="183">
        <v>107827</v>
      </c>
      <c r="G125" s="183">
        <v>135909</v>
      </c>
    </row>
    <row r="126" spans="1:7" ht="12.75" customHeight="1" x14ac:dyDescent="0.2">
      <c r="A126" s="112" t="s">
        <v>1357</v>
      </c>
      <c r="B126" s="183">
        <v>11259902</v>
      </c>
      <c r="C126" s="183">
        <v>10614654</v>
      </c>
      <c r="D126" s="183">
        <v>8926753</v>
      </c>
      <c r="E126" s="183">
        <v>15716130</v>
      </c>
      <c r="F126" s="183">
        <v>13642656</v>
      </c>
      <c r="G126" s="183">
        <v>11860493</v>
      </c>
    </row>
    <row r="127" spans="1:7" ht="12.75" customHeight="1" x14ac:dyDescent="0.2">
      <c r="A127" s="112" t="s">
        <v>1358</v>
      </c>
      <c r="B127" s="183">
        <v>844</v>
      </c>
      <c r="C127" s="183">
        <v>926</v>
      </c>
      <c r="D127" s="183">
        <v>161316</v>
      </c>
      <c r="E127" s="183">
        <v>1208</v>
      </c>
      <c r="F127" s="183">
        <v>1183</v>
      </c>
      <c r="G127" s="183">
        <v>217667</v>
      </c>
    </row>
    <row r="128" spans="1:7" ht="12.75" customHeight="1" x14ac:dyDescent="0.2">
      <c r="A128" s="112" t="s">
        <v>1360</v>
      </c>
      <c r="B128" s="183">
        <v>2009047</v>
      </c>
      <c r="C128" s="183">
        <v>1762399</v>
      </c>
      <c r="D128" s="183">
        <v>1577273</v>
      </c>
      <c r="E128" s="183">
        <v>2804558</v>
      </c>
      <c r="F128" s="183">
        <v>2262803</v>
      </c>
      <c r="G128" s="183">
        <v>2089471</v>
      </c>
    </row>
    <row r="129" spans="1:7" ht="12.75" customHeight="1" x14ac:dyDescent="0.2">
      <c r="A129" s="112" t="s">
        <v>1361</v>
      </c>
      <c r="B129" s="183">
        <v>399972</v>
      </c>
      <c r="C129" s="183">
        <v>463007</v>
      </c>
      <c r="D129" s="183">
        <v>466905</v>
      </c>
      <c r="E129" s="183">
        <v>557228</v>
      </c>
      <c r="F129" s="183">
        <v>595666</v>
      </c>
      <c r="G129" s="183">
        <v>618967</v>
      </c>
    </row>
    <row r="130" spans="1:7" ht="12.75" customHeight="1" x14ac:dyDescent="0.2">
      <c r="A130" s="112" t="s">
        <v>1362</v>
      </c>
      <c r="B130" s="183">
        <v>0</v>
      </c>
      <c r="C130" s="183">
        <v>49</v>
      </c>
      <c r="D130" s="183">
        <v>99</v>
      </c>
      <c r="E130" s="183">
        <v>0</v>
      </c>
      <c r="F130" s="183">
        <v>64</v>
      </c>
      <c r="G130" s="183">
        <v>130</v>
      </c>
    </row>
    <row r="131" spans="1:7" ht="12.75" customHeight="1" x14ac:dyDescent="0.2">
      <c r="A131" s="112" t="s">
        <v>1363</v>
      </c>
      <c r="B131" s="183">
        <v>130963</v>
      </c>
      <c r="C131" s="183">
        <v>146824</v>
      </c>
      <c r="D131" s="183">
        <v>169542</v>
      </c>
      <c r="E131" s="183">
        <v>182373</v>
      </c>
      <c r="F131" s="183">
        <v>188682</v>
      </c>
      <c r="G131" s="183">
        <v>225164</v>
      </c>
    </row>
    <row r="132" spans="1:7" ht="12.75" customHeight="1" x14ac:dyDescent="0.2">
      <c r="A132" s="112" t="s">
        <v>1364</v>
      </c>
      <c r="B132" s="183">
        <v>510787</v>
      </c>
      <c r="C132" s="183">
        <v>523249</v>
      </c>
      <c r="D132" s="183">
        <v>471697</v>
      </c>
      <c r="E132" s="183">
        <v>711695</v>
      </c>
      <c r="F132" s="183">
        <v>672317</v>
      </c>
      <c r="G132" s="183">
        <v>625969</v>
      </c>
    </row>
    <row r="133" spans="1:7" ht="12.75" customHeight="1" x14ac:dyDescent="0.2">
      <c r="A133" s="112" t="s">
        <v>1365</v>
      </c>
      <c r="B133" s="183">
        <v>171424</v>
      </c>
      <c r="C133" s="183">
        <v>77396</v>
      </c>
      <c r="D133" s="183">
        <v>68536</v>
      </c>
      <c r="E133" s="183">
        <v>240572</v>
      </c>
      <c r="F133" s="183">
        <v>100132</v>
      </c>
      <c r="G133" s="183">
        <v>90515</v>
      </c>
    </row>
    <row r="134" spans="1:7" ht="12.75" customHeight="1" x14ac:dyDescent="0.2">
      <c r="A134" s="112" t="s">
        <v>1366</v>
      </c>
      <c r="B134" s="183">
        <v>2074</v>
      </c>
      <c r="C134" s="183">
        <v>2716</v>
      </c>
      <c r="D134" s="183">
        <v>440</v>
      </c>
      <c r="E134" s="183">
        <v>2918</v>
      </c>
      <c r="F134" s="183">
        <v>3481</v>
      </c>
      <c r="G134" s="183">
        <v>583</v>
      </c>
    </row>
    <row r="135" spans="1:7" ht="12.75" customHeight="1" x14ac:dyDescent="0.2">
      <c r="A135" s="112" t="s">
        <v>1367</v>
      </c>
      <c r="B135" s="183">
        <v>2397</v>
      </c>
      <c r="C135" s="183">
        <v>3402</v>
      </c>
      <c r="D135" s="183">
        <v>5273</v>
      </c>
      <c r="E135" s="183">
        <v>3320</v>
      </c>
      <c r="F135" s="183">
        <v>4375</v>
      </c>
      <c r="G135" s="183">
        <v>6989</v>
      </c>
    </row>
    <row r="136" spans="1:7" ht="12.75" customHeight="1" x14ac:dyDescent="0.2">
      <c r="A136" s="112" t="s">
        <v>1368</v>
      </c>
      <c r="B136" s="183">
        <v>13092</v>
      </c>
      <c r="C136" s="183">
        <v>14122</v>
      </c>
      <c r="D136" s="183">
        <v>28534</v>
      </c>
      <c r="E136" s="183">
        <v>18196</v>
      </c>
      <c r="F136" s="183">
        <v>18159</v>
      </c>
      <c r="G136" s="183">
        <v>37726</v>
      </c>
    </row>
    <row r="137" spans="1:7" ht="12.75" customHeight="1" x14ac:dyDescent="0.2">
      <c r="A137" s="112" t="s">
        <v>1369</v>
      </c>
      <c r="B137" s="183">
        <v>104831</v>
      </c>
      <c r="C137" s="183">
        <v>117144</v>
      </c>
      <c r="D137" s="183">
        <v>102968</v>
      </c>
      <c r="E137" s="183">
        <v>147123</v>
      </c>
      <c r="F137" s="183">
        <v>150395</v>
      </c>
      <c r="G137" s="183">
        <v>136646</v>
      </c>
    </row>
    <row r="138" spans="1:7" ht="12.75" customHeight="1" x14ac:dyDescent="0.2">
      <c r="A138" s="112" t="s">
        <v>1370</v>
      </c>
      <c r="B138" s="183">
        <v>7832</v>
      </c>
      <c r="C138" s="183">
        <v>13922</v>
      </c>
      <c r="D138" s="183">
        <v>10064</v>
      </c>
      <c r="E138" s="183">
        <v>10984</v>
      </c>
      <c r="F138" s="183">
        <v>17772</v>
      </c>
      <c r="G138" s="183">
        <v>13406</v>
      </c>
    </row>
    <row r="139" spans="1:7" ht="12.75" customHeight="1" x14ac:dyDescent="0.2">
      <c r="A139" s="112" t="s">
        <v>1371</v>
      </c>
      <c r="B139" s="183">
        <v>4445</v>
      </c>
      <c r="C139" s="183">
        <v>3256</v>
      </c>
      <c r="D139" s="183">
        <v>4690</v>
      </c>
      <c r="E139" s="183">
        <v>6213</v>
      </c>
      <c r="F139" s="183">
        <v>4168</v>
      </c>
      <c r="G139" s="183">
        <v>6208</v>
      </c>
    </row>
    <row r="140" spans="1:7" ht="12.75" customHeight="1" x14ac:dyDescent="0.2">
      <c r="A140" s="112" t="s">
        <v>1372</v>
      </c>
      <c r="B140" s="183">
        <v>357429</v>
      </c>
      <c r="C140" s="183">
        <v>450971</v>
      </c>
      <c r="D140" s="183">
        <v>269203</v>
      </c>
      <c r="E140" s="183">
        <v>502881</v>
      </c>
      <c r="F140" s="183">
        <v>580206</v>
      </c>
      <c r="G140" s="183">
        <v>354704</v>
      </c>
    </row>
    <row r="141" spans="1:7" ht="12.75" customHeight="1" x14ac:dyDescent="0.2">
      <c r="A141" s="112" t="s">
        <v>1373</v>
      </c>
      <c r="B141" s="183">
        <v>56798</v>
      </c>
      <c r="C141" s="183">
        <v>19525</v>
      </c>
      <c r="D141" s="183">
        <v>76275</v>
      </c>
      <c r="E141" s="183">
        <v>78618</v>
      </c>
      <c r="F141" s="183">
        <v>25440</v>
      </c>
      <c r="G141" s="183">
        <v>101469</v>
      </c>
    </row>
    <row r="142" spans="1:7" ht="12.75" customHeight="1" x14ac:dyDescent="0.2">
      <c r="A142" s="112" t="s">
        <v>1374</v>
      </c>
      <c r="B142" s="183">
        <v>220112</v>
      </c>
      <c r="C142" s="183">
        <v>105635</v>
      </c>
      <c r="D142" s="183">
        <v>210249</v>
      </c>
      <c r="E142" s="183">
        <v>301687</v>
      </c>
      <c r="F142" s="183">
        <v>138576</v>
      </c>
      <c r="G142" s="183">
        <v>286666</v>
      </c>
    </row>
    <row r="143" spans="1:7" ht="12.75" customHeight="1" x14ac:dyDescent="0.2">
      <c r="A143" s="112" t="s">
        <v>1375</v>
      </c>
      <c r="B143" s="183">
        <v>5293251</v>
      </c>
      <c r="C143" s="183">
        <v>4450969</v>
      </c>
      <c r="D143" s="183">
        <v>4500512</v>
      </c>
      <c r="E143" s="183">
        <v>7355685</v>
      </c>
      <c r="F143" s="183">
        <v>5708765</v>
      </c>
      <c r="G143" s="183">
        <v>5978411</v>
      </c>
    </row>
    <row r="144" spans="1:7" ht="12.75" customHeight="1" x14ac:dyDescent="0.2">
      <c r="A144" s="112" t="s">
        <v>1376</v>
      </c>
      <c r="B144" s="183">
        <v>1577189</v>
      </c>
      <c r="C144" s="183">
        <v>1397481</v>
      </c>
      <c r="D144" s="183">
        <v>1536374</v>
      </c>
      <c r="E144" s="183">
        <v>2186517</v>
      </c>
      <c r="F144" s="183">
        <v>1798672</v>
      </c>
      <c r="G144" s="183">
        <v>2043038</v>
      </c>
    </row>
    <row r="145" spans="1:7" ht="12.75" customHeight="1" x14ac:dyDescent="0.2">
      <c r="A145" s="112" t="s">
        <v>1377</v>
      </c>
      <c r="B145" s="183">
        <v>35492</v>
      </c>
      <c r="C145" s="183">
        <v>41251</v>
      </c>
      <c r="D145" s="183">
        <v>49114</v>
      </c>
      <c r="E145" s="183">
        <v>49459</v>
      </c>
      <c r="F145" s="183">
        <v>52609</v>
      </c>
      <c r="G145" s="183">
        <v>65488</v>
      </c>
    </row>
    <row r="146" spans="1:7" ht="12.75" customHeight="1" x14ac:dyDescent="0.2">
      <c r="A146" s="112" t="s">
        <v>1378</v>
      </c>
      <c r="B146" s="183">
        <v>4361841</v>
      </c>
      <c r="C146" s="183">
        <v>4329795</v>
      </c>
      <c r="D146" s="183">
        <v>3896607</v>
      </c>
      <c r="E146" s="183">
        <v>6078881</v>
      </c>
      <c r="F146" s="183">
        <v>5551427</v>
      </c>
      <c r="G146" s="183">
        <v>5166203</v>
      </c>
    </row>
    <row r="147" spans="1:7" ht="12.75" customHeight="1" x14ac:dyDescent="0.2">
      <c r="A147" s="112" t="s">
        <v>1379</v>
      </c>
      <c r="B147" s="183">
        <v>0</v>
      </c>
      <c r="C147" s="183">
        <v>3</v>
      </c>
      <c r="D147" s="183">
        <v>4</v>
      </c>
      <c r="E147" s="183">
        <v>0</v>
      </c>
      <c r="F147" s="183">
        <v>4</v>
      </c>
      <c r="G147" s="183">
        <v>5</v>
      </c>
    </row>
    <row r="148" spans="1:7" ht="12.75" customHeight="1" x14ac:dyDescent="0.2">
      <c r="A148" s="112" t="s">
        <v>1380</v>
      </c>
      <c r="B148" s="183">
        <v>35023</v>
      </c>
      <c r="C148" s="183">
        <v>33900</v>
      </c>
      <c r="D148" s="183">
        <v>29250</v>
      </c>
      <c r="E148" s="183">
        <v>49201</v>
      </c>
      <c r="F148" s="183">
        <v>43549</v>
      </c>
      <c r="G148" s="183">
        <v>38647</v>
      </c>
    </row>
    <row r="149" spans="1:7" ht="12.75" customHeight="1" x14ac:dyDescent="0.2">
      <c r="A149" s="112" t="s">
        <v>1381</v>
      </c>
      <c r="B149" s="183">
        <v>545</v>
      </c>
      <c r="C149" s="183">
        <v>19955</v>
      </c>
      <c r="D149" s="183" t="s">
        <v>845</v>
      </c>
      <c r="E149" s="183">
        <v>753</v>
      </c>
      <c r="F149" s="183">
        <v>26027</v>
      </c>
      <c r="G149" s="183" t="s">
        <v>845</v>
      </c>
    </row>
    <row r="150" spans="1:7" ht="12.75" customHeight="1" x14ac:dyDescent="0.2">
      <c r="A150" s="112" t="s">
        <v>1382</v>
      </c>
      <c r="B150" s="183">
        <v>71791</v>
      </c>
      <c r="C150" s="183">
        <v>37653</v>
      </c>
      <c r="D150" s="183">
        <v>54136</v>
      </c>
      <c r="E150" s="183">
        <v>99056</v>
      </c>
      <c r="F150" s="183">
        <v>48533</v>
      </c>
      <c r="G150" s="183">
        <v>71605</v>
      </c>
    </row>
    <row r="151" spans="1:7" ht="12.75" customHeight="1" x14ac:dyDescent="0.2">
      <c r="A151" s="112" t="s">
        <v>1383</v>
      </c>
      <c r="B151" s="183">
        <v>224280</v>
      </c>
      <c r="C151" s="183">
        <v>294611</v>
      </c>
      <c r="D151" s="183">
        <v>235708</v>
      </c>
      <c r="E151" s="183">
        <v>313813</v>
      </c>
      <c r="F151" s="183">
        <v>377015</v>
      </c>
      <c r="G151" s="183">
        <v>311022</v>
      </c>
    </row>
    <row r="152" spans="1:7" ht="12.75" customHeight="1" x14ac:dyDescent="0.2">
      <c r="A152" s="112" t="s">
        <v>1384</v>
      </c>
      <c r="B152" s="183">
        <v>1419438</v>
      </c>
      <c r="C152" s="183">
        <v>1477547</v>
      </c>
      <c r="D152" s="183">
        <v>1001826</v>
      </c>
      <c r="E152" s="183">
        <v>1973070</v>
      </c>
      <c r="F152" s="183">
        <v>1901940</v>
      </c>
      <c r="G152" s="183">
        <v>1332120</v>
      </c>
    </row>
    <row r="153" spans="1:7" ht="12.75" customHeight="1" x14ac:dyDescent="0.2">
      <c r="A153" s="112" t="s">
        <v>1385</v>
      </c>
      <c r="B153" s="183">
        <v>2811</v>
      </c>
      <c r="C153" s="183">
        <v>2329</v>
      </c>
      <c r="D153" s="183">
        <v>3192</v>
      </c>
      <c r="E153" s="183">
        <v>3919</v>
      </c>
      <c r="F153" s="183">
        <v>2995</v>
      </c>
      <c r="G153" s="183">
        <v>4243</v>
      </c>
    </row>
    <row r="154" spans="1:7" ht="12.75" customHeight="1" x14ac:dyDescent="0.2">
      <c r="A154" s="112" t="s">
        <v>1386</v>
      </c>
      <c r="B154" s="183">
        <v>105</v>
      </c>
      <c r="C154" s="183">
        <v>91</v>
      </c>
      <c r="D154" s="183">
        <v>219</v>
      </c>
      <c r="E154" s="183">
        <v>146</v>
      </c>
      <c r="F154" s="183">
        <v>116</v>
      </c>
      <c r="G154" s="183">
        <v>288</v>
      </c>
    </row>
    <row r="155" spans="1:7" ht="12.75" customHeight="1" x14ac:dyDescent="0.2">
      <c r="A155" s="112" t="s">
        <v>1387</v>
      </c>
      <c r="B155" s="183" t="s">
        <v>845</v>
      </c>
      <c r="C155" s="183" t="s">
        <v>845</v>
      </c>
      <c r="D155" s="183">
        <v>231</v>
      </c>
      <c r="E155" s="183" t="s">
        <v>845</v>
      </c>
      <c r="F155" s="183" t="s">
        <v>845</v>
      </c>
      <c r="G155" s="183">
        <v>307</v>
      </c>
    </row>
    <row r="156" spans="1:7" ht="12.75" customHeight="1" x14ac:dyDescent="0.2">
      <c r="A156" s="112" t="s">
        <v>1388</v>
      </c>
      <c r="B156" s="183">
        <v>29</v>
      </c>
      <c r="C156" s="183">
        <v>17</v>
      </c>
      <c r="D156" s="183">
        <v>0</v>
      </c>
      <c r="E156" s="183">
        <v>42</v>
      </c>
      <c r="F156" s="183">
        <v>22</v>
      </c>
      <c r="G156" s="183">
        <v>0</v>
      </c>
    </row>
    <row r="157" spans="1:7" ht="12.75" customHeight="1" x14ac:dyDescent="0.2">
      <c r="A157" s="112" t="s">
        <v>1389</v>
      </c>
      <c r="B157" s="183">
        <v>5483</v>
      </c>
      <c r="C157" s="183">
        <v>12326</v>
      </c>
      <c r="D157" s="183">
        <v>4220</v>
      </c>
      <c r="E157" s="183">
        <v>7623</v>
      </c>
      <c r="F157" s="183">
        <v>15960</v>
      </c>
      <c r="G157" s="183">
        <v>5624</v>
      </c>
    </row>
    <row r="158" spans="1:7" ht="12.75" customHeight="1" x14ac:dyDescent="0.2">
      <c r="A158" s="112" t="s">
        <v>1390</v>
      </c>
      <c r="B158" s="183">
        <v>133658</v>
      </c>
      <c r="C158" s="183">
        <v>81811</v>
      </c>
      <c r="D158" s="183">
        <v>116209</v>
      </c>
      <c r="E158" s="183">
        <v>188190</v>
      </c>
      <c r="F158" s="183">
        <v>105732</v>
      </c>
      <c r="G158" s="183">
        <v>154953</v>
      </c>
    </row>
    <row r="159" spans="1:7" ht="12.75" customHeight="1" x14ac:dyDescent="0.2">
      <c r="A159" s="112" t="s">
        <v>1391</v>
      </c>
      <c r="B159" s="183">
        <v>2</v>
      </c>
      <c r="C159" s="183">
        <v>15</v>
      </c>
      <c r="D159" s="183">
        <v>25</v>
      </c>
      <c r="E159" s="183">
        <v>3</v>
      </c>
      <c r="F159" s="183">
        <v>20</v>
      </c>
      <c r="G159" s="183">
        <v>34</v>
      </c>
    </row>
    <row r="160" spans="1:7" ht="12.75" customHeight="1" x14ac:dyDescent="0.2">
      <c r="A160" s="112" t="s">
        <v>1392</v>
      </c>
      <c r="B160" s="183">
        <v>443979</v>
      </c>
      <c r="C160" s="183">
        <v>379321</v>
      </c>
      <c r="D160" s="183">
        <v>373576</v>
      </c>
      <c r="E160" s="183">
        <v>619921</v>
      </c>
      <c r="F160" s="183">
        <v>486505</v>
      </c>
      <c r="G160" s="183">
        <v>496103</v>
      </c>
    </row>
    <row r="161" spans="1:7" ht="12.75" customHeight="1" x14ac:dyDescent="0.2">
      <c r="A161" s="112" t="s">
        <v>1393</v>
      </c>
      <c r="B161" s="183">
        <v>749197</v>
      </c>
      <c r="C161" s="183">
        <v>539900</v>
      </c>
      <c r="D161" s="183">
        <v>315308</v>
      </c>
      <c r="E161" s="183">
        <v>1046781</v>
      </c>
      <c r="F161" s="183">
        <v>690900</v>
      </c>
      <c r="G161" s="183">
        <v>419793</v>
      </c>
    </row>
    <row r="162" spans="1:7" ht="12.75" customHeight="1" x14ac:dyDescent="0.2">
      <c r="A162" s="112" t="s">
        <v>1394</v>
      </c>
      <c r="B162" s="183">
        <v>48531463</v>
      </c>
      <c r="C162" s="183">
        <v>51070455</v>
      </c>
      <c r="D162" s="183">
        <v>48526475</v>
      </c>
      <c r="E162" s="183">
        <v>67522996</v>
      </c>
      <c r="F162" s="183">
        <v>65628326</v>
      </c>
      <c r="G162" s="183">
        <v>64414895</v>
      </c>
    </row>
    <row r="163" spans="1:7" ht="12.75" customHeight="1" x14ac:dyDescent="0.2">
      <c r="A163" s="171" t="s">
        <v>1395</v>
      </c>
      <c r="B163" s="182">
        <v>173115033</v>
      </c>
      <c r="C163" s="182">
        <v>167872653</v>
      </c>
      <c r="D163" s="182">
        <v>161059522</v>
      </c>
      <c r="E163" s="182">
        <v>240946795</v>
      </c>
      <c r="F163" s="182">
        <v>215711237</v>
      </c>
      <c r="G163" s="182">
        <v>213916012</v>
      </c>
    </row>
    <row r="164" spans="1:7" ht="12.75" customHeight="1" x14ac:dyDescent="0.2">
      <c r="A164" s="112" t="s">
        <v>1396</v>
      </c>
      <c r="B164" s="183">
        <v>10879</v>
      </c>
      <c r="C164" s="183">
        <v>14259</v>
      </c>
      <c r="D164" s="183">
        <v>13233</v>
      </c>
      <c r="E164" s="183">
        <v>14857</v>
      </c>
      <c r="F164" s="183">
        <v>18457</v>
      </c>
      <c r="G164" s="183">
        <v>17835</v>
      </c>
    </row>
    <row r="165" spans="1:7" ht="12.75" customHeight="1" x14ac:dyDescent="0.2">
      <c r="A165" s="112" t="s">
        <v>1397</v>
      </c>
      <c r="B165" s="183">
        <v>130839</v>
      </c>
      <c r="C165" s="183">
        <v>98508</v>
      </c>
      <c r="D165" s="183">
        <v>68974</v>
      </c>
      <c r="E165" s="183">
        <v>182495</v>
      </c>
      <c r="F165" s="183">
        <v>126442</v>
      </c>
      <c r="G165" s="183">
        <v>91671</v>
      </c>
    </row>
    <row r="166" spans="1:7" ht="12.75" customHeight="1" x14ac:dyDescent="0.2">
      <c r="A166" s="112" t="s">
        <v>1398</v>
      </c>
      <c r="B166" s="183">
        <v>1472726</v>
      </c>
      <c r="C166" s="183">
        <v>1572401</v>
      </c>
      <c r="D166" s="183">
        <v>2276454</v>
      </c>
      <c r="E166" s="183">
        <v>2044349</v>
      </c>
      <c r="F166" s="183">
        <v>2031401</v>
      </c>
      <c r="G166" s="183">
        <v>3023585</v>
      </c>
    </row>
    <row r="167" spans="1:7" ht="12.75" customHeight="1" x14ac:dyDescent="0.2">
      <c r="A167" s="112" t="s">
        <v>1399</v>
      </c>
      <c r="B167" s="183">
        <v>51514</v>
      </c>
      <c r="C167" s="183">
        <v>35718</v>
      </c>
      <c r="D167" s="183">
        <v>60247</v>
      </c>
      <c r="E167" s="183">
        <v>71829</v>
      </c>
      <c r="F167" s="183">
        <v>45960</v>
      </c>
      <c r="G167" s="183">
        <v>80254</v>
      </c>
    </row>
    <row r="168" spans="1:7" ht="12.75" customHeight="1" x14ac:dyDescent="0.2">
      <c r="A168" s="112" t="s">
        <v>1400</v>
      </c>
      <c r="B168" s="183">
        <v>3100467</v>
      </c>
      <c r="C168" s="183">
        <v>3163244</v>
      </c>
      <c r="D168" s="183">
        <v>3497036</v>
      </c>
      <c r="E168" s="183">
        <v>4326550</v>
      </c>
      <c r="F168" s="183">
        <v>4061508</v>
      </c>
      <c r="G168" s="183">
        <v>4640662</v>
      </c>
    </row>
    <row r="169" spans="1:7" ht="12.75" customHeight="1" x14ac:dyDescent="0.2">
      <c r="A169" s="112" t="s">
        <v>1401</v>
      </c>
      <c r="B169" s="183">
        <v>209</v>
      </c>
      <c r="C169" s="183">
        <v>466</v>
      </c>
      <c r="D169" s="183">
        <v>509</v>
      </c>
      <c r="E169" s="183">
        <v>292</v>
      </c>
      <c r="F169" s="183">
        <v>601</v>
      </c>
      <c r="G169" s="183">
        <v>674</v>
      </c>
    </row>
    <row r="170" spans="1:7" ht="12.75" customHeight="1" x14ac:dyDescent="0.2">
      <c r="A170" s="112" t="s">
        <v>1402</v>
      </c>
      <c r="B170" s="183">
        <v>1287</v>
      </c>
      <c r="C170" s="183">
        <v>1076</v>
      </c>
      <c r="D170" s="183">
        <v>5014</v>
      </c>
      <c r="E170" s="183">
        <v>1785</v>
      </c>
      <c r="F170" s="183">
        <v>1353</v>
      </c>
      <c r="G170" s="183">
        <v>6643</v>
      </c>
    </row>
    <row r="171" spans="1:7" ht="12.75" customHeight="1" x14ac:dyDescent="0.2">
      <c r="A171" s="112" t="s">
        <v>1403</v>
      </c>
      <c r="B171" s="183">
        <v>2248</v>
      </c>
      <c r="C171" s="183">
        <v>3095</v>
      </c>
      <c r="D171" s="183">
        <v>1518</v>
      </c>
      <c r="E171" s="183">
        <v>3118</v>
      </c>
      <c r="F171" s="183">
        <v>3964</v>
      </c>
      <c r="G171" s="183">
        <v>2007</v>
      </c>
    </row>
    <row r="172" spans="1:7" ht="12.75" customHeight="1" x14ac:dyDescent="0.2">
      <c r="A172" s="112" t="s">
        <v>1404</v>
      </c>
      <c r="B172" s="183">
        <v>79528166</v>
      </c>
      <c r="C172" s="183">
        <v>78529274</v>
      </c>
      <c r="D172" s="183">
        <v>73376512</v>
      </c>
      <c r="E172" s="183">
        <v>110622540</v>
      </c>
      <c r="F172" s="183">
        <v>100860290</v>
      </c>
      <c r="G172" s="183">
        <v>97492494</v>
      </c>
    </row>
    <row r="173" spans="1:7" ht="12.75" customHeight="1" x14ac:dyDescent="0.2">
      <c r="A173" s="112" t="s">
        <v>1405</v>
      </c>
      <c r="B173" s="183">
        <v>144861</v>
      </c>
      <c r="C173" s="183">
        <v>189118</v>
      </c>
      <c r="D173" s="183">
        <v>127231</v>
      </c>
      <c r="E173" s="183">
        <v>202650</v>
      </c>
      <c r="F173" s="183">
        <v>242551</v>
      </c>
      <c r="G173" s="183">
        <v>170189</v>
      </c>
    </row>
    <row r="174" spans="1:7" ht="12.75" customHeight="1" x14ac:dyDescent="0.2">
      <c r="A174" s="112" t="s">
        <v>1406</v>
      </c>
      <c r="B174" s="183">
        <v>1679185</v>
      </c>
      <c r="C174" s="183">
        <v>1569465</v>
      </c>
      <c r="D174" s="183">
        <v>1566634</v>
      </c>
      <c r="E174" s="183">
        <v>2341586</v>
      </c>
      <c r="F174" s="183">
        <v>2015106</v>
      </c>
      <c r="G174" s="183">
        <v>2079993</v>
      </c>
    </row>
    <row r="175" spans="1:7" ht="12.75" customHeight="1" x14ac:dyDescent="0.2">
      <c r="A175" s="112" t="s">
        <v>1407</v>
      </c>
      <c r="B175" s="183">
        <v>7536091</v>
      </c>
      <c r="C175" s="183">
        <v>7022414</v>
      </c>
      <c r="D175" s="183">
        <v>6892153</v>
      </c>
      <c r="E175" s="183">
        <v>10501055</v>
      </c>
      <c r="F175" s="183">
        <v>9023493</v>
      </c>
      <c r="G175" s="183">
        <v>9142976</v>
      </c>
    </row>
    <row r="176" spans="1:7" ht="12.75" customHeight="1" x14ac:dyDescent="0.2">
      <c r="A176" s="112" t="s">
        <v>1408</v>
      </c>
      <c r="B176" s="183">
        <v>4235962</v>
      </c>
      <c r="C176" s="183">
        <v>3954603</v>
      </c>
      <c r="D176" s="183">
        <v>3561920</v>
      </c>
      <c r="E176" s="183">
        <v>5900279</v>
      </c>
      <c r="F176" s="183">
        <v>5086610</v>
      </c>
      <c r="G176" s="183">
        <v>4728291</v>
      </c>
    </row>
    <row r="177" spans="1:7" ht="12.75" customHeight="1" x14ac:dyDescent="0.2">
      <c r="A177" s="112" t="s">
        <v>1409</v>
      </c>
      <c r="B177" s="183">
        <v>360021</v>
      </c>
      <c r="C177" s="183">
        <v>515580</v>
      </c>
      <c r="D177" s="183">
        <v>445129</v>
      </c>
      <c r="E177" s="183">
        <v>502717</v>
      </c>
      <c r="F177" s="183">
        <v>658987</v>
      </c>
      <c r="G177" s="183">
        <v>597374</v>
      </c>
    </row>
    <row r="178" spans="1:7" ht="12.75" customHeight="1" x14ac:dyDescent="0.2">
      <c r="A178" s="112" t="s">
        <v>1410</v>
      </c>
      <c r="B178" s="183">
        <v>789143</v>
      </c>
      <c r="C178" s="183">
        <v>339122</v>
      </c>
      <c r="D178" s="183">
        <v>273503</v>
      </c>
      <c r="E178" s="183">
        <v>1101799</v>
      </c>
      <c r="F178" s="183">
        <v>436727</v>
      </c>
      <c r="G178" s="183">
        <v>363255</v>
      </c>
    </row>
    <row r="179" spans="1:7" ht="12.75" customHeight="1" x14ac:dyDescent="0.2">
      <c r="A179" s="112" t="s">
        <v>1411</v>
      </c>
      <c r="B179" s="183">
        <v>1882000</v>
      </c>
      <c r="C179" s="183">
        <v>1682334</v>
      </c>
      <c r="D179" s="183">
        <v>1641963</v>
      </c>
      <c r="E179" s="183">
        <v>2620313</v>
      </c>
      <c r="F179" s="183">
        <v>2162885</v>
      </c>
      <c r="G179" s="183">
        <v>2178208</v>
      </c>
    </row>
    <row r="180" spans="1:7" ht="12.75" customHeight="1" x14ac:dyDescent="0.2">
      <c r="A180" s="112" t="s">
        <v>1412</v>
      </c>
      <c r="B180" s="183">
        <v>23595103</v>
      </c>
      <c r="C180" s="183">
        <v>21910285</v>
      </c>
      <c r="D180" s="183">
        <v>19497155</v>
      </c>
      <c r="E180" s="183">
        <v>32836302</v>
      </c>
      <c r="F180" s="183">
        <v>28165469</v>
      </c>
      <c r="G180" s="183">
        <v>25887313</v>
      </c>
    </row>
    <row r="181" spans="1:7" ht="12.75" customHeight="1" x14ac:dyDescent="0.2">
      <c r="A181" s="112" t="s">
        <v>1413</v>
      </c>
      <c r="B181" s="183">
        <v>2959</v>
      </c>
      <c r="C181" s="183">
        <v>6339</v>
      </c>
      <c r="D181" s="183">
        <v>4272</v>
      </c>
      <c r="E181" s="183">
        <v>4118</v>
      </c>
      <c r="F181" s="183">
        <v>8115</v>
      </c>
      <c r="G181" s="183">
        <v>5655</v>
      </c>
    </row>
    <row r="182" spans="1:7" ht="12.75" customHeight="1" x14ac:dyDescent="0.2">
      <c r="A182" s="112" t="s">
        <v>1414</v>
      </c>
      <c r="B182" s="183">
        <v>15557</v>
      </c>
      <c r="C182" s="183">
        <v>17237</v>
      </c>
      <c r="D182" s="183">
        <v>28753</v>
      </c>
      <c r="E182" s="183">
        <v>21707</v>
      </c>
      <c r="F182" s="183">
        <v>22046</v>
      </c>
      <c r="G182" s="183">
        <v>38440</v>
      </c>
    </row>
    <row r="183" spans="1:7" ht="12.75" customHeight="1" x14ac:dyDescent="0.2">
      <c r="A183" s="112" t="s">
        <v>1415</v>
      </c>
      <c r="B183" s="183">
        <v>518133</v>
      </c>
      <c r="C183" s="183">
        <v>667292</v>
      </c>
      <c r="D183" s="183">
        <v>836055</v>
      </c>
      <c r="E183" s="183">
        <v>720087</v>
      </c>
      <c r="F183" s="183">
        <v>857079</v>
      </c>
      <c r="G183" s="183">
        <v>1110603</v>
      </c>
    </row>
    <row r="184" spans="1:7" ht="12.75" customHeight="1" x14ac:dyDescent="0.2">
      <c r="A184" s="112" t="s">
        <v>1416</v>
      </c>
      <c r="B184" s="183">
        <v>4467492</v>
      </c>
      <c r="C184" s="183">
        <v>4073191</v>
      </c>
      <c r="D184" s="183">
        <v>4326770</v>
      </c>
      <c r="E184" s="183">
        <v>6226725</v>
      </c>
      <c r="F184" s="183">
        <v>5261801</v>
      </c>
      <c r="G184" s="183">
        <v>5756244</v>
      </c>
    </row>
    <row r="185" spans="1:7" ht="12.75" customHeight="1" x14ac:dyDescent="0.2">
      <c r="A185" s="112" t="s">
        <v>1417</v>
      </c>
      <c r="B185" s="183">
        <v>902738</v>
      </c>
      <c r="C185" s="183">
        <v>723673</v>
      </c>
      <c r="D185" s="183">
        <v>762192</v>
      </c>
      <c r="E185" s="183">
        <v>1270235</v>
      </c>
      <c r="F185" s="183">
        <v>928840</v>
      </c>
      <c r="G185" s="183">
        <v>1010595</v>
      </c>
    </row>
    <row r="186" spans="1:7" ht="12.75" customHeight="1" x14ac:dyDescent="0.2">
      <c r="A186" s="112" t="s">
        <v>1418</v>
      </c>
      <c r="B186" s="183">
        <v>13057</v>
      </c>
      <c r="C186" s="183">
        <v>15245</v>
      </c>
      <c r="D186" s="183">
        <v>12599</v>
      </c>
      <c r="E186" s="183">
        <v>18223</v>
      </c>
      <c r="F186" s="183">
        <v>19543</v>
      </c>
      <c r="G186" s="183">
        <v>16702</v>
      </c>
    </row>
    <row r="187" spans="1:7" ht="12.75" customHeight="1" x14ac:dyDescent="0.2">
      <c r="A187" s="112" t="s">
        <v>1419</v>
      </c>
      <c r="B187" s="183">
        <v>30045</v>
      </c>
      <c r="C187" s="183">
        <v>9494</v>
      </c>
      <c r="D187" s="183">
        <v>10686</v>
      </c>
      <c r="E187" s="183">
        <v>42010</v>
      </c>
      <c r="F187" s="183">
        <v>12181</v>
      </c>
      <c r="G187" s="183">
        <v>14229</v>
      </c>
    </row>
    <row r="188" spans="1:7" ht="12.75" customHeight="1" x14ac:dyDescent="0.2">
      <c r="A188" s="112" t="s">
        <v>1420</v>
      </c>
      <c r="B188" s="183">
        <v>9622681</v>
      </c>
      <c r="C188" s="183">
        <v>8457045</v>
      </c>
      <c r="D188" s="183">
        <v>7986748</v>
      </c>
      <c r="E188" s="183">
        <v>13385786</v>
      </c>
      <c r="F188" s="183">
        <v>10877153</v>
      </c>
      <c r="G188" s="183">
        <v>10592664</v>
      </c>
    </row>
    <row r="189" spans="1:7" ht="12.75" customHeight="1" x14ac:dyDescent="0.2">
      <c r="A189" s="112" t="s">
        <v>1421</v>
      </c>
      <c r="B189" s="183">
        <v>101375</v>
      </c>
      <c r="C189" s="183">
        <v>270880</v>
      </c>
      <c r="D189" s="183">
        <v>356463</v>
      </c>
      <c r="E189" s="183">
        <v>141682</v>
      </c>
      <c r="F189" s="183">
        <v>347426</v>
      </c>
      <c r="G189" s="183">
        <v>471924</v>
      </c>
    </row>
    <row r="190" spans="1:7" ht="12.75" customHeight="1" x14ac:dyDescent="0.2">
      <c r="A190" s="112" t="s">
        <v>1422</v>
      </c>
      <c r="B190" s="183">
        <v>61709</v>
      </c>
      <c r="C190" s="183">
        <v>60915</v>
      </c>
      <c r="D190" s="183">
        <v>72588</v>
      </c>
      <c r="E190" s="183">
        <v>86154</v>
      </c>
      <c r="F190" s="183">
        <v>78250</v>
      </c>
      <c r="G190" s="183">
        <v>96372</v>
      </c>
    </row>
    <row r="191" spans="1:7" ht="12.75" customHeight="1" x14ac:dyDescent="0.2">
      <c r="A191" s="112" t="s">
        <v>1423</v>
      </c>
      <c r="B191" s="183">
        <v>44151</v>
      </c>
      <c r="C191" s="183">
        <v>47090</v>
      </c>
      <c r="D191" s="183">
        <v>48973</v>
      </c>
      <c r="E191" s="183">
        <v>61730</v>
      </c>
      <c r="F191" s="183">
        <v>60461</v>
      </c>
      <c r="G191" s="183">
        <v>65211</v>
      </c>
    </row>
    <row r="192" spans="1:7" ht="12.75" customHeight="1" x14ac:dyDescent="0.2">
      <c r="A192" s="112" t="s">
        <v>1424</v>
      </c>
      <c r="B192" s="183">
        <v>27905</v>
      </c>
      <c r="C192" s="183">
        <v>50388</v>
      </c>
      <c r="D192" s="183">
        <v>27657</v>
      </c>
      <c r="E192" s="183">
        <v>38565</v>
      </c>
      <c r="F192" s="183">
        <v>64937</v>
      </c>
      <c r="G192" s="183">
        <v>36480</v>
      </c>
    </row>
    <row r="193" spans="1:7" ht="12.75" customHeight="1" x14ac:dyDescent="0.2">
      <c r="A193" s="112" t="s">
        <v>1425</v>
      </c>
      <c r="B193" s="183">
        <v>6235569</v>
      </c>
      <c r="C193" s="183">
        <v>5420461</v>
      </c>
      <c r="D193" s="183">
        <v>5648942</v>
      </c>
      <c r="E193" s="183">
        <v>8689097</v>
      </c>
      <c r="F193" s="183">
        <v>6965915</v>
      </c>
      <c r="G193" s="183">
        <v>7504029</v>
      </c>
    </row>
    <row r="194" spans="1:7" ht="12.75" customHeight="1" x14ac:dyDescent="0.2">
      <c r="A194" s="112" t="s">
        <v>1426</v>
      </c>
      <c r="B194" s="183">
        <v>8146</v>
      </c>
      <c r="C194" s="183">
        <v>12004</v>
      </c>
      <c r="D194" s="183">
        <v>10952</v>
      </c>
      <c r="E194" s="183">
        <v>11190</v>
      </c>
      <c r="F194" s="183">
        <v>15432</v>
      </c>
      <c r="G194" s="183">
        <v>14566</v>
      </c>
    </row>
    <row r="195" spans="1:7" ht="12.75" customHeight="1" x14ac:dyDescent="0.2">
      <c r="A195" s="112" t="s">
        <v>1427</v>
      </c>
      <c r="B195" s="183">
        <v>13018</v>
      </c>
      <c r="C195" s="183">
        <v>9331</v>
      </c>
      <c r="D195" s="183">
        <v>11434</v>
      </c>
      <c r="E195" s="183">
        <v>18233</v>
      </c>
      <c r="F195" s="183">
        <v>11948</v>
      </c>
      <c r="G195" s="183">
        <v>15170</v>
      </c>
    </row>
    <row r="196" spans="1:7" ht="12.75" customHeight="1" x14ac:dyDescent="0.2">
      <c r="A196" s="112" t="s">
        <v>1428</v>
      </c>
      <c r="B196" s="183">
        <v>60635</v>
      </c>
      <c r="C196" s="183">
        <v>44692</v>
      </c>
      <c r="D196" s="183">
        <v>55841</v>
      </c>
      <c r="E196" s="183">
        <v>84435</v>
      </c>
      <c r="F196" s="183">
        <v>57357</v>
      </c>
      <c r="G196" s="183">
        <v>74258</v>
      </c>
    </row>
    <row r="197" spans="1:7" ht="12.75" customHeight="1" x14ac:dyDescent="0.2">
      <c r="A197" s="112" t="s">
        <v>1429</v>
      </c>
      <c r="B197" s="183">
        <v>35546</v>
      </c>
      <c r="C197" s="183">
        <v>31485</v>
      </c>
      <c r="D197" s="183">
        <v>28839</v>
      </c>
      <c r="E197" s="183">
        <v>49438</v>
      </c>
      <c r="F197" s="183">
        <v>40347</v>
      </c>
      <c r="G197" s="183">
        <v>38348</v>
      </c>
    </row>
    <row r="198" spans="1:7" ht="12.75" customHeight="1" x14ac:dyDescent="0.2">
      <c r="A198" s="112" t="s">
        <v>1430</v>
      </c>
      <c r="B198" s="183">
        <v>36879</v>
      </c>
      <c r="C198" s="183">
        <v>50961</v>
      </c>
      <c r="D198" s="183">
        <v>49445</v>
      </c>
      <c r="E198" s="183">
        <v>51127</v>
      </c>
      <c r="F198" s="183">
        <v>65549</v>
      </c>
      <c r="G198" s="183">
        <v>65608</v>
      </c>
    </row>
    <row r="199" spans="1:7" ht="12.75" customHeight="1" x14ac:dyDescent="0.2">
      <c r="A199" s="112" t="s">
        <v>1431</v>
      </c>
      <c r="B199" s="183">
        <v>1124161</v>
      </c>
      <c r="C199" s="183">
        <v>982242</v>
      </c>
      <c r="D199" s="183">
        <v>1055085</v>
      </c>
      <c r="E199" s="183">
        <v>1568625</v>
      </c>
      <c r="F199" s="183">
        <v>1260773</v>
      </c>
      <c r="G199" s="183">
        <v>1400482</v>
      </c>
    </row>
    <row r="200" spans="1:7" ht="12.75" customHeight="1" x14ac:dyDescent="0.2">
      <c r="A200" s="112" t="s">
        <v>1432</v>
      </c>
      <c r="B200" s="183">
        <v>2006522</v>
      </c>
      <c r="C200" s="183">
        <v>2289453</v>
      </c>
      <c r="D200" s="183">
        <v>2349778</v>
      </c>
      <c r="E200" s="183">
        <v>2791705</v>
      </c>
      <c r="F200" s="183">
        <v>2949348</v>
      </c>
      <c r="G200" s="183">
        <v>3122611</v>
      </c>
    </row>
    <row r="201" spans="1:7" ht="12.75" customHeight="1" x14ac:dyDescent="0.2">
      <c r="A201" s="112" t="s">
        <v>1433</v>
      </c>
      <c r="B201" s="183">
        <v>907037</v>
      </c>
      <c r="C201" s="183">
        <v>1725864</v>
      </c>
      <c r="D201" s="183">
        <v>1683385</v>
      </c>
      <c r="E201" s="183">
        <v>1256466</v>
      </c>
      <c r="F201" s="183">
        <v>2213120</v>
      </c>
      <c r="G201" s="183">
        <v>2238907</v>
      </c>
    </row>
    <row r="202" spans="1:7" ht="12.75" customHeight="1" x14ac:dyDescent="0.2">
      <c r="A202" s="112" t="s">
        <v>1434</v>
      </c>
      <c r="B202" s="183">
        <v>4841610</v>
      </c>
      <c r="C202" s="183">
        <v>5084199</v>
      </c>
      <c r="D202" s="183">
        <v>4802929</v>
      </c>
      <c r="E202" s="183">
        <v>6737372</v>
      </c>
      <c r="F202" s="183">
        <v>6528755</v>
      </c>
      <c r="G202" s="183">
        <v>6380797</v>
      </c>
    </row>
    <row r="203" spans="1:7" ht="12.75" customHeight="1" x14ac:dyDescent="0.2">
      <c r="A203" s="112" t="s">
        <v>1435</v>
      </c>
      <c r="B203" s="183">
        <v>468341</v>
      </c>
      <c r="C203" s="183">
        <v>482355</v>
      </c>
      <c r="D203" s="183">
        <v>447376</v>
      </c>
      <c r="E203" s="183">
        <v>652269</v>
      </c>
      <c r="F203" s="183">
        <v>619885</v>
      </c>
      <c r="G203" s="183">
        <v>593849</v>
      </c>
    </row>
    <row r="204" spans="1:7" ht="12.75" customHeight="1" x14ac:dyDescent="0.2">
      <c r="A204" s="112" t="s">
        <v>1436</v>
      </c>
      <c r="B204" s="183">
        <v>1001068</v>
      </c>
      <c r="C204" s="183">
        <v>79794</v>
      </c>
      <c r="D204" s="183">
        <v>16474</v>
      </c>
      <c r="E204" s="183">
        <v>1412962</v>
      </c>
      <c r="F204" s="183">
        <v>102494</v>
      </c>
      <c r="G204" s="183">
        <v>21810</v>
      </c>
    </row>
    <row r="205" spans="1:7" ht="12.75" customHeight="1" x14ac:dyDescent="0.2">
      <c r="A205" s="112" t="s">
        <v>1437</v>
      </c>
      <c r="B205" s="183">
        <v>1727</v>
      </c>
      <c r="C205" s="183">
        <v>2932</v>
      </c>
      <c r="D205" s="183">
        <v>3654</v>
      </c>
      <c r="E205" s="183">
        <v>2399</v>
      </c>
      <c r="F205" s="183">
        <v>3768</v>
      </c>
      <c r="G205" s="183">
        <v>4845</v>
      </c>
    </row>
    <row r="206" spans="1:7" ht="12.75" customHeight="1" x14ac:dyDescent="0.2">
      <c r="A206" s="112" t="s">
        <v>1438</v>
      </c>
      <c r="B206" s="183">
        <v>6851161</v>
      </c>
      <c r="C206" s="183">
        <v>6508952</v>
      </c>
      <c r="D206" s="183">
        <v>6448826</v>
      </c>
      <c r="E206" s="183">
        <v>9535032</v>
      </c>
      <c r="F206" s="183">
        <v>8360384</v>
      </c>
      <c r="G206" s="183">
        <v>8567820</v>
      </c>
    </row>
    <row r="207" spans="1:7" ht="12.75" customHeight="1" x14ac:dyDescent="0.2">
      <c r="A207" s="112" t="s">
        <v>1439</v>
      </c>
      <c r="B207" s="183">
        <v>4071401</v>
      </c>
      <c r="C207" s="183">
        <v>4140923</v>
      </c>
      <c r="D207" s="183">
        <v>4260882</v>
      </c>
      <c r="E207" s="183">
        <v>5672491</v>
      </c>
      <c r="F207" s="183">
        <v>5319285</v>
      </c>
      <c r="G207" s="183">
        <v>5656882</v>
      </c>
    </row>
    <row r="208" spans="1:7" ht="12.75" customHeight="1" x14ac:dyDescent="0.2">
      <c r="A208" s="112" t="s">
        <v>1440</v>
      </c>
      <c r="B208" s="183">
        <v>11719</v>
      </c>
      <c r="C208" s="183">
        <v>4982</v>
      </c>
      <c r="D208" s="183">
        <v>5976</v>
      </c>
      <c r="E208" s="183">
        <v>16359</v>
      </c>
      <c r="F208" s="183">
        <v>6421</v>
      </c>
      <c r="G208" s="183">
        <v>7938</v>
      </c>
    </row>
    <row r="209" spans="1:7" ht="12.75" customHeight="1" x14ac:dyDescent="0.2">
      <c r="A209" s="112" t="s">
        <v>1441</v>
      </c>
      <c r="B209" s="183">
        <v>48054</v>
      </c>
      <c r="C209" s="183">
        <v>75597</v>
      </c>
      <c r="D209" s="183">
        <v>9673</v>
      </c>
      <c r="E209" s="183">
        <v>65599</v>
      </c>
      <c r="F209" s="183">
        <v>98253</v>
      </c>
      <c r="G209" s="183">
        <v>12850</v>
      </c>
    </row>
    <row r="210" spans="1:7" ht="12.75" customHeight="1" x14ac:dyDescent="0.2">
      <c r="A210" s="112" t="s">
        <v>1442</v>
      </c>
      <c r="B210" s="183">
        <v>30986</v>
      </c>
      <c r="C210" s="183">
        <v>24631</v>
      </c>
      <c r="D210" s="183">
        <v>20475</v>
      </c>
      <c r="E210" s="183">
        <v>43158</v>
      </c>
      <c r="F210" s="183">
        <v>31627</v>
      </c>
      <c r="G210" s="183">
        <v>27139</v>
      </c>
    </row>
    <row r="211" spans="1:7" ht="12.75" customHeight="1" x14ac:dyDescent="0.2">
      <c r="A211" s="112" t="s">
        <v>1443</v>
      </c>
      <c r="B211" s="183">
        <v>1030869</v>
      </c>
      <c r="C211" s="183">
        <v>779025</v>
      </c>
      <c r="D211" s="183">
        <v>798931</v>
      </c>
      <c r="E211" s="183">
        <v>1434447</v>
      </c>
      <c r="F211" s="183">
        <v>1002990</v>
      </c>
      <c r="G211" s="183">
        <v>1057919</v>
      </c>
    </row>
    <row r="212" spans="1:7" ht="12.75" customHeight="1" x14ac:dyDescent="0.2">
      <c r="A212" s="112" t="s">
        <v>1444</v>
      </c>
      <c r="B212" s="183">
        <v>4002081</v>
      </c>
      <c r="C212" s="183">
        <v>5123019</v>
      </c>
      <c r="D212" s="183">
        <v>5571684</v>
      </c>
      <c r="E212" s="183">
        <v>5562853</v>
      </c>
      <c r="F212" s="183">
        <v>6577950</v>
      </c>
      <c r="G212" s="183">
        <v>7391641</v>
      </c>
    </row>
    <row r="213" spans="1:7" ht="12.75" customHeight="1" x14ac:dyDescent="0.2">
      <c r="A213" s="171" t="s">
        <v>1445</v>
      </c>
      <c r="B213" s="182">
        <v>4025550</v>
      </c>
      <c r="C213" s="182">
        <v>4054382</v>
      </c>
      <c r="D213" s="182">
        <v>3359475</v>
      </c>
      <c r="E213" s="182">
        <v>5619787</v>
      </c>
      <c r="F213" s="182">
        <v>5202794</v>
      </c>
      <c r="G213" s="182">
        <v>4451131</v>
      </c>
    </row>
    <row r="214" spans="1:7" ht="12.75" customHeight="1" x14ac:dyDescent="0.2">
      <c r="A214" s="112" t="s">
        <v>1446</v>
      </c>
      <c r="B214" s="183">
        <v>11</v>
      </c>
      <c r="C214" s="183">
        <v>13</v>
      </c>
      <c r="D214" s="183">
        <v>72</v>
      </c>
      <c r="E214" s="183">
        <v>15</v>
      </c>
      <c r="F214" s="183">
        <v>17</v>
      </c>
      <c r="G214" s="183">
        <v>94</v>
      </c>
    </row>
    <row r="215" spans="1:7" ht="12.75" customHeight="1" x14ac:dyDescent="0.2">
      <c r="A215" s="112" t="s">
        <v>1447</v>
      </c>
      <c r="B215" s="183">
        <v>21</v>
      </c>
      <c r="C215" s="183">
        <v>115</v>
      </c>
      <c r="D215" s="183">
        <v>4</v>
      </c>
      <c r="E215" s="183">
        <v>29</v>
      </c>
      <c r="F215" s="183">
        <v>146</v>
      </c>
      <c r="G215" s="183">
        <v>5</v>
      </c>
    </row>
    <row r="216" spans="1:7" ht="12.75" customHeight="1" x14ac:dyDescent="0.2">
      <c r="A216" s="112" t="s">
        <v>1448</v>
      </c>
      <c r="B216" s="183">
        <v>6019</v>
      </c>
      <c r="C216" s="183">
        <v>5435</v>
      </c>
      <c r="D216" s="183">
        <v>474</v>
      </c>
      <c r="E216" s="183">
        <v>8322</v>
      </c>
      <c r="F216" s="183">
        <v>7020</v>
      </c>
      <c r="G216" s="183">
        <v>626</v>
      </c>
    </row>
    <row r="217" spans="1:7" ht="12.75" customHeight="1" x14ac:dyDescent="0.2">
      <c r="A217" s="112" t="s">
        <v>1449</v>
      </c>
      <c r="B217" s="183">
        <v>2968212</v>
      </c>
      <c r="C217" s="183">
        <v>3024833</v>
      </c>
      <c r="D217" s="183">
        <v>2520226</v>
      </c>
      <c r="E217" s="183">
        <v>4138988</v>
      </c>
      <c r="F217" s="183">
        <v>3880226</v>
      </c>
      <c r="G217" s="183">
        <v>3339213</v>
      </c>
    </row>
    <row r="218" spans="1:7" ht="12.75" customHeight="1" x14ac:dyDescent="0.2">
      <c r="A218" s="112" t="s">
        <v>1450</v>
      </c>
      <c r="B218" s="183" t="s">
        <v>845</v>
      </c>
      <c r="C218" s="183" t="s">
        <v>845</v>
      </c>
      <c r="D218" s="183">
        <v>4</v>
      </c>
      <c r="E218" s="183" t="s">
        <v>845</v>
      </c>
      <c r="F218" s="183" t="s">
        <v>845</v>
      </c>
      <c r="G218" s="183">
        <v>5</v>
      </c>
    </row>
    <row r="219" spans="1:7" ht="12.75" customHeight="1" x14ac:dyDescent="0.2">
      <c r="A219" s="112" t="s">
        <v>1451</v>
      </c>
      <c r="B219" s="183">
        <v>18</v>
      </c>
      <c r="C219" s="183">
        <v>14</v>
      </c>
      <c r="D219" s="183">
        <v>7</v>
      </c>
      <c r="E219" s="183">
        <v>25</v>
      </c>
      <c r="F219" s="183">
        <v>18</v>
      </c>
      <c r="G219" s="183">
        <v>9</v>
      </c>
    </row>
    <row r="220" spans="1:7" ht="12.75" customHeight="1" x14ac:dyDescent="0.2">
      <c r="A220" s="112" t="s">
        <v>1452</v>
      </c>
      <c r="B220" s="183">
        <v>2280</v>
      </c>
      <c r="C220" s="183">
        <v>3239</v>
      </c>
      <c r="D220" s="183">
        <v>2435</v>
      </c>
      <c r="E220" s="183">
        <v>3181</v>
      </c>
      <c r="F220" s="183">
        <v>4158</v>
      </c>
      <c r="G220" s="183">
        <v>3219</v>
      </c>
    </row>
    <row r="221" spans="1:7" ht="12.75" customHeight="1" x14ac:dyDescent="0.2">
      <c r="A221" s="112" t="s">
        <v>1453</v>
      </c>
      <c r="B221" s="183">
        <v>1</v>
      </c>
      <c r="C221" s="183">
        <v>77</v>
      </c>
      <c r="D221" s="183">
        <v>3</v>
      </c>
      <c r="E221" s="183">
        <v>1</v>
      </c>
      <c r="F221" s="183">
        <v>102</v>
      </c>
      <c r="G221" s="183">
        <v>4</v>
      </c>
    </row>
    <row r="222" spans="1:7" ht="12.75" customHeight="1" x14ac:dyDescent="0.2">
      <c r="A222" s="112" t="s">
        <v>1454</v>
      </c>
      <c r="B222" s="183">
        <v>4316</v>
      </c>
      <c r="C222" s="183">
        <v>3472</v>
      </c>
      <c r="D222" s="183">
        <v>2973</v>
      </c>
      <c r="E222" s="183">
        <v>5995</v>
      </c>
      <c r="F222" s="183">
        <v>4443</v>
      </c>
      <c r="G222" s="183">
        <v>3945</v>
      </c>
    </row>
    <row r="223" spans="1:7" ht="12.75" customHeight="1" x14ac:dyDescent="0.2">
      <c r="A223" s="112" t="s">
        <v>1455</v>
      </c>
      <c r="B223" s="183">
        <v>24</v>
      </c>
      <c r="C223" s="183" t="s">
        <v>845</v>
      </c>
      <c r="D223" s="183">
        <v>238</v>
      </c>
      <c r="E223" s="183">
        <v>33</v>
      </c>
      <c r="F223" s="183" t="s">
        <v>845</v>
      </c>
      <c r="G223" s="183">
        <v>312</v>
      </c>
    </row>
    <row r="224" spans="1:7" ht="12.75" customHeight="1" x14ac:dyDescent="0.2">
      <c r="A224" s="112" t="s">
        <v>1456</v>
      </c>
      <c r="B224" s="183" t="s">
        <v>845</v>
      </c>
      <c r="C224" s="183" t="s">
        <v>845</v>
      </c>
      <c r="D224" s="183">
        <v>518</v>
      </c>
      <c r="E224" s="183" t="s">
        <v>845</v>
      </c>
      <c r="F224" s="183" t="s">
        <v>845</v>
      </c>
      <c r="G224" s="183">
        <v>689</v>
      </c>
    </row>
    <row r="225" spans="1:7" ht="12.75" customHeight="1" x14ac:dyDescent="0.2">
      <c r="A225" s="112" t="s">
        <v>1457</v>
      </c>
      <c r="B225" s="183">
        <v>38</v>
      </c>
      <c r="C225" s="183">
        <v>24</v>
      </c>
      <c r="D225" s="183">
        <v>15</v>
      </c>
      <c r="E225" s="183">
        <v>52</v>
      </c>
      <c r="F225" s="183">
        <v>31</v>
      </c>
      <c r="G225" s="183">
        <v>21</v>
      </c>
    </row>
    <row r="226" spans="1:7" ht="12.75" customHeight="1" x14ac:dyDescent="0.2">
      <c r="A226" s="112" t="s">
        <v>1458</v>
      </c>
      <c r="B226" s="183" t="s">
        <v>845</v>
      </c>
      <c r="C226" s="183" t="s">
        <v>845</v>
      </c>
      <c r="D226" s="183" t="s">
        <v>845</v>
      </c>
      <c r="E226" s="183" t="s">
        <v>845</v>
      </c>
      <c r="F226" s="183" t="s">
        <v>845</v>
      </c>
      <c r="G226" s="183" t="s">
        <v>845</v>
      </c>
    </row>
    <row r="227" spans="1:7" ht="12.75" customHeight="1" x14ac:dyDescent="0.2">
      <c r="A227" s="112" t="s">
        <v>1459</v>
      </c>
      <c r="B227" s="183">
        <v>25027</v>
      </c>
      <c r="C227" s="183">
        <v>24</v>
      </c>
      <c r="D227" s="183">
        <v>83</v>
      </c>
      <c r="E227" s="183">
        <v>36139</v>
      </c>
      <c r="F227" s="183">
        <v>30</v>
      </c>
      <c r="G227" s="183">
        <v>109</v>
      </c>
    </row>
    <row r="228" spans="1:7" ht="12.75" customHeight="1" x14ac:dyDescent="0.2">
      <c r="A228" s="112" t="s">
        <v>1460</v>
      </c>
      <c r="B228" s="183">
        <v>44</v>
      </c>
      <c r="C228" s="183">
        <v>63</v>
      </c>
      <c r="D228" s="183">
        <v>46</v>
      </c>
      <c r="E228" s="183">
        <v>62</v>
      </c>
      <c r="F228" s="183">
        <v>81</v>
      </c>
      <c r="G228" s="183">
        <v>61</v>
      </c>
    </row>
    <row r="229" spans="1:7" ht="12.75" customHeight="1" x14ac:dyDescent="0.2">
      <c r="A229" s="112" t="s">
        <v>1461</v>
      </c>
      <c r="B229" s="183" t="s">
        <v>845</v>
      </c>
      <c r="C229" s="183">
        <v>0</v>
      </c>
      <c r="D229" s="183">
        <v>13</v>
      </c>
      <c r="E229" s="183" t="s">
        <v>845</v>
      </c>
      <c r="F229" s="183">
        <v>1</v>
      </c>
      <c r="G229" s="183">
        <v>17</v>
      </c>
    </row>
    <row r="230" spans="1:7" ht="12.75" customHeight="1" x14ac:dyDescent="0.2">
      <c r="A230" s="112" t="s">
        <v>1462</v>
      </c>
      <c r="B230" s="183">
        <v>888</v>
      </c>
      <c r="C230" s="183">
        <v>566</v>
      </c>
      <c r="D230" s="183">
        <v>470</v>
      </c>
      <c r="E230" s="183">
        <v>1230</v>
      </c>
      <c r="F230" s="183">
        <v>731</v>
      </c>
      <c r="G230" s="183">
        <v>626</v>
      </c>
    </row>
    <row r="231" spans="1:7" ht="12.75" customHeight="1" x14ac:dyDescent="0.2">
      <c r="A231" s="112" t="s">
        <v>1463</v>
      </c>
      <c r="B231" s="183">
        <v>671543</v>
      </c>
      <c r="C231" s="183">
        <v>590466</v>
      </c>
      <c r="D231" s="183">
        <v>569848</v>
      </c>
      <c r="E231" s="183">
        <v>940490</v>
      </c>
      <c r="F231" s="183">
        <v>757183</v>
      </c>
      <c r="G231" s="183">
        <v>755055</v>
      </c>
    </row>
    <row r="232" spans="1:7" ht="12.75" customHeight="1" x14ac:dyDescent="0.2">
      <c r="A232" s="112" t="s">
        <v>1464</v>
      </c>
      <c r="B232" s="183">
        <v>92</v>
      </c>
      <c r="C232" s="183">
        <v>5</v>
      </c>
      <c r="D232" s="183">
        <v>7</v>
      </c>
      <c r="E232" s="183">
        <v>129</v>
      </c>
      <c r="F232" s="183">
        <v>7</v>
      </c>
      <c r="G232" s="183">
        <v>10</v>
      </c>
    </row>
    <row r="233" spans="1:7" ht="12.75" customHeight="1" x14ac:dyDescent="0.2">
      <c r="A233" s="112" t="s">
        <v>1465</v>
      </c>
      <c r="B233" s="183" t="s">
        <v>845</v>
      </c>
      <c r="C233" s="183" t="s">
        <v>845</v>
      </c>
      <c r="D233" s="183" t="s">
        <v>845</v>
      </c>
      <c r="E233" s="183" t="s">
        <v>845</v>
      </c>
      <c r="F233" s="183" t="s">
        <v>845</v>
      </c>
      <c r="G233" s="183" t="s">
        <v>845</v>
      </c>
    </row>
    <row r="234" spans="1:7" ht="12.75" customHeight="1" x14ac:dyDescent="0.2">
      <c r="A234" s="112" t="s">
        <v>1466</v>
      </c>
      <c r="B234" s="183" t="s">
        <v>845</v>
      </c>
      <c r="C234" s="183" t="s">
        <v>845</v>
      </c>
      <c r="D234" s="183" t="s">
        <v>845</v>
      </c>
      <c r="E234" s="183" t="s">
        <v>845</v>
      </c>
      <c r="F234" s="183" t="s">
        <v>845</v>
      </c>
      <c r="G234" s="183" t="s">
        <v>845</v>
      </c>
    </row>
    <row r="235" spans="1:7" ht="12.75" customHeight="1" x14ac:dyDescent="0.2">
      <c r="A235" s="112" t="s">
        <v>1467</v>
      </c>
      <c r="B235" s="183">
        <v>75</v>
      </c>
      <c r="C235" s="183">
        <v>103</v>
      </c>
      <c r="D235" s="183">
        <v>109</v>
      </c>
      <c r="E235" s="183">
        <v>105</v>
      </c>
      <c r="F235" s="183">
        <v>131</v>
      </c>
      <c r="G235" s="183">
        <v>145</v>
      </c>
    </row>
    <row r="236" spans="1:7" ht="12.75" customHeight="1" x14ac:dyDescent="0.2">
      <c r="A236" s="112" t="s">
        <v>1468</v>
      </c>
      <c r="B236" s="183">
        <v>339933</v>
      </c>
      <c r="C236" s="183">
        <v>421244</v>
      </c>
      <c r="D236" s="183">
        <v>247088</v>
      </c>
      <c r="E236" s="183">
        <v>474951</v>
      </c>
      <c r="F236" s="183">
        <v>542365</v>
      </c>
      <c r="G236" s="183">
        <v>327103</v>
      </c>
    </row>
    <row r="237" spans="1:7" ht="12.75" customHeight="1" x14ac:dyDescent="0.2">
      <c r="A237" s="112" t="s">
        <v>1469</v>
      </c>
      <c r="B237" s="183">
        <v>1</v>
      </c>
      <c r="C237" s="183">
        <v>7</v>
      </c>
      <c r="D237" s="183">
        <v>7</v>
      </c>
      <c r="E237" s="183">
        <v>1</v>
      </c>
      <c r="F237" s="183">
        <v>9</v>
      </c>
      <c r="G237" s="183">
        <v>9</v>
      </c>
    </row>
    <row r="238" spans="1:7" ht="12.75" customHeight="1" x14ac:dyDescent="0.2">
      <c r="A238" s="112" t="s">
        <v>1470</v>
      </c>
      <c r="B238" s="183">
        <v>5293</v>
      </c>
      <c r="C238" s="183">
        <v>4363</v>
      </c>
      <c r="D238" s="183">
        <v>14115</v>
      </c>
      <c r="E238" s="183">
        <v>7615</v>
      </c>
      <c r="F238" s="183">
        <v>5688</v>
      </c>
      <c r="G238" s="183">
        <v>18895</v>
      </c>
    </row>
    <row r="239" spans="1:7" ht="12.75" customHeight="1" x14ac:dyDescent="0.2">
      <c r="A239" s="112" t="s">
        <v>1471</v>
      </c>
      <c r="B239" s="183">
        <v>475</v>
      </c>
      <c r="C239" s="183">
        <v>104</v>
      </c>
      <c r="D239" s="183">
        <v>421</v>
      </c>
      <c r="E239" s="183">
        <v>653</v>
      </c>
      <c r="F239" s="183">
        <v>133</v>
      </c>
      <c r="G239" s="183">
        <v>558</v>
      </c>
    </row>
    <row r="240" spans="1:7" ht="12.75" customHeight="1" x14ac:dyDescent="0.2">
      <c r="A240" s="112" t="s">
        <v>1472</v>
      </c>
      <c r="B240" s="183">
        <v>22</v>
      </c>
      <c r="C240" s="183" t="s">
        <v>845</v>
      </c>
      <c r="D240" s="183" t="s">
        <v>845</v>
      </c>
      <c r="E240" s="183">
        <v>32</v>
      </c>
      <c r="F240" s="183" t="s">
        <v>845</v>
      </c>
      <c r="G240" s="183" t="s">
        <v>845</v>
      </c>
    </row>
    <row r="241" spans="1:7" ht="12.75" customHeight="1" x14ac:dyDescent="0.2">
      <c r="A241" s="112" t="s">
        <v>908</v>
      </c>
      <c r="B241" s="183">
        <v>8</v>
      </c>
      <c r="C241" s="183">
        <v>0</v>
      </c>
      <c r="D241" s="183">
        <v>193</v>
      </c>
      <c r="E241" s="183">
        <v>12</v>
      </c>
      <c r="F241" s="183">
        <v>0</v>
      </c>
      <c r="G241" s="183">
        <v>261</v>
      </c>
    </row>
    <row r="242" spans="1:7" ht="12.75" customHeight="1" x14ac:dyDescent="0.2">
      <c r="A242" s="112" t="s">
        <v>1473</v>
      </c>
      <c r="B242" s="183">
        <v>1047</v>
      </c>
      <c r="C242" s="183">
        <v>11</v>
      </c>
      <c r="D242" s="183" t="s">
        <v>845</v>
      </c>
      <c r="E242" s="183">
        <v>1502</v>
      </c>
      <c r="F242" s="183">
        <v>14</v>
      </c>
      <c r="G242" s="183" t="s">
        <v>845</v>
      </c>
    </row>
    <row r="243" spans="1:7" ht="12.75" customHeight="1" x14ac:dyDescent="0.2">
      <c r="A243" s="112" t="s">
        <v>1474</v>
      </c>
      <c r="B243" s="183">
        <v>1</v>
      </c>
      <c r="C243" s="183">
        <v>2</v>
      </c>
      <c r="D243" s="183">
        <v>8</v>
      </c>
      <c r="E243" s="183">
        <v>1</v>
      </c>
      <c r="F243" s="183">
        <v>2</v>
      </c>
      <c r="G243" s="183">
        <v>11</v>
      </c>
    </row>
    <row r="244" spans="1:7" ht="12.75" customHeight="1" x14ac:dyDescent="0.2">
      <c r="A244" s="112" t="s">
        <v>1475</v>
      </c>
      <c r="B244" s="183">
        <v>141</v>
      </c>
      <c r="C244" s="183">
        <v>183</v>
      </c>
      <c r="D244" s="183">
        <v>45</v>
      </c>
      <c r="E244" s="183">
        <v>197</v>
      </c>
      <c r="F244" s="183">
        <v>233</v>
      </c>
      <c r="G244" s="183">
        <v>59</v>
      </c>
    </row>
    <row r="245" spans="1:7" ht="12.75" customHeight="1" x14ac:dyDescent="0.2">
      <c r="A245" s="112" t="s">
        <v>1476</v>
      </c>
      <c r="B245" s="183" t="s">
        <v>845</v>
      </c>
      <c r="C245" s="183" t="s">
        <v>845</v>
      </c>
      <c r="D245" s="183" t="s">
        <v>845</v>
      </c>
      <c r="E245" s="183" t="s">
        <v>845</v>
      </c>
      <c r="F245" s="183" t="s">
        <v>845</v>
      </c>
      <c r="G245" s="183" t="s">
        <v>845</v>
      </c>
    </row>
    <row r="246" spans="1:7" ht="12.75" customHeight="1" x14ac:dyDescent="0.2">
      <c r="A246" s="112" t="s">
        <v>1477</v>
      </c>
      <c r="B246" s="183">
        <v>20</v>
      </c>
      <c r="C246" s="183">
        <v>19</v>
      </c>
      <c r="D246" s="183">
        <v>53</v>
      </c>
      <c r="E246" s="183">
        <v>27</v>
      </c>
      <c r="F246" s="183">
        <v>25</v>
      </c>
      <c r="G246" s="183">
        <v>70</v>
      </c>
    </row>
    <row r="247" spans="1:7" s="184" customFormat="1" ht="12.75" customHeight="1" x14ac:dyDescent="0.2">
      <c r="A247" s="171" t="s">
        <v>1478</v>
      </c>
      <c r="B247" s="182" t="s">
        <v>845</v>
      </c>
      <c r="C247" s="182" t="s">
        <v>845</v>
      </c>
      <c r="D247" s="182" t="s">
        <v>845</v>
      </c>
      <c r="E247" s="182" t="s">
        <v>845</v>
      </c>
      <c r="F247" s="182" t="s">
        <v>845</v>
      </c>
      <c r="G247" s="182" t="s">
        <v>845</v>
      </c>
    </row>
    <row r="248" spans="1:7" s="184" customFormat="1" ht="12.75" customHeight="1" x14ac:dyDescent="0.2">
      <c r="A248" s="112" t="s">
        <v>1479</v>
      </c>
      <c r="B248" s="183" t="s">
        <v>845</v>
      </c>
      <c r="C248" s="183" t="s">
        <v>845</v>
      </c>
      <c r="D248" s="183" t="s">
        <v>845</v>
      </c>
      <c r="E248" s="183" t="s">
        <v>845</v>
      </c>
      <c r="F248" s="183" t="s">
        <v>845</v>
      </c>
      <c r="G248" s="183" t="s">
        <v>845</v>
      </c>
    </row>
    <row r="249" spans="1:7" s="185" customFormat="1" ht="12.75" customHeight="1" x14ac:dyDescent="0.2">
      <c r="A249" s="112" t="s">
        <v>1789</v>
      </c>
      <c r="B249" s="183" t="s">
        <v>845</v>
      </c>
      <c r="C249" s="183" t="s">
        <v>845</v>
      </c>
      <c r="D249" s="183" t="s">
        <v>845</v>
      </c>
      <c r="E249" s="183" t="s">
        <v>845</v>
      </c>
      <c r="F249" s="183" t="s">
        <v>845</v>
      </c>
      <c r="G249" s="183" t="s">
        <v>845</v>
      </c>
    </row>
    <row r="250" spans="1:7" ht="12.75" customHeight="1" x14ac:dyDescent="0.2">
      <c r="A250" s="112" t="s">
        <v>98</v>
      </c>
      <c r="B250" s="183" t="s">
        <v>845</v>
      </c>
      <c r="C250" s="183" t="s">
        <v>845</v>
      </c>
      <c r="D250" s="183" t="s">
        <v>845</v>
      </c>
      <c r="E250" s="183" t="s">
        <v>845</v>
      </c>
      <c r="F250" s="183" t="s">
        <v>845</v>
      </c>
      <c r="G250" s="183" t="s">
        <v>845</v>
      </c>
    </row>
    <row r="251" spans="1:7" ht="12.75" customHeight="1" x14ac:dyDescent="0.2">
      <c r="A251" s="186" t="s">
        <v>1480</v>
      </c>
      <c r="B251" s="187">
        <v>902522833</v>
      </c>
      <c r="C251" s="187">
        <v>905925476</v>
      </c>
      <c r="D251" s="187">
        <v>896155449</v>
      </c>
      <c r="E251" s="187">
        <v>1256443015</v>
      </c>
      <c r="F251" s="187">
        <v>1164648689</v>
      </c>
      <c r="G251" s="187">
        <v>1190088535</v>
      </c>
    </row>
    <row r="252" spans="1:7" ht="12.75" customHeight="1" x14ac:dyDescent="0.2">
      <c r="B252" s="187"/>
      <c r="C252" s="187"/>
      <c r="D252" s="187"/>
      <c r="E252" s="441"/>
      <c r="F252" s="441"/>
      <c r="G252" s="441"/>
    </row>
    <row r="253" spans="1:7" ht="12.75" customHeight="1" x14ac:dyDescent="0.2">
      <c r="A253" s="78" t="s">
        <v>509</v>
      </c>
      <c r="B253" s="28"/>
      <c r="C253" s="28"/>
      <c r="D253" s="29"/>
      <c r="E253" s="29"/>
      <c r="F253" s="30"/>
      <c r="G253" s="188"/>
    </row>
    <row r="254" spans="1:7" ht="27.75" customHeight="1" x14ac:dyDescent="0.2">
      <c r="A254" s="613" t="s">
        <v>1481</v>
      </c>
      <c r="B254" s="613"/>
      <c r="C254" s="613"/>
      <c r="D254" s="613"/>
      <c r="E254" s="613"/>
      <c r="F254" s="613"/>
      <c r="G254" s="188"/>
    </row>
    <row r="255" spans="1:7" ht="12.75" customHeight="1" x14ac:dyDescent="0.2">
      <c r="E255" s="188"/>
      <c r="F255" s="188"/>
      <c r="G255" s="188"/>
    </row>
    <row r="256" spans="1:7" ht="12.75" customHeight="1" x14ac:dyDescent="0.2">
      <c r="E256" s="188"/>
      <c r="F256" s="188"/>
      <c r="G256" s="188"/>
    </row>
    <row r="257" spans="5:7" ht="12.75" customHeight="1" x14ac:dyDescent="0.2">
      <c r="E257" s="188"/>
      <c r="F257" s="188"/>
      <c r="G257" s="188"/>
    </row>
    <row r="258" spans="5:7" ht="12.75" customHeight="1" x14ac:dyDescent="0.2">
      <c r="E258" s="188"/>
      <c r="F258" s="188"/>
      <c r="G258" s="188"/>
    </row>
    <row r="259" spans="5:7" ht="12.75" customHeight="1" x14ac:dyDescent="0.2">
      <c r="E259" s="188"/>
      <c r="F259" s="188"/>
      <c r="G259" s="188"/>
    </row>
    <row r="260" spans="5:7" ht="12.75" customHeight="1" x14ac:dyDescent="0.2">
      <c r="E260" s="188"/>
      <c r="F260" s="188"/>
      <c r="G260" s="188"/>
    </row>
    <row r="261" spans="5:7" ht="12.75" customHeight="1" x14ac:dyDescent="0.2">
      <c r="E261" s="188"/>
      <c r="F261" s="188"/>
      <c r="G261" s="188"/>
    </row>
    <row r="262" spans="5:7" ht="12.75" customHeight="1" x14ac:dyDescent="0.2">
      <c r="E262" s="188"/>
      <c r="F262" s="188"/>
      <c r="G262" s="188"/>
    </row>
    <row r="263" spans="5:7" ht="12.75" customHeight="1" x14ac:dyDescent="0.2">
      <c r="E263" s="188"/>
      <c r="F263" s="188"/>
      <c r="G263" s="188"/>
    </row>
    <row r="264" spans="5:7" ht="12.75" customHeight="1" x14ac:dyDescent="0.2">
      <c r="E264" s="188"/>
      <c r="F264" s="188"/>
      <c r="G264" s="188"/>
    </row>
    <row r="265" spans="5:7" ht="12.75" customHeight="1" x14ac:dyDescent="0.2">
      <c r="E265" s="188"/>
      <c r="F265" s="188"/>
      <c r="G265" s="188"/>
    </row>
    <row r="266" spans="5:7" ht="12.75" customHeight="1" x14ac:dyDescent="0.2">
      <c r="E266" s="188"/>
      <c r="F266" s="188"/>
      <c r="G266" s="188"/>
    </row>
    <row r="267" spans="5:7" ht="12.75" customHeight="1" x14ac:dyDescent="0.2">
      <c r="E267" s="188"/>
      <c r="F267" s="188"/>
      <c r="G267" s="188"/>
    </row>
    <row r="268" spans="5:7" ht="12.75" customHeight="1" x14ac:dyDescent="0.2">
      <c r="E268" s="188"/>
      <c r="F268" s="188"/>
      <c r="G268" s="188"/>
    </row>
    <row r="269" spans="5:7" ht="12.75" customHeight="1" x14ac:dyDescent="0.2">
      <c r="E269" s="188"/>
      <c r="F269" s="188"/>
      <c r="G269" s="188"/>
    </row>
    <row r="270" spans="5:7" ht="12.75" customHeight="1" x14ac:dyDescent="0.2">
      <c r="E270" s="188"/>
      <c r="F270" s="188"/>
      <c r="G270" s="188"/>
    </row>
    <row r="271" spans="5:7" ht="12.75" customHeight="1" x14ac:dyDescent="0.2">
      <c r="E271" s="188"/>
      <c r="F271" s="188"/>
      <c r="G271" s="188"/>
    </row>
    <row r="272" spans="5:7" ht="12.75" customHeight="1" x14ac:dyDescent="0.2">
      <c r="E272" s="188"/>
      <c r="F272" s="188"/>
      <c r="G272" s="188"/>
    </row>
    <row r="273" spans="5:7" ht="12.75" customHeight="1" x14ac:dyDescent="0.2">
      <c r="E273" s="188"/>
      <c r="F273" s="188"/>
      <c r="G273" s="188"/>
    </row>
    <row r="274" spans="5:7" ht="12.75" customHeight="1" x14ac:dyDescent="0.2">
      <c r="E274" s="188"/>
      <c r="F274" s="188"/>
      <c r="G274" s="188"/>
    </row>
    <row r="275" spans="5:7" ht="12.75" customHeight="1" x14ac:dyDescent="0.2">
      <c r="E275" s="188"/>
      <c r="F275" s="188"/>
      <c r="G275" s="188"/>
    </row>
    <row r="276" spans="5:7" ht="12.75" customHeight="1" x14ac:dyDescent="0.2">
      <c r="E276" s="188"/>
      <c r="F276" s="188"/>
      <c r="G276" s="188"/>
    </row>
    <row r="277" spans="5:7" ht="12.75" customHeight="1" x14ac:dyDescent="0.2">
      <c r="E277" s="188"/>
      <c r="F277" s="188"/>
      <c r="G277" s="188"/>
    </row>
    <row r="278" spans="5:7" ht="12.75" customHeight="1" x14ac:dyDescent="0.2">
      <c r="E278" s="188"/>
      <c r="F278" s="188"/>
      <c r="G278" s="188"/>
    </row>
    <row r="279" spans="5:7" ht="12.75" customHeight="1" x14ac:dyDescent="0.2">
      <c r="E279" s="188"/>
      <c r="F279" s="188"/>
      <c r="G279" s="188"/>
    </row>
    <row r="280" spans="5:7" ht="12.75" customHeight="1" x14ac:dyDescent="0.2">
      <c r="E280" s="188"/>
      <c r="F280" s="188"/>
      <c r="G280" s="188"/>
    </row>
    <row r="281" spans="5:7" ht="12.75" customHeight="1" x14ac:dyDescent="0.2">
      <c r="E281" s="188"/>
      <c r="F281" s="188"/>
      <c r="G281" s="188"/>
    </row>
    <row r="282" spans="5:7" ht="12.75" customHeight="1" x14ac:dyDescent="0.2">
      <c r="E282" s="188"/>
      <c r="F282" s="188"/>
      <c r="G282" s="188"/>
    </row>
    <row r="283" spans="5:7" ht="12.75" customHeight="1" x14ac:dyDescent="0.2">
      <c r="E283" s="188"/>
      <c r="F283" s="188"/>
      <c r="G283" s="188"/>
    </row>
    <row r="284" spans="5:7" ht="12.75" customHeight="1" x14ac:dyDescent="0.2">
      <c r="E284" s="188"/>
      <c r="F284" s="188"/>
      <c r="G284" s="188"/>
    </row>
    <row r="285" spans="5:7" ht="12.75" customHeight="1" x14ac:dyDescent="0.2">
      <c r="E285" s="188"/>
      <c r="F285" s="188"/>
      <c r="G285" s="188"/>
    </row>
    <row r="286" spans="5:7" ht="12.75" customHeight="1" x14ac:dyDescent="0.2">
      <c r="E286" s="188"/>
      <c r="F286" s="188"/>
      <c r="G286" s="188"/>
    </row>
    <row r="287" spans="5:7" ht="12.75" customHeight="1" x14ac:dyDescent="0.2">
      <c r="E287" s="188"/>
      <c r="F287" s="188"/>
      <c r="G287" s="188"/>
    </row>
    <row r="288" spans="5:7" ht="12.75" customHeight="1" x14ac:dyDescent="0.2"/>
    <row r="289" ht="12.75" customHeight="1" x14ac:dyDescent="0.2"/>
    <row r="290" ht="12.75" customHeight="1" x14ac:dyDescent="0.2"/>
    <row r="291" ht="12.75" customHeight="1" x14ac:dyDescent="0.2"/>
    <row r="292" ht="12.75" customHeight="1" x14ac:dyDescent="0.2"/>
    <row r="293" ht="12.75" customHeight="1" x14ac:dyDescent="0.2"/>
    <row r="294" ht="12.75" customHeight="1" x14ac:dyDescent="0.2"/>
    <row r="295" ht="12.75" customHeight="1" x14ac:dyDescent="0.2"/>
    <row r="296" ht="12.75" customHeight="1" x14ac:dyDescent="0.2"/>
    <row r="297" ht="12.75" customHeight="1" x14ac:dyDescent="0.2"/>
    <row r="298" ht="12.75" customHeight="1" x14ac:dyDescent="0.2"/>
    <row r="299" ht="12.75" customHeight="1" x14ac:dyDescent="0.2"/>
    <row r="300" ht="12.75" customHeight="1" x14ac:dyDescent="0.2"/>
    <row r="301" ht="12.75" customHeight="1" x14ac:dyDescent="0.2"/>
    <row r="302" ht="12.75" customHeight="1" x14ac:dyDescent="0.2"/>
    <row r="303" ht="12.75" customHeight="1" x14ac:dyDescent="0.2"/>
    <row r="304" ht="12.75" customHeight="1" x14ac:dyDescent="0.2"/>
    <row r="305" ht="12.75" customHeight="1" x14ac:dyDescent="0.2"/>
    <row r="306" ht="12.75" customHeight="1" x14ac:dyDescent="0.2"/>
    <row r="307" ht="12.75" customHeight="1" x14ac:dyDescent="0.2"/>
    <row r="308" ht="12.75" customHeight="1" x14ac:dyDescent="0.2"/>
    <row r="309" ht="12.75" customHeight="1" x14ac:dyDescent="0.2"/>
    <row r="310" ht="12.75" customHeight="1" x14ac:dyDescent="0.2"/>
    <row r="311" ht="12.75" customHeight="1" x14ac:dyDescent="0.2"/>
    <row r="312" ht="12.75" customHeight="1" x14ac:dyDescent="0.2"/>
    <row r="313" ht="12.75" customHeight="1" x14ac:dyDescent="0.2"/>
    <row r="314" ht="12.75" customHeight="1" x14ac:dyDescent="0.2"/>
    <row r="315" ht="12.75" customHeight="1" x14ac:dyDescent="0.2"/>
    <row r="316" ht="12.75" customHeight="1" x14ac:dyDescent="0.2"/>
    <row r="317" ht="12.75" customHeight="1" x14ac:dyDescent="0.2"/>
    <row r="318" ht="12.75" customHeight="1" x14ac:dyDescent="0.2"/>
    <row r="319" ht="12.75" customHeight="1" x14ac:dyDescent="0.2"/>
    <row r="320" ht="12.75" customHeight="1" x14ac:dyDescent="0.2"/>
    <row r="321" ht="12.75" customHeight="1" x14ac:dyDescent="0.2"/>
    <row r="322" ht="12.75" customHeight="1" x14ac:dyDescent="0.2"/>
    <row r="323" ht="12.75" customHeight="1" x14ac:dyDescent="0.2"/>
    <row r="324" ht="12.75" customHeight="1" x14ac:dyDescent="0.2"/>
    <row r="325" ht="12.75" customHeight="1" x14ac:dyDescent="0.2"/>
    <row r="326" ht="12.75" customHeight="1" x14ac:dyDescent="0.2"/>
    <row r="327" ht="12.75" customHeight="1" x14ac:dyDescent="0.2"/>
    <row r="328" ht="12.75" customHeight="1" x14ac:dyDescent="0.2"/>
    <row r="329" ht="12.75" customHeight="1" x14ac:dyDescent="0.2"/>
    <row r="330" ht="12.75" customHeight="1" x14ac:dyDescent="0.2"/>
    <row r="331" ht="12.75" customHeight="1" x14ac:dyDescent="0.2"/>
    <row r="332" ht="12.75" customHeight="1" x14ac:dyDescent="0.2"/>
    <row r="333" ht="12.75" customHeight="1" x14ac:dyDescent="0.2"/>
    <row r="334" ht="12.75" customHeight="1" x14ac:dyDescent="0.2"/>
    <row r="335" ht="12.75" customHeight="1" x14ac:dyDescent="0.2"/>
    <row r="336" ht="12.75" customHeight="1" x14ac:dyDescent="0.2"/>
    <row r="337" ht="12.75" customHeight="1" x14ac:dyDescent="0.2"/>
    <row r="338" ht="12.75" customHeight="1" x14ac:dyDescent="0.2"/>
    <row r="339" ht="12.75" customHeight="1" x14ac:dyDescent="0.2"/>
    <row r="340" ht="12.75" customHeight="1" x14ac:dyDescent="0.2"/>
    <row r="341" ht="12.75" customHeight="1" x14ac:dyDescent="0.2"/>
    <row r="342" ht="12.75" customHeight="1" x14ac:dyDescent="0.2"/>
    <row r="343" ht="12.75" customHeight="1" x14ac:dyDescent="0.2"/>
    <row r="344" ht="12.75" customHeight="1" x14ac:dyDescent="0.2"/>
    <row r="345" ht="12.75" customHeight="1" x14ac:dyDescent="0.2"/>
    <row r="346" ht="12.75" customHeight="1" x14ac:dyDescent="0.2"/>
    <row r="347" ht="12.75" customHeight="1" x14ac:dyDescent="0.2"/>
    <row r="348" ht="12.75" customHeight="1" x14ac:dyDescent="0.2"/>
    <row r="349" ht="12.75" customHeight="1" x14ac:dyDescent="0.2"/>
    <row r="350" ht="12.75" customHeight="1" x14ac:dyDescent="0.2"/>
    <row r="351" ht="12.75" customHeight="1" x14ac:dyDescent="0.2"/>
    <row r="352" ht="12.75" customHeight="1" x14ac:dyDescent="0.2"/>
    <row r="353" ht="12.75" customHeight="1" x14ac:dyDescent="0.2"/>
    <row r="354" ht="12.75" customHeight="1" x14ac:dyDescent="0.2"/>
    <row r="355" ht="12.75" customHeight="1" x14ac:dyDescent="0.2"/>
    <row r="356" ht="12.75" customHeight="1" x14ac:dyDescent="0.2"/>
    <row r="357" ht="12.75" customHeight="1" x14ac:dyDescent="0.2"/>
    <row r="358" ht="12.75" customHeight="1" x14ac:dyDescent="0.2"/>
    <row r="359" ht="12.75" customHeight="1" x14ac:dyDescent="0.2"/>
    <row r="360" ht="12.75" customHeight="1" x14ac:dyDescent="0.2"/>
    <row r="361" ht="12.75" customHeight="1" x14ac:dyDescent="0.2"/>
    <row r="362" ht="12.75" customHeight="1" x14ac:dyDescent="0.2"/>
    <row r="363" ht="12.75" customHeight="1" x14ac:dyDescent="0.2"/>
    <row r="364" ht="12.75" customHeight="1" x14ac:dyDescent="0.2"/>
    <row r="365" ht="12.75" customHeight="1" x14ac:dyDescent="0.2"/>
    <row r="366" ht="12.75" customHeight="1" x14ac:dyDescent="0.2"/>
    <row r="367" ht="12.75" customHeight="1" x14ac:dyDescent="0.2"/>
    <row r="368" ht="12.75" customHeight="1" x14ac:dyDescent="0.2"/>
    <row r="369" ht="12.75" customHeight="1" x14ac:dyDescent="0.2"/>
    <row r="370" ht="12.75" customHeight="1" x14ac:dyDescent="0.2"/>
    <row r="371" ht="12.75" customHeight="1" x14ac:dyDescent="0.2"/>
    <row r="372" ht="12.75" customHeight="1" x14ac:dyDescent="0.2"/>
    <row r="373" ht="12.75" customHeight="1" x14ac:dyDescent="0.2"/>
    <row r="374" ht="12.75" customHeight="1" x14ac:dyDescent="0.2"/>
    <row r="375" ht="12.75" customHeight="1" x14ac:dyDescent="0.2"/>
    <row r="376" ht="12.75" customHeight="1" x14ac:dyDescent="0.2"/>
    <row r="377" ht="12.75" customHeight="1" x14ac:dyDescent="0.2"/>
    <row r="378" ht="12.75" customHeight="1" x14ac:dyDescent="0.2"/>
    <row r="379" ht="12.75" customHeight="1" x14ac:dyDescent="0.2"/>
    <row r="380" ht="12.75" customHeight="1" x14ac:dyDescent="0.2"/>
    <row r="381" ht="12.75" customHeight="1" x14ac:dyDescent="0.2"/>
    <row r="382" ht="12.75" customHeight="1" x14ac:dyDescent="0.2"/>
    <row r="383" ht="12.75" customHeight="1" x14ac:dyDescent="0.2"/>
    <row r="384" ht="12.75" customHeight="1" x14ac:dyDescent="0.2"/>
    <row r="385" ht="12.75" customHeight="1" x14ac:dyDescent="0.2"/>
    <row r="386" ht="12.75" customHeight="1" x14ac:dyDescent="0.2"/>
    <row r="387" ht="12.75" customHeight="1" x14ac:dyDescent="0.2"/>
    <row r="388" ht="12.75" customHeight="1" x14ac:dyDescent="0.2"/>
    <row r="389" ht="12.75" customHeight="1" x14ac:dyDescent="0.2"/>
    <row r="390" ht="12.75" customHeight="1" x14ac:dyDescent="0.2"/>
    <row r="391" ht="12.75" customHeight="1" x14ac:dyDescent="0.2"/>
    <row r="392" ht="12.75" customHeight="1" x14ac:dyDescent="0.2"/>
    <row r="393" ht="12.75" customHeight="1" x14ac:dyDescent="0.2"/>
    <row r="394" ht="12.75" customHeight="1" x14ac:dyDescent="0.2"/>
    <row r="395" ht="12.75" customHeight="1" x14ac:dyDescent="0.2"/>
    <row r="396" ht="12.75" customHeight="1" x14ac:dyDescent="0.2"/>
    <row r="397" ht="12.75" customHeight="1" x14ac:dyDescent="0.2"/>
    <row r="398" ht="12.75" customHeight="1" x14ac:dyDescent="0.2"/>
    <row r="399" ht="12.75" customHeight="1" x14ac:dyDescent="0.2"/>
    <row r="400" ht="12.75" customHeight="1" x14ac:dyDescent="0.2"/>
    <row r="401" ht="12.75" customHeight="1" x14ac:dyDescent="0.2"/>
    <row r="402" ht="12.75" customHeight="1" x14ac:dyDescent="0.2"/>
    <row r="403" ht="12.75" customHeight="1" x14ac:dyDescent="0.2"/>
    <row r="404" ht="12.75" customHeight="1" x14ac:dyDescent="0.2"/>
    <row r="405" ht="12.75" customHeight="1" x14ac:dyDescent="0.2"/>
    <row r="406" ht="12.75" customHeight="1" x14ac:dyDescent="0.2"/>
    <row r="407" ht="12.75" customHeight="1" x14ac:dyDescent="0.2"/>
    <row r="408" ht="12.75" customHeight="1" x14ac:dyDescent="0.2"/>
    <row r="409" ht="12.75" customHeight="1" x14ac:dyDescent="0.2"/>
    <row r="410" ht="12.75" customHeight="1" x14ac:dyDescent="0.2"/>
    <row r="411" ht="12.75" customHeight="1" x14ac:dyDescent="0.2"/>
    <row r="412" ht="12.75" customHeight="1" x14ac:dyDescent="0.2"/>
    <row r="413" ht="12.75" customHeight="1" x14ac:dyDescent="0.2"/>
    <row r="414" ht="12.75" customHeight="1" x14ac:dyDescent="0.2"/>
    <row r="415" ht="12.75" customHeight="1" x14ac:dyDescent="0.2"/>
    <row r="416" ht="12.75" customHeight="1" x14ac:dyDescent="0.2"/>
    <row r="417" ht="12.75" customHeight="1" x14ac:dyDescent="0.2"/>
    <row r="418" ht="12.75" customHeight="1" x14ac:dyDescent="0.2"/>
    <row r="419" ht="12.75" customHeight="1" x14ac:dyDescent="0.2"/>
    <row r="420" ht="12.75" customHeight="1" x14ac:dyDescent="0.2"/>
    <row r="421" ht="12.75" customHeight="1" x14ac:dyDescent="0.2"/>
    <row r="422" ht="12.75" customHeight="1" x14ac:dyDescent="0.2"/>
    <row r="423" ht="12.75" customHeight="1" x14ac:dyDescent="0.2"/>
    <row r="424" ht="12.75" customHeight="1" x14ac:dyDescent="0.2"/>
    <row r="425" ht="12.75" customHeight="1" x14ac:dyDescent="0.2"/>
    <row r="426" ht="12.75" customHeight="1" x14ac:dyDescent="0.2"/>
    <row r="427" ht="12.75" customHeight="1" x14ac:dyDescent="0.2"/>
    <row r="428" ht="12.75" customHeight="1" x14ac:dyDescent="0.2"/>
    <row r="429" ht="12.75" customHeight="1" x14ac:dyDescent="0.2"/>
    <row r="430" ht="12.75" customHeight="1" x14ac:dyDescent="0.2"/>
    <row r="431" ht="12.75" customHeight="1" x14ac:dyDescent="0.2"/>
    <row r="432" ht="12.75" customHeight="1" x14ac:dyDescent="0.2"/>
    <row r="433" ht="12.75" customHeight="1" x14ac:dyDescent="0.2"/>
    <row r="434" ht="12.75" customHeight="1" x14ac:dyDescent="0.2"/>
    <row r="435" ht="12.75" customHeight="1" x14ac:dyDescent="0.2"/>
    <row r="436" ht="12.75" customHeight="1" x14ac:dyDescent="0.2"/>
    <row r="437" ht="12.75" customHeight="1" x14ac:dyDescent="0.2"/>
    <row r="438" ht="12.75" customHeight="1" x14ac:dyDescent="0.2"/>
    <row r="439" ht="12.75" customHeight="1" x14ac:dyDescent="0.2"/>
    <row r="440" ht="12.75" customHeight="1" x14ac:dyDescent="0.2"/>
    <row r="441" ht="12.75" customHeight="1" x14ac:dyDescent="0.2"/>
    <row r="442" ht="12.75" customHeight="1" x14ac:dyDescent="0.2"/>
    <row r="443" ht="12.75" customHeight="1" x14ac:dyDescent="0.2"/>
    <row r="444" ht="12.75" customHeight="1" x14ac:dyDescent="0.2"/>
    <row r="445" ht="12.75" customHeight="1" x14ac:dyDescent="0.2"/>
    <row r="446" ht="12.75" customHeight="1" x14ac:dyDescent="0.2"/>
    <row r="447" ht="12.75" customHeight="1" x14ac:dyDescent="0.2"/>
    <row r="448" ht="12.75" customHeight="1" x14ac:dyDescent="0.2"/>
    <row r="449" ht="12.75" customHeight="1" x14ac:dyDescent="0.2"/>
    <row r="450" ht="12.75" customHeight="1" x14ac:dyDescent="0.2"/>
    <row r="451" ht="12.75" customHeight="1" x14ac:dyDescent="0.2"/>
    <row r="452" ht="12.75" customHeight="1" x14ac:dyDescent="0.2"/>
    <row r="453" ht="12.75" customHeight="1" x14ac:dyDescent="0.2"/>
    <row r="454" ht="12.75" customHeight="1" x14ac:dyDescent="0.2"/>
    <row r="455" ht="12.75" customHeight="1" x14ac:dyDescent="0.2"/>
    <row r="456" ht="12.75" customHeight="1" x14ac:dyDescent="0.2"/>
    <row r="457" ht="12.75" customHeight="1" x14ac:dyDescent="0.2"/>
    <row r="458" ht="12.75" customHeight="1" x14ac:dyDescent="0.2"/>
    <row r="459" ht="12.75" customHeight="1" x14ac:dyDescent="0.2"/>
    <row r="460" ht="12.75" customHeight="1" x14ac:dyDescent="0.2"/>
    <row r="461" ht="12.75" customHeight="1" x14ac:dyDescent="0.2"/>
    <row r="462" ht="12.75" customHeight="1" x14ac:dyDescent="0.2"/>
    <row r="463" ht="12.75" customHeight="1" x14ac:dyDescent="0.2"/>
    <row r="464" ht="12.75" customHeight="1" x14ac:dyDescent="0.2"/>
    <row r="465" ht="12.75" customHeight="1" x14ac:dyDescent="0.2"/>
    <row r="466" ht="12.75" customHeight="1" x14ac:dyDescent="0.2"/>
    <row r="467" ht="12.75" customHeight="1" x14ac:dyDescent="0.2"/>
    <row r="468" ht="12.75" customHeight="1" x14ac:dyDescent="0.2"/>
    <row r="469" ht="12.75" customHeight="1" x14ac:dyDescent="0.2"/>
    <row r="470" ht="12.75" customHeight="1" x14ac:dyDescent="0.2"/>
    <row r="471" ht="12.75" customHeight="1" x14ac:dyDescent="0.2"/>
    <row r="472" ht="12.75" customHeight="1" x14ac:dyDescent="0.2"/>
    <row r="473" ht="12.75" customHeight="1" x14ac:dyDescent="0.2"/>
    <row r="474" ht="12.75" customHeight="1" x14ac:dyDescent="0.2"/>
    <row r="475" ht="12.75" customHeight="1" x14ac:dyDescent="0.2"/>
    <row r="476" ht="12.75" customHeight="1" x14ac:dyDescent="0.2"/>
    <row r="477" ht="12.75" customHeight="1" x14ac:dyDescent="0.2"/>
    <row r="478" ht="12.75" customHeight="1" x14ac:dyDescent="0.2"/>
    <row r="479" ht="12.75" customHeight="1" x14ac:dyDescent="0.2"/>
    <row r="480" ht="12.75" customHeight="1" x14ac:dyDescent="0.2"/>
    <row r="481" ht="12.75" customHeight="1" x14ac:dyDescent="0.2"/>
    <row r="482" ht="12.75" customHeight="1" x14ac:dyDescent="0.2"/>
    <row r="483" ht="12.75" customHeight="1" x14ac:dyDescent="0.2"/>
    <row r="484" ht="12.75" customHeight="1" x14ac:dyDescent="0.2"/>
    <row r="485" ht="12.75" customHeight="1" x14ac:dyDescent="0.2"/>
    <row r="486" ht="12.75" customHeight="1" x14ac:dyDescent="0.2"/>
    <row r="487" ht="12.75" customHeight="1" x14ac:dyDescent="0.2"/>
    <row r="488" ht="12.75" customHeight="1" x14ac:dyDescent="0.2"/>
    <row r="489" ht="12.75" customHeight="1" x14ac:dyDescent="0.2"/>
    <row r="490" ht="12.75" customHeight="1" x14ac:dyDescent="0.2"/>
    <row r="491" ht="12.75" customHeight="1" x14ac:dyDescent="0.2"/>
    <row r="492" ht="12.75" customHeight="1" x14ac:dyDescent="0.2"/>
    <row r="493" ht="12.75" customHeight="1" x14ac:dyDescent="0.2"/>
    <row r="494" ht="12.75" customHeight="1" x14ac:dyDescent="0.2"/>
    <row r="495" ht="12.75" customHeight="1" x14ac:dyDescent="0.2"/>
    <row r="496" ht="12.75" customHeight="1" x14ac:dyDescent="0.2"/>
    <row r="497" ht="12.75" customHeight="1" x14ac:dyDescent="0.2"/>
    <row r="498" ht="12.75" customHeight="1" x14ac:dyDescent="0.2"/>
    <row r="499" ht="12.75" customHeight="1" x14ac:dyDescent="0.2"/>
    <row r="500" ht="12.75" customHeight="1" x14ac:dyDescent="0.2"/>
    <row r="501" ht="12.75" customHeight="1" x14ac:dyDescent="0.2"/>
    <row r="502" ht="12.75" customHeight="1" x14ac:dyDescent="0.2"/>
    <row r="503" ht="12.75" customHeight="1" x14ac:dyDescent="0.2"/>
    <row r="504" ht="12.75" customHeight="1" x14ac:dyDescent="0.2"/>
    <row r="505" ht="12.75" customHeight="1" x14ac:dyDescent="0.2"/>
    <row r="506" ht="12.75" customHeight="1" x14ac:dyDescent="0.2"/>
    <row r="507" ht="12.75" customHeight="1" x14ac:dyDescent="0.2"/>
    <row r="508" ht="12.75" customHeight="1" x14ac:dyDescent="0.2"/>
    <row r="509" ht="12.75" customHeight="1" x14ac:dyDescent="0.2"/>
    <row r="510" ht="12.75" customHeight="1" x14ac:dyDescent="0.2"/>
    <row r="511" ht="12.75" customHeight="1" x14ac:dyDescent="0.2"/>
    <row r="512" ht="12.75" customHeight="1" x14ac:dyDescent="0.2"/>
    <row r="513" ht="12.75" customHeight="1" x14ac:dyDescent="0.2"/>
    <row r="514" ht="12.75" customHeight="1" x14ac:dyDescent="0.2"/>
    <row r="515" ht="12.75" customHeight="1" x14ac:dyDescent="0.2"/>
    <row r="516" ht="12.75" customHeight="1" x14ac:dyDescent="0.2"/>
    <row r="517" ht="12.75" customHeight="1" x14ac:dyDescent="0.2"/>
    <row r="518" ht="12.75" customHeight="1" x14ac:dyDescent="0.2"/>
    <row r="519" ht="12.75" customHeight="1" x14ac:dyDescent="0.2"/>
    <row r="520" ht="12.75" customHeight="1" x14ac:dyDescent="0.2"/>
    <row r="521" ht="12.75" customHeight="1" x14ac:dyDescent="0.2"/>
    <row r="522" ht="12.75" customHeight="1" x14ac:dyDescent="0.2"/>
    <row r="523" ht="12.75" customHeight="1" x14ac:dyDescent="0.2"/>
    <row r="524" ht="12.75" customHeight="1" x14ac:dyDescent="0.2"/>
    <row r="525" ht="12.75" customHeight="1" x14ac:dyDescent="0.2"/>
    <row r="526" ht="12.75" customHeight="1" x14ac:dyDescent="0.2"/>
    <row r="527" ht="12.75" customHeight="1" x14ac:dyDescent="0.2"/>
    <row r="528" ht="12.75" customHeight="1" x14ac:dyDescent="0.2"/>
    <row r="529" ht="12.75" customHeight="1" x14ac:dyDescent="0.2"/>
    <row r="530" ht="12.75" customHeight="1" x14ac:dyDescent="0.2"/>
    <row r="531" ht="12.75" customHeight="1" x14ac:dyDescent="0.2"/>
    <row r="532" ht="12.75" customHeight="1" x14ac:dyDescent="0.2"/>
    <row r="533" ht="12.75" customHeight="1" x14ac:dyDescent="0.2"/>
    <row r="534" ht="12.75" customHeight="1" x14ac:dyDescent="0.2"/>
    <row r="535" ht="12.75" customHeight="1" x14ac:dyDescent="0.2"/>
    <row r="536" ht="12.75" customHeight="1" x14ac:dyDescent="0.2"/>
    <row r="537" ht="12.75" customHeight="1" x14ac:dyDescent="0.2"/>
    <row r="538" ht="12.75" customHeight="1" x14ac:dyDescent="0.2"/>
    <row r="539" ht="12.75" customHeight="1" x14ac:dyDescent="0.2"/>
    <row r="540" ht="12.75" customHeight="1" x14ac:dyDescent="0.2"/>
    <row r="541" ht="12.75" customHeight="1" x14ac:dyDescent="0.2"/>
    <row r="542" ht="12.75" customHeight="1" x14ac:dyDescent="0.2"/>
    <row r="543" ht="12.75" customHeight="1" x14ac:dyDescent="0.2"/>
    <row r="544" ht="12.75" customHeight="1" x14ac:dyDescent="0.2"/>
    <row r="545" ht="12.75" customHeight="1" x14ac:dyDescent="0.2"/>
    <row r="546" ht="12.75" customHeight="1" x14ac:dyDescent="0.2"/>
    <row r="547" ht="12.75" customHeight="1" x14ac:dyDescent="0.2"/>
    <row r="548" ht="12.75" customHeight="1" x14ac:dyDescent="0.2"/>
    <row r="549" ht="12.75" customHeight="1" x14ac:dyDescent="0.2"/>
    <row r="550" ht="12.75" customHeight="1" x14ac:dyDescent="0.2"/>
    <row r="551" ht="12.75" customHeight="1" x14ac:dyDescent="0.2"/>
    <row r="552" ht="12.75" customHeight="1" x14ac:dyDescent="0.2"/>
    <row r="553" ht="12.75" customHeight="1" x14ac:dyDescent="0.2"/>
    <row r="554" ht="12.75" customHeight="1" x14ac:dyDescent="0.2"/>
    <row r="555" ht="12.75" customHeight="1" x14ac:dyDescent="0.2"/>
    <row r="556" ht="12.75" customHeight="1" x14ac:dyDescent="0.2"/>
    <row r="557" ht="12.75" customHeight="1" x14ac:dyDescent="0.2"/>
    <row r="558" ht="12.75" customHeight="1" x14ac:dyDescent="0.2"/>
    <row r="559" ht="12.75" customHeight="1" x14ac:dyDescent="0.2"/>
    <row r="560" ht="12.75" customHeight="1" x14ac:dyDescent="0.2"/>
    <row r="561" ht="12.75" customHeight="1" x14ac:dyDescent="0.2"/>
    <row r="562" ht="12.75" customHeight="1" x14ac:dyDescent="0.2"/>
    <row r="563" ht="12.75" customHeight="1" x14ac:dyDescent="0.2"/>
    <row r="564" ht="12.75" customHeight="1" x14ac:dyDescent="0.2"/>
    <row r="565" ht="12.75" customHeight="1" x14ac:dyDescent="0.2"/>
    <row r="566" ht="12.75" customHeight="1" x14ac:dyDescent="0.2"/>
    <row r="567" ht="12.75" customHeight="1" x14ac:dyDescent="0.2"/>
    <row r="568" ht="12.75" customHeight="1" x14ac:dyDescent="0.2"/>
    <row r="569" ht="12.75" customHeight="1" x14ac:dyDescent="0.2"/>
    <row r="570" ht="12.75" customHeight="1" x14ac:dyDescent="0.2"/>
    <row r="571" ht="12.75" customHeight="1" x14ac:dyDescent="0.2"/>
    <row r="572" ht="12.75" customHeight="1" x14ac:dyDescent="0.2"/>
    <row r="573" ht="12.75" customHeight="1" x14ac:dyDescent="0.2"/>
    <row r="574" ht="12.75" customHeight="1" x14ac:dyDescent="0.2"/>
    <row r="575" ht="12.75" customHeight="1" x14ac:dyDescent="0.2"/>
    <row r="576" ht="12.75" customHeight="1" x14ac:dyDescent="0.2"/>
    <row r="577" ht="12.75" customHeight="1" x14ac:dyDescent="0.2"/>
    <row r="578" ht="12.75" customHeight="1" x14ac:dyDescent="0.2"/>
    <row r="579" ht="12.75" customHeight="1" x14ac:dyDescent="0.2"/>
    <row r="580" ht="12.75" customHeight="1" x14ac:dyDescent="0.2"/>
    <row r="581" ht="12.75" customHeight="1" x14ac:dyDescent="0.2"/>
    <row r="582" ht="12.75" customHeight="1" x14ac:dyDescent="0.2"/>
    <row r="583" ht="12.75" customHeight="1" x14ac:dyDescent="0.2"/>
    <row r="584" ht="12.75" customHeight="1" x14ac:dyDescent="0.2"/>
    <row r="585" ht="12.75" customHeight="1" x14ac:dyDescent="0.2"/>
    <row r="586" ht="12.75" customHeight="1" x14ac:dyDescent="0.2"/>
    <row r="587" ht="12.75" customHeight="1" x14ac:dyDescent="0.2"/>
    <row r="588" ht="12.75" customHeight="1" x14ac:dyDescent="0.2"/>
    <row r="589" ht="12.75" customHeight="1" x14ac:dyDescent="0.2"/>
    <row r="590" ht="12.75" customHeight="1" x14ac:dyDescent="0.2"/>
    <row r="591" ht="12.75" customHeight="1" x14ac:dyDescent="0.2"/>
    <row r="592" ht="12.75" customHeight="1" x14ac:dyDescent="0.2"/>
    <row r="593" ht="12.75" customHeight="1" x14ac:dyDescent="0.2"/>
    <row r="594" ht="12.75" customHeight="1" x14ac:dyDescent="0.2"/>
    <row r="595" ht="12.75" customHeight="1" x14ac:dyDescent="0.2"/>
    <row r="596" ht="12.75" customHeight="1" x14ac:dyDescent="0.2"/>
    <row r="597" ht="12.75" customHeight="1" x14ac:dyDescent="0.2"/>
    <row r="598" ht="12.75" customHeight="1" x14ac:dyDescent="0.2"/>
    <row r="599" ht="12.75" customHeight="1" x14ac:dyDescent="0.2"/>
    <row r="600" ht="12.75" customHeight="1" x14ac:dyDescent="0.2"/>
    <row r="601" ht="12.75" customHeight="1" x14ac:dyDescent="0.2"/>
    <row r="602" ht="12.75" customHeight="1" x14ac:dyDescent="0.2"/>
    <row r="603" ht="12.75" customHeight="1" x14ac:dyDescent="0.2"/>
    <row r="604" ht="12.75" customHeight="1" x14ac:dyDescent="0.2"/>
    <row r="605" ht="12.75" customHeight="1" x14ac:dyDescent="0.2"/>
    <row r="606" ht="12.75" customHeight="1" x14ac:dyDescent="0.2"/>
    <row r="607" ht="12.75" customHeight="1" x14ac:dyDescent="0.2"/>
    <row r="608" ht="12.75" customHeight="1" x14ac:dyDescent="0.2"/>
    <row r="609" ht="12.75" customHeight="1" x14ac:dyDescent="0.2"/>
    <row r="610" ht="12.75" customHeight="1" x14ac:dyDescent="0.2"/>
    <row r="611" ht="12.75" customHeight="1" x14ac:dyDescent="0.2"/>
    <row r="612" ht="12.75" customHeight="1" x14ac:dyDescent="0.2"/>
    <row r="613" ht="12.75" customHeight="1" x14ac:dyDescent="0.2"/>
    <row r="614" ht="12.75" customHeight="1" x14ac:dyDescent="0.2"/>
    <row r="615" ht="12.75" customHeight="1" x14ac:dyDescent="0.2"/>
    <row r="616" ht="12.75" customHeight="1" x14ac:dyDescent="0.2"/>
    <row r="617" ht="12.75" customHeight="1" x14ac:dyDescent="0.2"/>
    <row r="618" ht="12.75" customHeight="1" x14ac:dyDescent="0.2"/>
    <row r="619" ht="12.75" customHeight="1" x14ac:dyDescent="0.2"/>
    <row r="620" ht="12.75" customHeight="1" x14ac:dyDescent="0.2"/>
    <row r="621" ht="12.75" customHeight="1" x14ac:dyDescent="0.2"/>
    <row r="622" ht="12.75" customHeight="1" x14ac:dyDescent="0.2"/>
    <row r="623" ht="12.75" customHeight="1" x14ac:dyDescent="0.2"/>
    <row r="624" ht="12.75" customHeight="1" x14ac:dyDescent="0.2"/>
    <row r="625" ht="12.75" customHeight="1" x14ac:dyDescent="0.2"/>
    <row r="626" ht="12.75" customHeight="1" x14ac:dyDescent="0.2"/>
    <row r="627" ht="12.75" customHeight="1" x14ac:dyDescent="0.2"/>
    <row r="628" ht="12.75" customHeight="1" x14ac:dyDescent="0.2"/>
    <row r="629" ht="12.75" customHeight="1" x14ac:dyDescent="0.2"/>
    <row r="630" ht="12.75" customHeight="1" x14ac:dyDescent="0.2"/>
    <row r="631" ht="12.75" customHeight="1" x14ac:dyDescent="0.2"/>
    <row r="632" ht="12.75" customHeight="1" x14ac:dyDescent="0.2"/>
    <row r="633" ht="12.75" customHeight="1" x14ac:dyDescent="0.2"/>
    <row r="634" ht="12.75" customHeight="1" x14ac:dyDescent="0.2"/>
    <row r="635" ht="12.75" customHeight="1" x14ac:dyDescent="0.2"/>
    <row r="636" ht="12.75" customHeight="1" x14ac:dyDescent="0.2"/>
    <row r="637" ht="12.75" customHeight="1" x14ac:dyDescent="0.2"/>
    <row r="638" ht="12.75" customHeight="1" x14ac:dyDescent="0.2"/>
    <row r="639" ht="12.75" customHeight="1" x14ac:dyDescent="0.2"/>
    <row r="640" ht="12.75" customHeight="1" x14ac:dyDescent="0.2"/>
    <row r="641" ht="12.75" customHeight="1" x14ac:dyDescent="0.2"/>
    <row r="642" ht="12.75" customHeight="1" x14ac:dyDescent="0.2"/>
    <row r="643" ht="12.75" customHeight="1" x14ac:dyDescent="0.2"/>
    <row r="644" ht="12.75" customHeight="1" x14ac:dyDescent="0.2"/>
    <row r="645" ht="12.75" customHeight="1" x14ac:dyDescent="0.2"/>
    <row r="646" ht="12.75" customHeight="1" x14ac:dyDescent="0.2"/>
    <row r="647" ht="12.75" customHeight="1" x14ac:dyDescent="0.2"/>
    <row r="648" ht="12.75" customHeight="1" x14ac:dyDescent="0.2"/>
    <row r="649" ht="12.75" customHeight="1" x14ac:dyDescent="0.2"/>
    <row r="650" ht="12.75" customHeight="1" x14ac:dyDescent="0.2"/>
    <row r="651" ht="12.75" customHeight="1" x14ac:dyDescent="0.2"/>
    <row r="652" ht="12.75" customHeight="1" x14ac:dyDescent="0.2"/>
    <row r="653" ht="12.75" customHeight="1" x14ac:dyDescent="0.2"/>
    <row r="654" ht="12.75" customHeight="1" x14ac:dyDescent="0.2"/>
    <row r="655" ht="12.75" customHeight="1" x14ac:dyDescent="0.2"/>
    <row r="656" ht="12.75" customHeight="1" x14ac:dyDescent="0.2"/>
    <row r="657" ht="12.75" customHeight="1" x14ac:dyDescent="0.2"/>
    <row r="658" ht="12.75" customHeight="1" x14ac:dyDescent="0.2"/>
    <row r="659" ht="12.75" customHeight="1" x14ac:dyDescent="0.2"/>
    <row r="660" ht="12.75" customHeight="1" x14ac:dyDescent="0.2"/>
    <row r="661" ht="12.75" customHeight="1" x14ac:dyDescent="0.2"/>
    <row r="662" ht="12.75" customHeight="1" x14ac:dyDescent="0.2"/>
    <row r="663" ht="12.75" customHeight="1" x14ac:dyDescent="0.2"/>
    <row r="664" ht="12.75" customHeight="1" x14ac:dyDescent="0.2"/>
    <row r="665" ht="12.75" customHeight="1" x14ac:dyDescent="0.2"/>
    <row r="666" ht="12.75" customHeight="1" x14ac:dyDescent="0.2"/>
    <row r="667" ht="12.75" customHeight="1" x14ac:dyDescent="0.2"/>
    <row r="668" ht="12.75" customHeight="1" x14ac:dyDescent="0.2"/>
    <row r="669" ht="12.75" customHeight="1" x14ac:dyDescent="0.2"/>
    <row r="670" ht="12.75" customHeight="1" x14ac:dyDescent="0.2"/>
    <row r="671" ht="12.75" customHeight="1" x14ac:dyDescent="0.2"/>
    <row r="672" ht="12.75" customHeight="1" x14ac:dyDescent="0.2"/>
    <row r="673" ht="12.75" customHeight="1" x14ac:dyDescent="0.2"/>
    <row r="674" ht="12.75" customHeight="1" x14ac:dyDescent="0.2"/>
    <row r="675" ht="12.75" customHeight="1" x14ac:dyDescent="0.2"/>
    <row r="676" ht="12.75" customHeight="1" x14ac:dyDescent="0.2"/>
    <row r="677" ht="12.75" customHeight="1" x14ac:dyDescent="0.2"/>
    <row r="678" ht="12.75" customHeight="1" x14ac:dyDescent="0.2"/>
    <row r="679" ht="12.75" customHeight="1" x14ac:dyDescent="0.2"/>
    <row r="680" ht="12.75" customHeight="1" x14ac:dyDescent="0.2"/>
    <row r="681" ht="12.75" customHeight="1" x14ac:dyDescent="0.2"/>
    <row r="682" ht="12.75" customHeight="1" x14ac:dyDescent="0.2"/>
    <row r="683" ht="12.75" customHeight="1" x14ac:dyDescent="0.2"/>
    <row r="684" ht="12.75" customHeight="1" x14ac:dyDescent="0.2"/>
    <row r="685" ht="12.75" customHeight="1" x14ac:dyDescent="0.2"/>
    <row r="686" ht="12.75" customHeight="1" x14ac:dyDescent="0.2"/>
    <row r="687" ht="12.75" customHeight="1" x14ac:dyDescent="0.2"/>
    <row r="688" ht="12.75" customHeight="1" x14ac:dyDescent="0.2"/>
    <row r="689" ht="12.75" customHeight="1" x14ac:dyDescent="0.2"/>
    <row r="690" ht="12.75" customHeight="1" x14ac:dyDescent="0.2"/>
    <row r="691" ht="12.75" customHeight="1" x14ac:dyDescent="0.2"/>
    <row r="692" ht="12.75" customHeight="1" x14ac:dyDescent="0.2"/>
    <row r="693" ht="12.75" customHeight="1" x14ac:dyDescent="0.2"/>
    <row r="694" ht="12.75" customHeight="1" x14ac:dyDescent="0.2"/>
    <row r="695" ht="12.75" customHeight="1" x14ac:dyDescent="0.2"/>
    <row r="696" ht="12.75" customHeight="1" x14ac:dyDescent="0.2"/>
    <row r="697" ht="12.75" customHeight="1" x14ac:dyDescent="0.2"/>
    <row r="698" ht="12.75" customHeight="1" x14ac:dyDescent="0.2"/>
    <row r="699" ht="12.75" customHeight="1" x14ac:dyDescent="0.2"/>
    <row r="700" ht="12.75" customHeight="1" x14ac:dyDescent="0.2"/>
    <row r="701" ht="12.75" customHeight="1" x14ac:dyDescent="0.2"/>
    <row r="702" ht="12.75" customHeight="1" x14ac:dyDescent="0.2"/>
    <row r="703" ht="12.75" customHeight="1" x14ac:dyDescent="0.2"/>
    <row r="704" ht="12.75" customHeight="1" x14ac:dyDescent="0.2"/>
    <row r="705" ht="12.75" customHeight="1" x14ac:dyDescent="0.2"/>
    <row r="706" ht="12.75" customHeight="1" x14ac:dyDescent="0.2"/>
    <row r="707" ht="12.75" customHeight="1" x14ac:dyDescent="0.2"/>
    <row r="708" ht="12.75" customHeight="1" x14ac:dyDescent="0.2"/>
    <row r="709" ht="12.75" customHeight="1" x14ac:dyDescent="0.2"/>
    <row r="710" ht="12.75" customHeight="1" x14ac:dyDescent="0.2"/>
    <row r="711" ht="12.75" customHeight="1" x14ac:dyDescent="0.2"/>
    <row r="712" ht="12.75" customHeight="1" x14ac:dyDescent="0.2"/>
    <row r="713" ht="12.75" customHeight="1" x14ac:dyDescent="0.2"/>
    <row r="714" ht="12.75" customHeight="1" x14ac:dyDescent="0.2"/>
    <row r="715" ht="12.75" customHeight="1" x14ac:dyDescent="0.2"/>
    <row r="716" ht="12.75" customHeight="1" x14ac:dyDescent="0.2"/>
    <row r="717" ht="12.75" customHeight="1" x14ac:dyDescent="0.2"/>
    <row r="718" ht="12.75" customHeight="1" x14ac:dyDescent="0.2"/>
    <row r="719" ht="12.75" customHeight="1" x14ac:dyDescent="0.2"/>
    <row r="720" ht="12.75" customHeight="1" x14ac:dyDescent="0.2"/>
    <row r="721" ht="12.75" customHeight="1" x14ac:dyDescent="0.2"/>
    <row r="722" ht="12.75" customHeight="1" x14ac:dyDescent="0.2"/>
    <row r="723" ht="12.75" customHeight="1" x14ac:dyDescent="0.2"/>
    <row r="724" ht="12.75" customHeight="1" x14ac:dyDescent="0.2"/>
    <row r="725" ht="12.75" customHeight="1" x14ac:dyDescent="0.2"/>
    <row r="726" ht="12.75" customHeight="1" x14ac:dyDescent="0.2"/>
    <row r="727" ht="12.75" customHeight="1" x14ac:dyDescent="0.2"/>
    <row r="728" ht="12.75" customHeight="1" x14ac:dyDescent="0.2"/>
    <row r="729" ht="12.75" customHeight="1" x14ac:dyDescent="0.2"/>
    <row r="730" ht="12.75" customHeight="1" x14ac:dyDescent="0.2"/>
    <row r="731" ht="12.75" customHeight="1" x14ac:dyDescent="0.2"/>
    <row r="732" ht="12.75" customHeight="1" x14ac:dyDescent="0.2"/>
    <row r="733" ht="12.75" customHeight="1" x14ac:dyDescent="0.2"/>
    <row r="734" ht="12.75" customHeight="1" x14ac:dyDescent="0.2"/>
    <row r="735" ht="12.75" customHeight="1" x14ac:dyDescent="0.2"/>
    <row r="736" ht="12.75" customHeight="1" x14ac:dyDescent="0.2"/>
    <row r="737" ht="12.75" customHeight="1" x14ac:dyDescent="0.2"/>
    <row r="738" ht="12.75" customHeight="1" x14ac:dyDescent="0.2"/>
    <row r="739" ht="12.75" customHeight="1" x14ac:dyDescent="0.2"/>
    <row r="740" ht="12.75" customHeight="1" x14ac:dyDescent="0.2"/>
    <row r="741" ht="12.75" customHeight="1" x14ac:dyDescent="0.2"/>
    <row r="742" ht="12.75" customHeight="1" x14ac:dyDescent="0.2"/>
    <row r="743" ht="12.75" customHeight="1" x14ac:dyDescent="0.2"/>
    <row r="744" ht="12.75" customHeight="1" x14ac:dyDescent="0.2"/>
    <row r="745" ht="12.75" customHeight="1" x14ac:dyDescent="0.2"/>
    <row r="746" ht="12.75" customHeight="1" x14ac:dyDescent="0.2"/>
    <row r="747" ht="12.75" customHeight="1" x14ac:dyDescent="0.2"/>
    <row r="748" ht="12.75" customHeight="1" x14ac:dyDescent="0.2"/>
    <row r="749" ht="12.75" customHeight="1" x14ac:dyDescent="0.2"/>
    <row r="750" ht="12.75" customHeight="1" x14ac:dyDescent="0.2"/>
    <row r="751" ht="12.75" customHeight="1" x14ac:dyDescent="0.2"/>
    <row r="752" ht="12.75" customHeight="1" x14ac:dyDescent="0.2"/>
    <row r="753" ht="12.75" customHeight="1" x14ac:dyDescent="0.2"/>
    <row r="754" ht="12.75" customHeight="1" x14ac:dyDescent="0.2"/>
    <row r="755" ht="12.75" customHeight="1" x14ac:dyDescent="0.2"/>
    <row r="756" ht="12.75" customHeight="1" x14ac:dyDescent="0.2"/>
    <row r="757" ht="12.75" customHeight="1" x14ac:dyDescent="0.2"/>
    <row r="758" ht="12.75" customHeight="1" x14ac:dyDescent="0.2"/>
    <row r="759" ht="12.75" customHeight="1" x14ac:dyDescent="0.2"/>
    <row r="760" ht="12.75" customHeight="1" x14ac:dyDescent="0.2"/>
    <row r="761" ht="12.75" customHeight="1" x14ac:dyDescent="0.2"/>
    <row r="762" ht="12.75" customHeight="1" x14ac:dyDescent="0.2"/>
    <row r="763" ht="12.75" customHeight="1" x14ac:dyDescent="0.2"/>
    <row r="764" ht="12.75" customHeight="1" x14ac:dyDescent="0.2"/>
    <row r="765" ht="12.75" customHeight="1" x14ac:dyDescent="0.2"/>
    <row r="766" ht="12.75" customHeight="1" x14ac:dyDescent="0.2"/>
    <row r="767" ht="12.75" customHeight="1" x14ac:dyDescent="0.2"/>
    <row r="768" ht="12.75" customHeight="1" x14ac:dyDescent="0.2"/>
    <row r="769" ht="12.75" customHeight="1" x14ac:dyDescent="0.2"/>
    <row r="770" ht="12.75" customHeight="1" x14ac:dyDescent="0.2"/>
    <row r="771" ht="12.75" customHeight="1" x14ac:dyDescent="0.2"/>
    <row r="772" ht="12.75" customHeight="1" x14ac:dyDescent="0.2"/>
    <row r="773" ht="12.75" customHeight="1" x14ac:dyDescent="0.2"/>
    <row r="774" ht="12.75" customHeight="1" x14ac:dyDescent="0.2"/>
    <row r="775" ht="12.75" customHeight="1" x14ac:dyDescent="0.2"/>
    <row r="776" ht="12.75" customHeight="1" x14ac:dyDescent="0.2"/>
    <row r="777" ht="12.75" customHeight="1" x14ac:dyDescent="0.2"/>
    <row r="778" ht="12.75" customHeight="1" x14ac:dyDescent="0.2"/>
    <row r="779" ht="12.75" customHeight="1" x14ac:dyDescent="0.2"/>
    <row r="780" ht="12.75" customHeight="1" x14ac:dyDescent="0.2"/>
    <row r="781" ht="12.75" customHeight="1" x14ac:dyDescent="0.2"/>
    <row r="782" ht="12.75" customHeight="1" x14ac:dyDescent="0.2"/>
    <row r="783" ht="12.75" customHeight="1" x14ac:dyDescent="0.2"/>
    <row r="784" ht="12.75" customHeight="1" x14ac:dyDescent="0.2"/>
    <row r="785" ht="12.75" customHeight="1" x14ac:dyDescent="0.2"/>
    <row r="786" ht="12.75" customHeight="1" x14ac:dyDescent="0.2"/>
    <row r="787" ht="12.75" customHeight="1" x14ac:dyDescent="0.2"/>
    <row r="788" ht="12.75" customHeight="1" x14ac:dyDescent="0.2"/>
    <row r="789" ht="12.75" customHeight="1" x14ac:dyDescent="0.2"/>
    <row r="790" ht="12.75" customHeight="1" x14ac:dyDescent="0.2"/>
    <row r="791" ht="12.75" customHeight="1" x14ac:dyDescent="0.2"/>
    <row r="792" ht="12.75" customHeight="1" x14ac:dyDescent="0.2"/>
    <row r="793" ht="12.75" customHeight="1" x14ac:dyDescent="0.2"/>
    <row r="794" ht="12.75" customHeight="1" x14ac:dyDescent="0.2"/>
    <row r="795" ht="12.75" customHeight="1" x14ac:dyDescent="0.2"/>
    <row r="796" ht="12.75" customHeight="1" x14ac:dyDescent="0.2"/>
    <row r="797" ht="12.75" customHeight="1" x14ac:dyDescent="0.2"/>
    <row r="798" ht="12.75" customHeight="1" x14ac:dyDescent="0.2"/>
    <row r="799" ht="12.75" customHeight="1" x14ac:dyDescent="0.2"/>
    <row r="800" ht="12.75" customHeight="1" x14ac:dyDescent="0.2"/>
    <row r="801" ht="12.75" customHeight="1" x14ac:dyDescent="0.2"/>
    <row r="802" ht="12.75" customHeight="1" x14ac:dyDescent="0.2"/>
    <row r="803" ht="12.75" customHeight="1" x14ac:dyDescent="0.2"/>
    <row r="804" ht="12.75" customHeight="1" x14ac:dyDescent="0.2"/>
    <row r="805" ht="12.75" customHeight="1" x14ac:dyDescent="0.2"/>
    <row r="806" ht="12.75" customHeight="1" x14ac:dyDescent="0.2"/>
    <row r="807" ht="12.75" customHeight="1" x14ac:dyDescent="0.2"/>
    <row r="808" ht="12.75" customHeight="1" x14ac:dyDescent="0.2"/>
    <row r="809" ht="12.75" customHeight="1" x14ac:dyDescent="0.2"/>
    <row r="810" ht="12.75" customHeight="1" x14ac:dyDescent="0.2"/>
    <row r="811" ht="12.75" customHeight="1" x14ac:dyDescent="0.2"/>
    <row r="812" ht="12.75" customHeight="1" x14ac:dyDescent="0.2"/>
    <row r="813" ht="12.75" customHeight="1" x14ac:dyDescent="0.2"/>
    <row r="814" ht="12.75" customHeight="1" x14ac:dyDescent="0.2"/>
    <row r="815" ht="12.75" customHeight="1" x14ac:dyDescent="0.2"/>
    <row r="816" ht="12.75" customHeight="1" x14ac:dyDescent="0.2"/>
    <row r="817" ht="12.75" customHeight="1" x14ac:dyDescent="0.2"/>
    <row r="818" ht="12.75" customHeight="1" x14ac:dyDescent="0.2"/>
    <row r="819" ht="12.75" customHeight="1" x14ac:dyDescent="0.2"/>
    <row r="820" ht="12.75" customHeight="1" x14ac:dyDescent="0.2"/>
    <row r="821" ht="12.75" customHeight="1" x14ac:dyDescent="0.2"/>
    <row r="822" ht="12.75" customHeight="1" x14ac:dyDescent="0.2"/>
    <row r="823" ht="12.75" customHeight="1" x14ac:dyDescent="0.2"/>
    <row r="824" ht="12.75" customHeight="1" x14ac:dyDescent="0.2"/>
    <row r="825" ht="12.75" customHeight="1" x14ac:dyDescent="0.2"/>
    <row r="826" ht="12.75" customHeight="1" x14ac:dyDescent="0.2"/>
    <row r="827" ht="12.75" customHeight="1" x14ac:dyDescent="0.2"/>
    <row r="828" ht="12.75" customHeight="1" x14ac:dyDescent="0.2"/>
    <row r="829" ht="12.75" customHeight="1" x14ac:dyDescent="0.2"/>
    <row r="830" ht="12.75" customHeight="1" x14ac:dyDescent="0.2"/>
    <row r="831" ht="12.75" customHeight="1" x14ac:dyDescent="0.2"/>
    <row r="832" ht="12.75" customHeight="1" x14ac:dyDescent="0.2"/>
    <row r="833" ht="12.75" customHeight="1" x14ac:dyDescent="0.2"/>
    <row r="834" ht="12.75" customHeight="1" x14ac:dyDescent="0.2"/>
    <row r="835" ht="12.75" customHeight="1" x14ac:dyDescent="0.2"/>
    <row r="836" ht="12.75" customHeight="1" x14ac:dyDescent="0.2"/>
    <row r="837" ht="12.75" customHeight="1" x14ac:dyDescent="0.2"/>
    <row r="838" ht="12.75" customHeight="1" x14ac:dyDescent="0.2"/>
    <row r="839" ht="12.75" customHeight="1" x14ac:dyDescent="0.2"/>
    <row r="840" ht="12.75" customHeight="1" x14ac:dyDescent="0.2"/>
    <row r="841" ht="12.75" customHeight="1" x14ac:dyDescent="0.2"/>
    <row r="842" ht="12.75" customHeight="1" x14ac:dyDescent="0.2"/>
    <row r="843" ht="12.75" customHeight="1" x14ac:dyDescent="0.2"/>
    <row r="844" ht="12.75" customHeight="1" x14ac:dyDescent="0.2"/>
    <row r="845" ht="12.75" customHeight="1" x14ac:dyDescent="0.2"/>
    <row r="846" ht="12.75" customHeight="1" x14ac:dyDescent="0.2"/>
    <row r="847" ht="12.75" customHeight="1" x14ac:dyDescent="0.2"/>
    <row r="848" ht="12.75" customHeight="1" x14ac:dyDescent="0.2"/>
    <row r="849" ht="12.75" customHeight="1" x14ac:dyDescent="0.2"/>
    <row r="850" ht="12.75" customHeight="1" x14ac:dyDescent="0.2"/>
    <row r="851" ht="12.75" customHeight="1" x14ac:dyDescent="0.2"/>
    <row r="852" ht="12.75" customHeight="1" x14ac:dyDescent="0.2"/>
    <row r="853" ht="12.75" customHeight="1" x14ac:dyDescent="0.2"/>
    <row r="854" ht="12.75" customHeight="1" x14ac:dyDescent="0.2"/>
    <row r="855" ht="12.75" customHeight="1" x14ac:dyDescent="0.2"/>
    <row r="856" ht="12.75" customHeight="1" x14ac:dyDescent="0.2"/>
    <row r="857" ht="12.75" customHeight="1" x14ac:dyDescent="0.2"/>
    <row r="858" ht="12.75" customHeight="1" x14ac:dyDescent="0.2"/>
    <row r="859" ht="12.75" customHeight="1" x14ac:dyDescent="0.2"/>
    <row r="860" ht="12.75" customHeight="1" x14ac:dyDescent="0.2"/>
    <row r="861" ht="12.75" customHeight="1" x14ac:dyDescent="0.2"/>
    <row r="862" ht="12.75" customHeight="1" x14ac:dyDescent="0.2"/>
    <row r="863" ht="12.75" customHeight="1" x14ac:dyDescent="0.2"/>
    <row r="864" ht="12.75" customHeight="1" x14ac:dyDescent="0.2"/>
    <row r="865" ht="12.75" customHeight="1" x14ac:dyDescent="0.2"/>
    <row r="866" ht="12.75" customHeight="1" x14ac:dyDescent="0.2"/>
    <row r="867" ht="12.75" customHeight="1" x14ac:dyDescent="0.2"/>
    <row r="868" ht="12.75" customHeight="1" x14ac:dyDescent="0.2"/>
    <row r="869" ht="12.75" customHeight="1" x14ac:dyDescent="0.2"/>
    <row r="870" ht="12.75" customHeight="1" x14ac:dyDescent="0.2"/>
    <row r="871" ht="12.75" customHeight="1" x14ac:dyDescent="0.2"/>
    <row r="872" ht="12.75" customHeight="1" x14ac:dyDescent="0.2"/>
    <row r="873" ht="12.75" customHeight="1" x14ac:dyDescent="0.2"/>
    <row r="874" ht="12.75" customHeight="1" x14ac:dyDescent="0.2"/>
    <row r="875" ht="12.75" customHeight="1" x14ac:dyDescent="0.2"/>
    <row r="876" ht="12.75" customHeight="1" x14ac:dyDescent="0.2"/>
    <row r="877" ht="12.75" customHeight="1" x14ac:dyDescent="0.2"/>
    <row r="878" ht="12.75" customHeight="1" x14ac:dyDescent="0.2"/>
    <row r="879" ht="12.75" customHeight="1" x14ac:dyDescent="0.2"/>
    <row r="880" ht="12.75" customHeight="1" x14ac:dyDescent="0.2"/>
    <row r="881" ht="12.75" customHeight="1" x14ac:dyDescent="0.2"/>
    <row r="882" ht="12.75" customHeight="1" x14ac:dyDescent="0.2"/>
    <row r="883" ht="12.75" customHeight="1" x14ac:dyDescent="0.2"/>
    <row r="884" ht="12.75" customHeight="1" x14ac:dyDescent="0.2"/>
    <row r="885" ht="12.75" customHeight="1" x14ac:dyDescent="0.2"/>
    <row r="886" ht="12.75" customHeight="1" x14ac:dyDescent="0.2"/>
    <row r="887" ht="12.75" customHeight="1" x14ac:dyDescent="0.2"/>
    <row r="888" ht="12.75" customHeight="1" x14ac:dyDescent="0.2"/>
    <row r="889" ht="12.75" customHeight="1" x14ac:dyDescent="0.2"/>
    <row r="890" ht="12.75" customHeight="1" x14ac:dyDescent="0.2"/>
    <row r="891" ht="12.75" customHeight="1" x14ac:dyDescent="0.2"/>
    <row r="892" ht="12.75" customHeight="1" x14ac:dyDescent="0.2"/>
    <row r="893" ht="12.75" customHeight="1" x14ac:dyDescent="0.2"/>
    <row r="894" ht="12.75" customHeight="1" x14ac:dyDescent="0.2"/>
    <row r="895" ht="12.75" customHeight="1" x14ac:dyDescent="0.2"/>
    <row r="896" ht="12.75" customHeight="1" x14ac:dyDescent="0.2"/>
    <row r="897" ht="12.75" customHeight="1" x14ac:dyDescent="0.2"/>
    <row r="898" ht="12.75" customHeight="1" x14ac:dyDescent="0.2"/>
    <row r="899" ht="12.75" customHeight="1" x14ac:dyDescent="0.2"/>
    <row r="900" ht="12.75" customHeight="1" x14ac:dyDescent="0.2"/>
    <row r="901" ht="12.75" customHeight="1" x14ac:dyDescent="0.2"/>
    <row r="902" ht="12.75" customHeight="1" x14ac:dyDescent="0.2"/>
    <row r="903" ht="12.75" customHeight="1" x14ac:dyDescent="0.2"/>
    <row r="904" ht="12.75" customHeight="1" x14ac:dyDescent="0.2"/>
    <row r="905" ht="12.75" customHeight="1" x14ac:dyDescent="0.2"/>
    <row r="906" ht="12.75" customHeight="1" x14ac:dyDescent="0.2"/>
    <row r="907" ht="12.75" customHeight="1" x14ac:dyDescent="0.2"/>
    <row r="908" ht="12.75" customHeight="1" x14ac:dyDescent="0.2"/>
    <row r="909" ht="12.75" customHeight="1" x14ac:dyDescent="0.2"/>
    <row r="910" ht="12.75" customHeight="1" x14ac:dyDescent="0.2"/>
    <row r="911" ht="12.75" customHeight="1" x14ac:dyDescent="0.2"/>
    <row r="912" ht="12.75" customHeight="1" x14ac:dyDescent="0.2"/>
    <row r="913" ht="12.75" customHeight="1" x14ac:dyDescent="0.2"/>
    <row r="914" ht="12.75" customHeight="1" x14ac:dyDescent="0.2"/>
    <row r="915" ht="12.75" customHeight="1" x14ac:dyDescent="0.2"/>
    <row r="916" ht="12.75" customHeight="1" x14ac:dyDescent="0.2"/>
    <row r="917" ht="12.75" customHeight="1" x14ac:dyDescent="0.2"/>
    <row r="918" ht="12.75" customHeight="1" x14ac:dyDescent="0.2"/>
    <row r="919" ht="12.75" customHeight="1" x14ac:dyDescent="0.2"/>
    <row r="920" ht="12.75" customHeight="1" x14ac:dyDescent="0.2"/>
    <row r="921" ht="12.75" customHeight="1" x14ac:dyDescent="0.2"/>
    <row r="922" ht="12.75" customHeight="1" x14ac:dyDescent="0.2"/>
    <row r="923" ht="12.75" customHeight="1" x14ac:dyDescent="0.2"/>
    <row r="924" ht="12.75" customHeight="1" x14ac:dyDescent="0.2"/>
    <row r="925" ht="12.75" customHeight="1" x14ac:dyDescent="0.2"/>
    <row r="926" ht="12.75" customHeight="1" x14ac:dyDescent="0.2"/>
    <row r="927" ht="12.75" customHeight="1" x14ac:dyDescent="0.2"/>
    <row r="928" ht="12.75" customHeight="1" x14ac:dyDescent="0.2"/>
    <row r="929" ht="12.75" customHeight="1" x14ac:dyDescent="0.2"/>
    <row r="930" ht="12.75" customHeight="1" x14ac:dyDescent="0.2"/>
    <row r="931" ht="12.75" customHeight="1" x14ac:dyDescent="0.2"/>
    <row r="932" ht="12.75" customHeight="1" x14ac:dyDescent="0.2"/>
    <row r="933" ht="12.75" customHeight="1" x14ac:dyDescent="0.2"/>
    <row r="934" ht="12.75" customHeight="1" x14ac:dyDescent="0.2"/>
    <row r="935" ht="12.75" customHeight="1" x14ac:dyDescent="0.2"/>
    <row r="936" ht="12.75" customHeight="1" x14ac:dyDescent="0.2"/>
    <row r="937" ht="12.75" customHeight="1" x14ac:dyDescent="0.2"/>
    <row r="938" ht="12.75" customHeight="1" x14ac:dyDescent="0.2"/>
    <row r="939" ht="12.75" customHeight="1" x14ac:dyDescent="0.2"/>
    <row r="940" ht="12.75" customHeight="1" x14ac:dyDescent="0.2"/>
    <row r="941" ht="12.75" customHeight="1" x14ac:dyDescent="0.2"/>
    <row r="942" ht="12.75" customHeight="1" x14ac:dyDescent="0.2"/>
    <row r="943" ht="12.75" customHeight="1" x14ac:dyDescent="0.2"/>
    <row r="944" ht="12.75" customHeight="1" x14ac:dyDescent="0.2"/>
    <row r="945" ht="12.75" customHeight="1" x14ac:dyDescent="0.2"/>
    <row r="946" ht="12.75" customHeight="1" x14ac:dyDescent="0.2"/>
    <row r="947" ht="12.75" customHeight="1" x14ac:dyDescent="0.2"/>
    <row r="948" ht="12.75" customHeight="1" x14ac:dyDescent="0.2"/>
    <row r="949" ht="12.75" customHeight="1" x14ac:dyDescent="0.2"/>
    <row r="950" ht="12.75" customHeight="1" x14ac:dyDescent="0.2"/>
    <row r="951" ht="12.75" customHeight="1" x14ac:dyDescent="0.2"/>
    <row r="952" ht="12.75" customHeight="1" x14ac:dyDescent="0.2"/>
    <row r="953" ht="12.75" customHeight="1" x14ac:dyDescent="0.2"/>
    <row r="954" ht="12.75" customHeight="1" x14ac:dyDescent="0.2"/>
    <row r="955" ht="12.75" customHeight="1" x14ac:dyDescent="0.2"/>
    <row r="956" ht="12.75" customHeight="1" x14ac:dyDescent="0.2"/>
    <row r="957" ht="12.75" customHeight="1" x14ac:dyDescent="0.2"/>
    <row r="958" ht="12.75" customHeight="1" x14ac:dyDescent="0.2"/>
    <row r="959" ht="12.75" customHeight="1" x14ac:dyDescent="0.2"/>
    <row r="960" ht="12.75" customHeight="1" x14ac:dyDescent="0.2"/>
    <row r="961" ht="12.75" customHeight="1" x14ac:dyDescent="0.2"/>
    <row r="962" ht="12.75" customHeight="1" x14ac:dyDescent="0.2"/>
    <row r="963" ht="12.75" customHeight="1" x14ac:dyDescent="0.2"/>
    <row r="964" ht="12.75" customHeight="1" x14ac:dyDescent="0.2"/>
    <row r="965" ht="12.75" customHeight="1" x14ac:dyDescent="0.2"/>
    <row r="966" ht="12.75" customHeight="1" x14ac:dyDescent="0.2"/>
    <row r="967" ht="12.75" customHeight="1" x14ac:dyDescent="0.2"/>
    <row r="968" ht="12.75" customHeight="1" x14ac:dyDescent="0.2"/>
    <row r="969" ht="12.75" customHeight="1" x14ac:dyDescent="0.2"/>
    <row r="970" ht="12.75" customHeight="1" x14ac:dyDescent="0.2"/>
    <row r="971" ht="12.75" customHeight="1" x14ac:dyDescent="0.2"/>
    <row r="972" ht="12.75" customHeight="1" x14ac:dyDescent="0.2"/>
    <row r="973" ht="12.75" customHeight="1" x14ac:dyDescent="0.2"/>
    <row r="974" ht="12.75" customHeight="1" x14ac:dyDescent="0.2"/>
    <row r="975" ht="12.75" customHeight="1" x14ac:dyDescent="0.2"/>
    <row r="976" ht="12.75" customHeight="1" x14ac:dyDescent="0.2"/>
    <row r="977" ht="12.75" customHeight="1" x14ac:dyDescent="0.2"/>
    <row r="978" ht="12.75" customHeight="1" x14ac:dyDescent="0.2"/>
    <row r="979" ht="12.75" customHeight="1" x14ac:dyDescent="0.2"/>
    <row r="980" ht="12.75" customHeight="1" x14ac:dyDescent="0.2"/>
    <row r="981" ht="12.75" customHeight="1" x14ac:dyDescent="0.2"/>
    <row r="982" ht="12.75" customHeight="1" x14ac:dyDescent="0.2"/>
    <row r="983" ht="12.75" customHeight="1" x14ac:dyDescent="0.2"/>
    <row r="984" ht="12.75" customHeight="1" x14ac:dyDescent="0.2"/>
    <row r="985" ht="12.75" customHeight="1" x14ac:dyDescent="0.2"/>
    <row r="986" ht="12.75" customHeight="1" x14ac:dyDescent="0.2"/>
    <row r="987" ht="12.75" customHeight="1" x14ac:dyDescent="0.2"/>
    <row r="988" ht="12.75" customHeight="1" x14ac:dyDescent="0.2"/>
    <row r="989" ht="12.75" customHeight="1" x14ac:dyDescent="0.2"/>
    <row r="990" ht="12.75" customHeight="1" x14ac:dyDescent="0.2"/>
    <row r="991" ht="12.75" customHeight="1" x14ac:dyDescent="0.2"/>
    <row r="992" ht="12.75" customHeight="1" x14ac:dyDescent="0.2"/>
    <row r="993" ht="12.75" customHeight="1" x14ac:dyDescent="0.2"/>
    <row r="994" ht="12.75" customHeight="1" x14ac:dyDescent="0.2"/>
    <row r="995" ht="12.75" customHeight="1" x14ac:dyDescent="0.2"/>
    <row r="996" ht="12.75" customHeight="1" x14ac:dyDescent="0.2"/>
    <row r="997" ht="12.75" customHeight="1" x14ac:dyDescent="0.2"/>
    <row r="998" ht="12.75" customHeight="1" x14ac:dyDescent="0.2"/>
    <row r="999" ht="12.75" customHeight="1" x14ac:dyDescent="0.2"/>
    <row r="1000" ht="12.75" customHeight="1" x14ac:dyDescent="0.2"/>
    <row r="1001" ht="12.75" customHeight="1" x14ac:dyDescent="0.2"/>
    <row r="1002" ht="12.75" customHeight="1" x14ac:dyDescent="0.2"/>
    <row r="1003" ht="12.75" customHeight="1" x14ac:dyDescent="0.2"/>
    <row r="1004" ht="12.75" customHeight="1" x14ac:dyDescent="0.2"/>
    <row r="1005" ht="12.75" customHeight="1" x14ac:dyDescent="0.2"/>
    <row r="1006" ht="12.75" customHeight="1" x14ac:dyDescent="0.2"/>
    <row r="1007" ht="12.75" customHeight="1" x14ac:dyDescent="0.2"/>
    <row r="1008" ht="12.75" customHeight="1" x14ac:dyDescent="0.2"/>
    <row r="1009" ht="12.75" customHeight="1" x14ac:dyDescent="0.2"/>
    <row r="1010" ht="12.75" customHeight="1" x14ac:dyDescent="0.2"/>
    <row r="1011" ht="12.75" customHeight="1" x14ac:dyDescent="0.2"/>
    <row r="1012" ht="12.75" customHeight="1" x14ac:dyDescent="0.2"/>
    <row r="1013" ht="12.75" customHeight="1" x14ac:dyDescent="0.2"/>
    <row r="1014" ht="12.75" customHeight="1" x14ac:dyDescent="0.2"/>
    <row r="1015" ht="12.75" customHeight="1" x14ac:dyDescent="0.2"/>
    <row r="1016" ht="12.75" customHeight="1" x14ac:dyDescent="0.2"/>
    <row r="1017" ht="12.75" customHeight="1" x14ac:dyDescent="0.2"/>
    <row r="1018" ht="12.75" customHeight="1" x14ac:dyDescent="0.2"/>
    <row r="1019" ht="12.75" customHeight="1" x14ac:dyDescent="0.2"/>
    <row r="1020" ht="12.75" customHeight="1" x14ac:dyDescent="0.2"/>
    <row r="1021" ht="12.75" customHeight="1" x14ac:dyDescent="0.2"/>
    <row r="1022" ht="12.75" customHeight="1" x14ac:dyDescent="0.2"/>
    <row r="1023" ht="12.75" customHeight="1" x14ac:dyDescent="0.2"/>
    <row r="1024" ht="12.75" customHeight="1" x14ac:dyDescent="0.2"/>
    <row r="1025" ht="12.75" customHeight="1" x14ac:dyDescent="0.2"/>
    <row r="1026" ht="12.75" customHeight="1" x14ac:dyDescent="0.2"/>
    <row r="1027" ht="12.75" customHeight="1" x14ac:dyDescent="0.2"/>
    <row r="1028" ht="12.75" customHeight="1" x14ac:dyDescent="0.2"/>
    <row r="1029" ht="12.75" customHeight="1" x14ac:dyDescent="0.2"/>
    <row r="1030" ht="12.75" customHeight="1" x14ac:dyDescent="0.2"/>
    <row r="1031" ht="12.75" customHeight="1" x14ac:dyDescent="0.2"/>
    <row r="1032" ht="12.75" customHeight="1" x14ac:dyDescent="0.2"/>
    <row r="1033" ht="12.75" customHeight="1" x14ac:dyDescent="0.2"/>
    <row r="1034" ht="12.75" customHeight="1" x14ac:dyDescent="0.2"/>
    <row r="1035" ht="12.75" customHeight="1" x14ac:dyDescent="0.2"/>
    <row r="1036" ht="12.75" customHeight="1" x14ac:dyDescent="0.2"/>
    <row r="1037" ht="12.75" customHeight="1" x14ac:dyDescent="0.2"/>
    <row r="1038" ht="12.75" customHeight="1" x14ac:dyDescent="0.2"/>
    <row r="1039" ht="12.75" customHeight="1" x14ac:dyDescent="0.2"/>
    <row r="1040" ht="12.75" customHeight="1" x14ac:dyDescent="0.2"/>
    <row r="1041" ht="12.75" customHeight="1" x14ac:dyDescent="0.2"/>
    <row r="1042" ht="12.75" customHeight="1" x14ac:dyDescent="0.2"/>
    <row r="1043" ht="12.75" customHeight="1" x14ac:dyDescent="0.2"/>
    <row r="1044" ht="12.75" customHeight="1" x14ac:dyDescent="0.2"/>
    <row r="1045" ht="12.75" customHeight="1" x14ac:dyDescent="0.2"/>
    <row r="1046" ht="12.75" customHeight="1" x14ac:dyDescent="0.2"/>
    <row r="1047" ht="12.75" customHeight="1" x14ac:dyDescent="0.2"/>
    <row r="1048" ht="12.75" customHeight="1" x14ac:dyDescent="0.2"/>
    <row r="1049" ht="12.75" customHeight="1" x14ac:dyDescent="0.2"/>
    <row r="1050" ht="12.75" customHeight="1" x14ac:dyDescent="0.2"/>
    <row r="1051" ht="12.75" customHeight="1" x14ac:dyDescent="0.2"/>
    <row r="1052" ht="12.75" customHeight="1" x14ac:dyDescent="0.2"/>
    <row r="1053" ht="12.75" customHeight="1" x14ac:dyDescent="0.2"/>
    <row r="1054" ht="12.75" customHeight="1" x14ac:dyDescent="0.2"/>
    <row r="1055" ht="12.75" customHeight="1" x14ac:dyDescent="0.2"/>
    <row r="1056" ht="12.75" customHeight="1" x14ac:dyDescent="0.2"/>
  </sheetData>
  <mergeCells count="12">
    <mergeCell ref="A1:G1"/>
    <mergeCell ref="A2:G2"/>
    <mergeCell ref="A254:F254"/>
    <mergeCell ref="F4:F5"/>
    <mergeCell ref="G4:G5"/>
    <mergeCell ref="B6:D6"/>
    <mergeCell ref="E6:G6"/>
    <mergeCell ref="A4:A6"/>
    <mergeCell ref="B4:B5"/>
    <mergeCell ref="C4:C5"/>
    <mergeCell ref="D4:D5"/>
    <mergeCell ref="E4:E5"/>
  </mergeCells>
  <phoneticPr fontId="9" type="noConversion"/>
  <printOptions horizontalCentered="1"/>
  <pageMargins left="0.59055118110236227" right="0.59055118110236227" top="0.59055118110236227" bottom="0.78740157480314965" header="0.51181102362204722" footer="0.59055118110236227"/>
  <pageSetup paperSize="9" scale="75" fitToHeight="4" orientation="portrait" r:id="rId1"/>
  <headerFooter alignWithMargins="0">
    <oddFooter>&amp;L&amp;"MetaNormalLF-Roman,Standard"&amp;8Statistisches Bundesamt, Fachserie 7, Reihe 1, 2013&amp;R&amp;"MetaNormalLF-Roman,Standard"&amp;8&amp;P</oddFooter>
  </headerFooter>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
  <sheetViews>
    <sheetView showGridLines="0" workbookViewId="0"/>
  </sheetViews>
  <sheetFormatPr baseColWidth="10" defaultColWidth="12.7109375" defaultRowHeight="12.75" x14ac:dyDescent="0.2"/>
  <cols>
    <col min="1" max="16384" width="12.7109375" style="532"/>
  </cols>
  <sheetData/>
  <phoneticPr fontId="0" type="noConversion"/>
  <printOptions horizontalCentered="1"/>
  <pageMargins left="0.59055118110236227" right="0.59055118110236227" top="0.78740157480314965" bottom="0.78740157480314965" header="0.51181102362204722" footer="0.59055118110236227"/>
  <pageSetup paperSize="9" scale="74" orientation="portrait" r:id="rId1"/>
  <headerFooter alignWithMargins="0">
    <oddFooter>&amp;L&amp;"MetaNormalLF-Roman,Standard"&amp;8Statistisches Bundesamt, Fachserie 7, Reihe 1, 2013&amp;R&amp;"MetaNormalLF-Roman,Standard"&amp;8&amp;P</oddFooter>
  </headerFooter>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48"/>
  <dimension ref="A1:I1288"/>
  <sheetViews>
    <sheetView workbookViewId="0">
      <pane ySplit="5" topLeftCell="A6" activePane="bottomLeft" state="frozen"/>
      <selection pane="bottomLeft" activeCell="A6" sqref="A6"/>
    </sheetView>
  </sheetViews>
  <sheetFormatPr baseColWidth="10" defaultRowHeight="12.75" x14ac:dyDescent="0.2"/>
  <cols>
    <col min="1" max="1" width="4.85546875" style="189" customWidth="1"/>
    <col min="2" max="2" width="29.7109375" style="189" customWidth="1"/>
    <col min="3" max="3" width="13.42578125" style="189" bestFit="1" customWidth="1"/>
    <col min="4" max="4" width="29.7109375" style="189" customWidth="1"/>
    <col min="5" max="5" width="12.28515625" style="189" bestFit="1" customWidth="1"/>
    <col min="6" max="6" width="29.7109375" style="189" customWidth="1"/>
    <col min="7" max="7" width="13.42578125" style="189" bestFit="1" customWidth="1"/>
    <col min="8" max="8" width="29.7109375" style="189" customWidth="1"/>
    <col min="9" max="9" width="14.140625" style="189" bestFit="1" customWidth="1"/>
    <col min="10" max="16384" width="11.42578125" style="189"/>
  </cols>
  <sheetData>
    <row r="1" spans="1:9" ht="20.100000000000001" customHeight="1" x14ac:dyDescent="0.2">
      <c r="A1" s="650" t="s">
        <v>44</v>
      </c>
      <c r="B1" s="650"/>
      <c r="C1" s="650"/>
      <c r="D1" s="650"/>
      <c r="E1" s="650"/>
      <c r="F1" s="650"/>
      <c r="G1" s="650"/>
      <c r="H1" s="650"/>
      <c r="I1" s="650"/>
    </row>
    <row r="2" spans="1:9" ht="20.100000000000001" customHeight="1" x14ac:dyDescent="0.25">
      <c r="A2" s="651" t="s">
        <v>1784</v>
      </c>
      <c r="B2" s="651"/>
      <c r="C2" s="651"/>
      <c r="D2" s="651"/>
      <c r="E2" s="651"/>
      <c r="F2" s="651"/>
      <c r="G2" s="651"/>
      <c r="H2" s="651"/>
      <c r="I2" s="651"/>
    </row>
    <row r="3" spans="1:9" ht="20.100000000000001" customHeight="1" x14ac:dyDescent="0.2">
      <c r="A3" s="652"/>
      <c r="B3" s="652"/>
      <c r="C3" s="652"/>
      <c r="D3" s="652"/>
      <c r="E3" s="652"/>
      <c r="F3" s="652"/>
      <c r="G3" s="652"/>
      <c r="H3" s="652"/>
      <c r="I3" s="652"/>
    </row>
    <row r="4" spans="1:9" s="190" customFormat="1" x14ac:dyDescent="0.2">
      <c r="A4" s="655" t="s">
        <v>909</v>
      </c>
      <c r="B4" s="653" t="s">
        <v>210</v>
      </c>
      <c r="C4" s="653"/>
      <c r="D4" s="653" t="s">
        <v>545</v>
      </c>
      <c r="E4" s="653"/>
      <c r="F4" s="653" t="s">
        <v>1329</v>
      </c>
      <c r="G4" s="654"/>
      <c r="H4" s="653" t="s">
        <v>1330</v>
      </c>
      <c r="I4" s="654"/>
    </row>
    <row r="5" spans="1:9" s="190" customFormat="1" x14ac:dyDescent="0.2">
      <c r="A5" s="656"/>
      <c r="B5" s="34" t="s">
        <v>910</v>
      </c>
      <c r="C5" s="35" t="s">
        <v>871</v>
      </c>
      <c r="D5" s="115" t="s">
        <v>910</v>
      </c>
      <c r="E5" s="35" t="s">
        <v>871</v>
      </c>
      <c r="F5" s="115" t="s">
        <v>910</v>
      </c>
      <c r="G5" s="35" t="s">
        <v>871</v>
      </c>
      <c r="H5" s="115" t="s">
        <v>910</v>
      </c>
      <c r="I5" s="36" t="s">
        <v>871</v>
      </c>
    </row>
    <row r="6" spans="1:9" x14ac:dyDescent="0.2">
      <c r="F6" s="191"/>
    </row>
    <row r="7" spans="1:9" x14ac:dyDescent="0.2">
      <c r="A7" s="440">
        <v>1</v>
      </c>
      <c r="B7" s="501" t="s">
        <v>1790</v>
      </c>
      <c r="C7" s="502">
        <v>100336605</v>
      </c>
      <c r="D7" s="501" t="s">
        <v>1793</v>
      </c>
      <c r="E7" s="502">
        <v>89247481</v>
      </c>
      <c r="F7" s="501" t="s">
        <v>1790</v>
      </c>
      <c r="G7" s="502">
        <v>164564536</v>
      </c>
      <c r="H7" s="501" t="s">
        <v>1791</v>
      </c>
      <c r="I7" s="503">
        <v>39848603</v>
      </c>
    </row>
    <row r="8" spans="1:9" x14ac:dyDescent="0.2">
      <c r="A8" s="440">
        <v>2</v>
      </c>
      <c r="B8" s="501" t="s">
        <v>1791</v>
      </c>
      <c r="C8" s="502">
        <v>88375078</v>
      </c>
      <c r="D8" s="501" t="s">
        <v>1794</v>
      </c>
      <c r="E8" s="502">
        <v>73376512</v>
      </c>
      <c r="F8" s="501" t="s">
        <v>1793</v>
      </c>
      <c r="G8" s="502">
        <v>160326268</v>
      </c>
      <c r="H8" s="501" t="s">
        <v>1790</v>
      </c>
      <c r="I8" s="503">
        <v>36108674</v>
      </c>
    </row>
    <row r="9" spans="1:9" x14ac:dyDescent="0.2">
      <c r="A9" s="440">
        <v>3</v>
      </c>
      <c r="B9" s="501" t="s">
        <v>1792</v>
      </c>
      <c r="C9" s="502">
        <v>75692026</v>
      </c>
      <c r="D9" s="501" t="s">
        <v>1790</v>
      </c>
      <c r="E9" s="502">
        <v>64227931</v>
      </c>
      <c r="F9" s="501" t="s">
        <v>1794</v>
      </c>
      <c r="G9" s="502">
        <v>140401952</v>
      </c>
      <c r="H9" s="501" t="s">
        <v>1792</v>
      </c>
      <c r="I9" s="503">
        <v>33434374</v>
      </c>
    </row>
    <row r="10" spans="1:9" x14ac:dyDescent="0.2">
      <c r="A10" s="440">
        <v>4</v>
      </c>
      <c r="B10" s="501" t="s">
        <v>1793</v>
      </c>
      <c r="C10" s="502">
        <v>71078787</v>
      </c>
      <c r="D10" s="501" t="s">
        <v>1791</v>
      </c>
      <c r="E10" s="502">
        <v>48526475</v>
      </c>
      <c r="F10" s="501" t="s">
        <v>1791</v>
      </c>
      <c r="G10" s="502">
        <v>136901553</v>
      </c>
      <c r="H10" s="501" t="s">
        <v>1795</v>
      </c>
      <c r="I10" s="503">
        <v>19327143</v>
      </c>
    </row>
    <row r="11" spans="1:9" x14ac:dyDescent="0.2">
      <c r="A11" s="440">
        <v>5</v>
      </c>
      <c r="B11" s="501" t="s">
        <v>1794</v>
      </c>
      <c r="C11" s="502">
        <v>67025440</v>
      </c>
      <c r="D11" s="501" t="s">
        <v>1796</v>
      </c>
      <c r="E11" s="502">
        <v>47516645</v>
      </c>
      <c r="F11" s="501" t="s">
        <v>1792</v>
      </c>
      <c r="G11" s="502">
        <v>117949678</v>
      </c>
      <c r="H11" s="501" t="s">
        <v>1802</v>
      </c>
      <c r="I11" s="503">
        <v>9286043</v>
      </c>
    </row>
    <row r="12" spans="1:9" x14ac:dyDescent="0.2">
      <c r="A12" s="440">
        <v>6</v>
      </c>
      <c r="B12" s="501" t="s">
        <v>1795</v>
      </c>
      <c r="C12" s="502">
        <v>56152253</v>
      </c>
      <c r="D12" s="501" t="s">
        <v>1792</v>
      </c>
      <c r="E12" s="502">
        <v>42257652</v>
      </c>
      <c r="F12" s="501" t="s">
        <v>1796</v>
      </c>
      <c r="G12" s="502">
        <v>100818363</v>
      </c>
      <c r="H12" s="501" t="s">
        <v>1810</v>
      </c>
      <c r="I12" s="503">
        <v>9141581</v>
      </c>
    </row>
    <row r="13" spans="1:9" x14ac:dyDescent="0.2">
      <c r="A13" s="440">
        <v>7</v>
      </c>
      <c r="B13" s="501" t="s">
        <v>1796</v>
      </c>
      <c r="C13" s="502">
        <v>53301718</v>
      </c>
      <c r="D13" s="501" t="s">
        <v>1178</v>
      </c>
      <c r="E13" s="502">
        <v>40418007</v>
      </c>
      <c r="F13" s="501" t="s">
        <v>1795</v>
      </c>
      <c r="G13" s="502">
        <v>92977363</v>
      </c>
      <c r="H13" s="501" t="s">
        <v>1797</v>
      </c>
      <c r="I13" s="503">
        <v>9123928</v>
      </c>
    </row>
    <row r="14" spans="1:9" x14ac:dyDescent="0.2">
      <c r="A14" s="440">
        <v>8</v>
      </c>
      <c r="B14" s="501" t="s">
        <v>1797</v>
      </c>
      <c r="C14" s="502">
        <v>47323080</v>
      </c>
      <c r="D14" s="501" t="s">
        <v>1799</v>
      </c>
      <c r="E14" s="502">
        <v>38911874</v>
      </c>
      <c r="F14" s="501" t="s">
        <v>1797</v>
      </c>
      <c r="G14" s="502">
        <v>85522232</v>
      </c>
      <c r="H14" s="501" t="s">
        <v>1812</v>
      </c>
      <c r="I14" s="503">
        <v>7564465</v>
      </c>
    </row>
    <row r="15" spans="1:9" x14ac:dyDescent="0.2">
      <c r="A15" s="440">
        <v>9</v>
      </c>
      <c r="B15" s="501" t="s">
        <v>1798</v>
      </c>
      <c r="C15" s="502">
        <v>42288577</v>
      </c>
      <c r="D15" s="501" t="s">
        <v>1797</v>
      </c>
      <c r="E15" s="502">
        <v>38199152</v>
      </c>
      <c r="F15" s="501" t="s">
        <v>1799</v>
      </c>
      <c r="G15" s="502">
        <v>81190847</v>
      </c>
      <c r="H15" s="501" t="s">
        <v>1800</v>
      </c>
      <c r="I15" s="503">
        <v>7563864</v>
      </c>
    </row>
    <row r="16" spans="1:9" x14ac:dyDescent="0.2">
      <c r="A16" s="440">
        <v>10</v>
      </c>
      <c r="B16" s="501" t="s">
        <v>1799</v>
      </c>
      <c r="C16" s="502">
        <v>42278973</v>
      </c>
      <c r="D16" s="501" t="s">
        <v>1795</v>
      </c>
      <c r="E16" s="502">
        <v>36825110</v>
      </c>
      <c r="F16" s="501" t="s">
        <v>1798</v>
      </c>
      <c r="G16" s="502">
        <v>78071772</v>
      </c>
      <c r="H16" s="501" t="s">
        <v>1803</v>
      </c>
      <c r="I16" s="503">
        <v>6700315</v>
      </c>
    </row>
    <row r="17" spans="1:9" x14ac:dyDescent="0.2">
      <c r="A17" s="440">
        <v>11</v>
      </c>
      <c r="B17" s="501" t="s">
        <v>1178</v>
      </c>
      <c r="C17" s="502">
        <v>36106960</v>
      </c>
      <c r="D17" s="501" t="s">
        <v>1798</v>
      </c>
      <c r="E17" s="502">
        <v>35783195</v>
      </c>
      <c r="F17" s="501" t="s">
        <v>1178</v>
      </c>
      <c r="G17" s="502">
        <v>76524967</v>
      </c>
      <c r="H17" s="501" t="s">
        <v>1798</v>
      </c>
      <c r="I17" s="503">
        <v>6505382</v>
      </c>
    </row>
    <row r="18" spans="1:9" x14ac:dyDescent="0.2">
      <c r="A18" s="440">
        <v>12</v>
      </c>
      <c r="B18" s="501" t="s">
        <v>1800</v>
      </c>
      <c r="C18" s="502">
        <v>31348966</v>
      </c>
      <c r="D18" s="501" t="s">
        <v>1801</v>
      </c>
      <c r="E18" s="502">
        <v>33088948</v>
      </c>
      <c r="F18" s="501" t="s">
        <v>1801</v>
      </c>
      <c r="G18" s="502">
        <v>64111327</v>
      </c>
      <c r="H18" s="501" t="s">
        <v>1807</v>
      </c>
      <c r="I18" s="503">
        <v>6494023</v>
      </c>
    </row>
    <row r="19" spans="1:9" x14ac:dyDescent="0.2">
      <c r="A19" s="440">
        <v>13</v>
      </c>
      <c r="B19" s="501" t="s">
        <v>1801</v>
      </c>
      <c r="C19" s="502">
        <v>31022379</v>
      </c>
      <c r="D19" s="501" t="s">
        <v>1800</v>
      </c>
      <c r="E19" s="502">
        <v>23785102</v>
      </c>
      <c r="F19" s="501" t="s">
        <v>1800</v>
      </c>
      <c r="G19" s="502">
        <v>55134068</v>
      </c>
      <c r="H19" s="501" t="s">
        <v>1816</v>
      </c>
      <c r="I19" s="503">
        <v>6106137</v>
      </c>
    </row>
    <row r="20" spans="1:9" x14ac:dyDescent="0.2">
      <c r="A20" s="440">
        <v>14</v>
      </c>
      <c r="B20" s="501" t="s">
        <v>1802</v>
      </c>
      <c r="C20" s="502">
        <v>21521005</v>
      </c>
      <c r="D20" s="501" t="s">
        <v>1818</v>
      </c>
      <c r="E20" s="502">
        <v>21911547</v>
      </c>
      <c r="F20" s="501" t="s">
        <v>1804</v>
      </c>
      <c r="G20" s="502">
        <v>36928269</v>
      </c>
      <c r="H20" s="501" t="s">
        <v>1796</v>
      </c>
      <c r="I20" s="503">
        <v>5785073</v>
      </c>
    </row>
    <row r="21" spans="1:9" x14ac:dyDescent="0.2">
      <c r="A21" s="440">
        <v>15</v>
      </c>
      <c r="B21" s="501" t="s">
        <v>1803</v>
      </c>
      <c r="C21" s="502">
        <v>20686345</v>
      </c>
      <c r="D21" s="501" t="s">
        <v>1804</v>
      </c>
      <c r="E21" s="502">
        <v>19525948</v>
      </c>
      <c r="F21" s="501" t="s">
        <v>1805</v>
      </c>
      <c r="G21" s="502">
        <v>36622444</v>
      </c>
      <c r="H21" s="501" t="s">
        <v>1814</v>
      </c>
      <c r="I21" s="503">
        <v>5078550</v>
      </c>
    </row>
    <row r="22" spans="1:9" x14ac:dyDescent="0.2">
      <c r="A22" s="440">
        <v>16</v>
      </c>
      <c r="B22" s="501" t="s">
        <v>1804</v>
      </c>
      <c r="C22" s="502">
        <v>17402321</v>
      </c>
      <c r="D22" s="501" t="s">
        <v>1805</v>
      </c>
      <c r="E22" s="502">
        <v>19497155</v>
      </c>
      <c r="F22" s="501" t="s">
        <v>1803</v>
      </c>
      <c r="G22" s="502">
        <v>34672375</v>
      </c>
      <c r="H22" s="501" t="s">
        <v>1815</v>
      </c>
      <c r="I22" s="503">
        <v>4325074</v>
      </c>
    </row>
    <row r="23" spans="1:9" x14ac:dyDescent="0.2">
      <c r="A23" s="440">
        <v>17</v>
      </c>
      <c r="B23" s="501" t="s">
        <v>1805</v>
      </c>
      <c r="C23" s="502">
        <v>17125289</v>
      </c>
      <c r="D23" s="501" t="s">
        <v>1803</v>
      </c>
      <c r="E23" s="502">
        <v>13986030</v>
      </c>
      <c r="F23" s="501" t="s">
        <v>1802</v>
      </c>
      <c r="G23" s="502">
        <v>33755967</v>
      </c>
      <c r="H23" s="501" t="s">
        <v>1806</v>
      </c>
      <c r="I23" s="503">
        <v>4108140</v>
      </c>
    </row>
    <row r="24" spans="1:9" x14ac:dyDescent="0.2">
      <c r="A24" s="440">
        <v>18</v>
      </c>
      <c r="B24" s="501" t="s">
        <v>1806</v>
      </c>
      <c r="C24" s="502">
        <v>15603333</v>
      </c>
      <c r="D24" s="501" t="s">
        <v>1809</v>
      </c>
      <c r="E24" s="502">
        <v>12274273</v>
      </c>
      <c r="F24" s="501" t="s">
        <v>1818</v>
      </c>
      <c r="G24" s="502">
        <v>30185236</v>
      </c>
      <c r="H24" s="501" t="s">
        <v>1823</v>
      </c>
      <c r="I24" s="503">
        <v>4083282</v>
      </c>
    </row>
    <row r="25" spans="1:9" x14ac:dyDescent="0.2">
      <c r="A25" s="440">
        <v>19</v>
      </c>
      <c r="B25" s="501" t="s">
        <v>1807</v>
      </c>
      <c r="C25" s="502">
        <v>14480771</v>
      </c>
      <c r="D25" s="501" t="s">
        <v>1802</v>
      </c>
      <c r="E25" s="502">
        <v>12234962</v>
      </c>
      <c r="F25" s="501" t="s">
        <v>1806</v>
      </c>
      <c r="G25" s="502">
        <v>27098526</v>
      </c>
      <c r="H25" s="501" t="s">
        <v>1825</v>
      </c>
      <c r="I25" s="503">
        <v>3862986</v>
      </c>
    </row>
    <row r="26" spans="1:9" x14ac:dyDescent="0.2">
      <c r="A26" s="440">
        <v>20</v>
      </c>
      <c r="B26" s="501" t="s">
        <v>1808</v>
      </c>
      <c r="C26" s="502">
        <v>11414967</v>
      </c>
      <c r="D26" s="501" t="s">
        <v>1806</v>
      </c>
      <c r="E26" s="502">
        <v>11495193</v>
      </c>
      <c r="F26" s="501" t="s">
        <v>1809</v>
      </c>
      <c r="G26" s="502">
        <v>22926719</v>
      </c>
      <c r="H26" s="501" t="s">
        <v>1817</v>
      </c>
      <c r="I26" s="503">
        <v>3804512</v>
      </c>
    </row>
    <row r="27" spans="1:9" x14ac:dyDescent="0.2">
      <c r="A27" s="440">
        <v>21</v>
      </c>
      <c r="B27" s="501" t="s">
        <v>1809</v>
      </c>
      <c r="C27" s="502">
        <v>10652446</v>
      </c>
      <c r="D27" s="501" t="s">
        <v>1811</v>
      </c>
      <c r="E27" s="502">
        <v>9162516</v>
      </c>
      <c r="F27" s="501" t="s">
        <v>1807</v>
      </c>
      <c r="G27" s="502">
        <v>22467519</v>
      </c>
      <c r="H27" s="501" t="s">
        <v>1799</v>
      </c>
      <c r="I27" s="503">
        <v>3367099</v>
      </c>
    </row>
    <row r="28" spans="1:9" x14ac:dyDescent="0.2">
      <c r="A28" s="440">
        <v>22</v>
      </c>
      <c r="B28" s="501" t="s">
        <v>1810</v>
      </c>
      <c r="C28" s="502">
        <v>9940512</v>
      </c>
      <c r="D28" s="501" t="s">
        <v>1826</v>
      </c>
      <c r="E28" s="502">
        <v>9106213</v>
      </c>
      <c r="F28" s="501" t="s">
        <v>1808</v>
      </c>
      <c r="G28" s="502">
        <v>20341720</v>
      </c>
      <c r="H28" s="501" t="s">
        <v>1828</v>
      </c>
      <c r="I28" s="503">
        <v>2964887</v>
      </c>
    </row>
    <row r="29" spans="1:9" x14ac:dyDescent="0.2">
      <c r="A29" s="440">
        <v>23</v>
      </c>
      <c r="B29" s="501" t="s">
        <v>1811</v>
      </c>
      <c r="C29" s="502">
        <v>9595940</v>
      </c>
      <c r="D29" s="501" t="s">
        <v>1808</v>
      </c>
      <c r="E29" s="502">
        <v>8926753</v>
      </c>
      <c r="F29" s="501" t="s">
        <v>1811</v>
      </c>
      <c r="G29" s="502">
        <v>18758456</v>
      </c>
      <c r="H29" s="501" t="s">
        <v>1824</v>
      </c>
      <c r="I29" s="503">
        <v>2555246</v>
      </c>
    </row>
    <row r="30" spans="1:9" x14ac:dyDescent="0.2">
      <c r="A30" s="440">
        <v>24</v>
      </c>
      <c r="B30" s="501" t="s">
        <v>1812</v>
      </c>
      <c r="C30" s="502">
        <v>9247850</v>
      </c>
      <c r="D30" s="501" t="s">
        <v>1807</v>
      </c>
      <c r="E30" s="502">
        <v>7986748</v>
      </c>
      <c r="F30" s="501" t="s">
        <v>1813</v>
      </c>
      <c r="G30" s="502">
        <v>16081278</v>
      </c>
      <c r="H30" s="501" t="s">
        <v>1808</v>
      </c>
      <c r="I30" s="503">
        <v>2488214</v>
      </c>
    </row>
    <row r="31" spans="1:9" x14ac:dyDescent="0.2">
      <c r="A31" s="440">
        <v>25</v>
      </c>
      <c r="B31" s="501" t="s">
        <v>1813</v>
      </c>
      <c r="C31" s="502">
        <v>9189125</v>
      </c>
      <c r="D31" s="501" t="s">
        <v>1813</v>
      </c>
      <c r="E31" s="502">
        <v>6892153</v>
      </c>
      <c r="F31" s="501" t="s">
        <v>1826</v>
      </c>
      <c r="G31" s="502">
        <v>14467369</v>
      </c>
      <c r="H31" s="501" t="s">
        <v>1813</v>
      </c>
      <c r="I31" s="503">
        <v>2296972</v>
      </c>
    </row>
    <row r="32" spans="1:9" x14ac:dyDescent="0.2">
      <c r="A32" s="440">
        <v>26</v>
      </c>
      <c r="B32" s="501" t="s">
        <v>1814</v>
      </c>
      <c r="C32" s="502">
        <v>8975157</v>
      </c>
      <c r="D32" s="501" t="s">
        <v>1822</v>
      </c>
      <c r="E32" s="502">
        <v>6448826</v>
      </c>
      <c r="F32" s="501" t="s">
        <v>1819</v>
      </c>
      <c r="G32" s="502">
        <v>14292638</v>
      </c>
      <c r="H32" s="501" t="s">
        <v>1819</v>
      </c>
      <c r="I32" s="503">
        <v>2005036</v>
      </c>
    </row>
    <row r="33" spans="1:9" x14ac:dyDescent="0.2">
      <c r="A33" s="440">
        <v>27</v>
      </c>
      <c r="B33" s="501" t="s">
        <v>1815</v>
      </c>
      <c r="C33" s="502">
        <v>8825586</v>
      </c>
      <c r="D33" s="501" t="s">
        <v>1819</v>
      </c>
      <c r="E33" s="502">
        <v>6143801</v>
      </c>
      <c r="F33" s="501" t="s">
        <v>1815</v>
      </c>
      <c r="G33" s="502">
        <v>13326098</v>
      </c>
      <c r="H33" s="501" t="s">
        <v>1831</v>
      </c>
      <c r="I33" s="503">
        <v>1990603</v>
      </c>
    </row>
    <row r="34" spans="1:9" x14ac:dyDescent="0.2">
      <c r="A34" s="440">
        <v>28</v>
      </c>
      <c r="B34" s="501" t="s">
        <v>1816</v>
      </c>
      <c r="C34" s="502">
        <v>8626363</v>
      </c>
      <c r="D34" s="501" t="s">
        <v>1827</v>
      </c>
      <c r="E34" s="502">
        <v>5648942</v>
      </c>
      <c r="F34" s="501" t="s">
        <v>1817</v>
      </c>
      <c r="G34" s="502">
        <v>13281806</v>
      </c>
      <c r="H34" s="501" t="s">
        <v>1838</v>
      </c>
      <c r="I34" s="503">
        <v>1815588</v>
      </c>
    </row>
    <row r="35" spans="1:9" x14ac:dyDescent="0.2">
      <c r="A35" s="440">
        <v>29</v>
      </c>
      <c r="B35" s="501" t="s">
        <v>1817</v>
      </c>
      <c r="C35" s="502">
        <v>8543159</v>
      </c>
      <c r="D35" s="501" t="s">
        <v>1842</v>
      </c>
      <c r="E35" s="502">
        <v>5571684</v>
      </c>
      <c r="F35" s="501" t="s">
        <v>1814</v>
      </c>
      <c r="G35" s="502">
        <v>12871764</v>
      </c>
      <c r="H35" s="501" t="s">
        <v>1843</v>
      </c>
      <c r="I35" s="503">
        <v>1576457</v>
      </c>
    </row>
    <row r="36" spans="1:9" x14ac:dyDescent="0.2">
      <c r="A36" s="440">
        <v>30</v>
      </c>
      <c r="B36" s="501" t="s">
        <v>1818</v>
      </c>
      <c r="C36" s="502">
        <v>8273689</v>
      </c>
      <c r="D36" s="501" t="s">
        <v>1820</v>
      </c>
      <c r="E36" s="502">
        <v>5115072</v>
      </c>
      <c r="F36" s="501" t="s">
        <v>1822</v>
      </c>
      <c r="G36" s="502">
        <v>12355344</v>
      </c>
      <c r="H36" s="501" t="s">
        <v>1821</v>
      </c>
      <c r="I36" s="503">
        <v>1525924</v>
      </c>
    </row>
    <row r="37" spans="1:9" x14ac:dyDescent="0.2">
      <c r="A37" s="440">
        <v>31</v>
      </c>
      <c r="B37" s="501" t="s">
        <v>1819</v>
      </c>
      <c r="C37" s="502">
        <v>8148837</v>
      </c>
      <c r="D37" s="501" t="s">
        <v>1821</v>
      </c>
      <c r="E37" s="502">
        <v>4802929</v>
      </c>
      <c r="F37" s="501" t="s">
        <v>1820</v>
      </c>
      <c r="G37" s="502">
        <v>11450416</v>
      </c>
      <c r="H37" s="501" t="s">
        <v>1855</v>
      </c>
      <c r="I37" s="503">
        <v>1236534</v>
      </c>
    </row>
    <row r="38" spans="1:9" x14ac:dyDescent="0.2">
      <c r="A38" s="440">
        <v>32</v>
      </c>
      <c r="B38" s="501" t="s">
        <v>1820</v>
      </c>
      <c r="C38" s="502">
        <v>6335344</v>
      </c>
      <c r="D38" s="501" t="s">
        <v>1817</v>
      </c>
      <c r="E38" s="502">
        <v>4738647</v>
      </c>
      <c r="F38" s="501" t="s">
        <v>1816</v>
      </c>
      <c r="G38" s="502">
        <v>11146589</v>
      </c>
      <c r="H38" s="501" t="s">
        <v>1834</v>
      </c>
      <c r="I38" s="503">
        <v>1224798</v>
      </c>
    </row>
    <row r="39" spans="1:9" x14ac:dyDescent="0.2">
      <c r="A39" s="440">
        <v>33</v>
      </c>
      <c r="B39" s="501" t="s">
        <v>1821</v>
      </c>
      <c r="C39" s="502">
        <v>6328853</v>
      </c>
      <c r="D39" s="501" t="s">
        <v>1857</v>
      </c>
      <c r="E39" s="502">
        <v>4654715</v>
      </c>
      <c r="F39" s="501" t="s">
        <v>1821</v>
      </c>
      <c r="G39" s="502">
        <v>11131782</v>
      </c>
      <c r="H39" s="501" t="s">
        <v>1820</v>
      </c>
      <c r="I39" s="503">
        <v>1220272</v>
      </c>
    </row>
    <row r="40" spans="1:9" x14ac:dyDescent="0.2">
      <c r="A40" s="440">
        <v>34</v>
      </c>
      <c r="B40" s="501" t="s">
        <v>1822</v>
      </c>
      <c r="C40" s="502">
        <v>5906518</v>
      </c>
      <c r="D40" s="501" t="s">
        <v>1829</v>
      </c>
      <c r="E40" s="502">
        <v>4651955</v>
      </c>
      <c r="F40" s="501" t="s">
        <v>1812</v>
      </c>
      <c r="G40" s="502">
        <v>10931235</v>
      </c>
      <c r="H40" s="501" t="s">
        <v>1845</v>
      </c>
      <c r="I40" s="503">
        <v>1185684</v>
      </c>
    </row>
    <row r="41" spans="1:9" x14ac:dyDescent="0.2">
      <c r="A41" s="440">
        <v>35</v>
      </c>
      <c r="B41" s="501" t="s">
        <v>1823</v>
      </c>
      <c r="C41" s="502">
        <v>5649916</v>
      </c>
      <c r="D41" s="501" t="s">
        <v>1815</v>
      </c>
      <c r="E41" s="502">
        <v>4500512</v>
      </c>
      <c r="F41" s="501" t="s">
        <v>1810</v>
      </c>
      <c r="G41" s="502">
        <v>10739443</v>
      </c>
      <c r="H41" s="501" t="s">
        <v>1833</v>
      </c>
      <c r="I41" s="503">
        <v>1173257</v>
      </c>
    </row>
    <row r="42" spans="1:9" x14ac:dyDescent="0.2">
      <c r="A42" s="440">
        <v>36</v>
      </c>
      <c r="B42" s="501" t="s">
        <v>1824</v>
      </c>
      <c r="C42" s="502">
        <v>5571007</v>
      </c>
      <c r="D42" s="501" t="s">
        <v>1839</v>
      </c>
      <c r="E42" s="502">
        <v>4326770</v>
      </c>
      <c r="F42" s="501" t="s">
        <v>1827</v>
      </c>
      <c r="G42" s="502">
        <v>10458154</v>
      </c>
      <c r="H42" s="501" t="s">
        <v>1841</v>
      </c>
      <c r="I42" s="503">
        <v>1152512</v>
      </c>
    </row>
    <row r="43" spans="1:9" x14ac:dyDescent="0.2">
      <c r="A43" s="440">
        <v>37</v>
      </c>
      <c r="B43" s="501" t="s">
        <v>1825</v>
      </c>
      <c r="C43" s="502">
        <v>5406729</v>
      </c>
      <c r="D43" s="501" t="s">
        <v>1830</v>
      </c>
      <c r="E43" s="502">
        <v>4260882</v>
      </c>
      <c r="F43" s="501" t="s">
        <v>1829</v>
      </c>
      <c r="G43" s="502">
        <v>8758742</v>
      </c>
      <c r="H43" s="501" t="s">
        <v>1853</v>
      </c>
      <c r="I43" s="503">
        <v>964885</v>
      </c>
    </row>
    <row r="44" spans="1:9" x14ac:dyDescent="0.2">
      <c r="A44" s="440">
        <v>38</v>
      </c>
      <c r="B44" s="501" t="s">
        <v>1826</v>
      </c>
      <c r="C44" s="502">
        <v>5361156</v>
      </c>
      <c r="D44" s="501" t="s">
        <v>1850</v>
      </c>
      <c r="E44" s="502">
        <v>4102452</v>
      </c>
      <c r="F44" s="501" t="s">
        <v>1824</v>
      </c>
      <c r="G44" s="502">
        <v>8586768</v>
      </c>
      <c r="H44" s="501" t="s">
        <v>1837</v>
      </c>
      <c r="I44" s="503">
        <v>931096</v>
      </c>
    </row>
    <row r="45" spans="1:9" x14ac:dyDescent="0.2">
      <c r="A45" s="440">
        <v>39</v>
      </c>
      <c r="B45" s="501" t="s">
        <v>1827</v>
      </c>
      <c r="C45" s="502">
        <v>4809212</v>
      </c>
      <c r="D45" s="501" t="s">
        <v>1814</v>
      </c>
      <c r="E45" s="502">
        <v>3896607</v>
      </c>
      <c r="F45" s="501" t="s">
        <v>1830</v>
      </c>
      <c r="G45" s="502">
        <v>8205127</v>
      </c>
      <c r="H45" s="501" t="s">
        <v>1852</v>
      </c>
      <c r="I45" s="503">
        <v>891132</v>
      </c>
    </row>
    <row r="46" spans="1:9" x14ac:dyDescent="0.2">
      <c r="A46" s="440">
        <v>40</v>
      </c>
      <c r="B46" s="501" t="s">
        <v>1828</v>
      </c>
      <c r="C46" s="502">
        <v>4727551</v>
      </c>
      <c r="D46" s="501" t="s">
        <v>1832</v>
      </c>
      <c r="E46" s="502">
        <v>3561920</v>
      </c>
      <c r="F46" s="501" t="s">
        <v>1842</v>
      </c>
      <c r="G46" s="502">
        <v>7421988</v>
      </c>
      <c r="H46" s="501" t="s">
        <v>1846</v>
      </c>
      <c r="I46" s="503">
        <v>779534</v>
      </c>
    </row>
    <row r="47" spans="1:9" x14ac:dyDescent="0.2">
      <c r="A47" s="440">
        <v>41</v>
      </c>
      <c r="B47" s="501" t="s">
        <v>1829</v>
      </c>
      <c r="C47" s="502">
        <v>4106787</v>
      </c>
      <c r="D47" s="501" t="s">
        <v>1868</v>
      </c>
      <c r="E47" s="502">
        <v>3497036</v>
      </c>
      <c r="F47" s="501" t="s">
        <v>1823</v>
      </c>
      <c r="G47" s="502">
        <v>7216550</v>
      </c>
      <c r="H47" s="501" t="s">
        <v>1849</v>
      </c>
      <c r="I47" s="503">
        <v>778041</v>
      </c>
    </row>
    <row r="48" spans="1:9" x14ac:dyDescent="0.2">
      <c r="A48" s="440">
        <v>42</v>
      </c>
      <c r="B48" s="501" t="s">
        <v>1830</v>
      </c>
      <c r="C48" s="502">
        <v>3944245</v>
      </c>
      <c r="D48" s="501" t="s">
        <v>1824</v>
      </c>
      <c r="E48" s="502">
        <v>3015761</v>
      </c>
      <c r="F48" s="501" t="s">
        <v>1825</v>
      </c>
      <c r="G48" s="502">
        <v>6950472</v>
      </c>
      <c r="H48" s="501" t="s">
        <v>1859</v>
      </c>
      <c r="I48" s="503">
        <v>748174</v>
      </c>
    </row>
    <row r="49" spans="1:9" x14ac:dyDescent="0.2">
      <c r="A49" s="440">
        <v>43</v>
      </c>
      <c r="B49" s="501" t="s">
        <v>1831</v>
      </c>
      <c r="C49" s="502">
        <v>3632566</v>
      </c>
      <c r="D49" s="501" t="s">
        <v>1835</v>
      </c>
      <c r="E49" s="502">
        <v>2683263</v>
      </c>
      <c r="F49" s="501" t="s">
        <v>1832</v>
      </c>
      <c r="G49" s="502">
        <v>6696559</v>
      </c>
      <c r="H49" s="501" t="s">
        <v>1836</v>
      </c>
      <c r="I49" s="503">
        <v>735589</v>
      </c>
    </row>
    <row r="50" spans="1:9" x14ac:dyDescent="0.2">
      <c r="A50" s="440">
        <v>44</v>
      </c>
      <c r="B50" s="501" t="s">
        <v>1832</v>
      </c>
      <c r="C50" s="502">
        <v>3134639</v>
      </c>
      <c r="D50" s="501" t="s">
        <v>1816</v>
      </c>
      <c r="E50" s="502">
        <v>2520226</v>
      </c>
      <c r="F50" s="501" t="s">
        <v>1839</v>
      </c>
      <c r="G50" s="502">
        <v>6500530</v>
      </c>
      <c r="H50" s="501" t="s">
        <v>1862</v>
      </c>
      <c r="I50" s="503">
        <v>734207</v>
      </c>
    </row>
    <row r="51" spans="1:9" x14ac:dyDescent="0.2">
      <c r="A51" s="440">
        <v>45</v>
      </c>
      <c r="B51" s="501" t="s">
        <v>1833</v>
      </c>
      <c r="C51" s="502">
        <v>2848619</v>
      </c>
      <c r="D51" s="501" t="s">
        <v>1844</v>
      </c>
      <c r="E51" s="502">
        <v>2349778</v>
      </c>
      <c r="F51" s="501" t="s">
        <v>1828</v>
      </c>
      <c r="G51" s="502">
        <v>6490215</v>
      </c>
      <c r="H51" s="501" t="s">
        <v>1863</v>
      </c>
      <c r="I51" s="503">
        <v>713866</v>
      </c>
    </row>
    <row r="52" spans="1:9" x14ac:dyDescent="0.2">
      <c r="A52" s="440">
        <v>46</v>
      </c>
      <c r="B52" s="501" t="s">
        <v>1834</v>
      </c>
      <c r="C52" s="502">
        <v>2802071</v>
      </c>
      <c r="D52" s="501" t="s">
        <v>1861</v>
      </c>
      <c r="E52" s="502">
        <v>2276454</v>
      </c>
      <c r="F52" s="501" t="s">
        <v>1857</v>
      </c>
      <c r="G52" s="502">
        <v>5633046</v>
      </c>
      <c r="H52" s="501" t="s">
        <v>1865</v>
      </c>
      <c r="I52" s="503">
        <v>682668</v>
      </c>
    </row>
    <row r="53" spans="1:9" x14ac:dyDescent="0.2">
      <c r="A53" s="440">
        <v>47</v>
      </c>
      <c r="B53" s="501" t="s">
        <v>1835</v>
      </c>
      <c r="C53" s="502">
        <v>2642488</v>
      </c>
      <c r="D53" s="501" t="s">
        <v>1840</v>
      </c>
      <c r="E53" s="502">
        <v>1992483</v>
      </c>
      <c r="F53" s="501" t="s">
        <v>1850</v>
      </c>
      <c r="G53" s="502">
        <v>5463425</v>
      </c>
      <c r="H53" s="501" t="s">
        <v>1856</v>
      </c>
      <c r="I53" s="503">
        <v>509768</v>
      </c>
    </row>
    <row r="54" spans="1:9" x14ac:dyDescent="0.2">
      <c r="A54" s="440">
        <v>48</v>
      </c>
      <c r="B54" s="501" t="s">
        <v>1836</v>
      </c>
      <c r="C54" s="502">
        <v>2460386</v>
      </c>
      <c r="D54" s="501" t="s">
        <v>1828</v>
      </c>
      <c r="E54" s="502">
        <v>1762664</v>
      </c>
      <c r="F54" s="501" t="s">
        <v>1835</v>
      </c>
      <c r="G54" s="502">
        <v>5325751</v>
      </c>
      <c r="H54" s="501" t="s">
        <v>1854</v>
      </c>
      <c r="I54" s="503">
        <v>494437</v>
      </c>
    </row>
    <row r="55" spans="1:9" x14ac:dyDescent="0.2">
      <c r="A55" s="440">
        <v>49</v>
      </c>
      <c r="B55" s="501" t="s">
        <v>1837</v>
      </c>
      <c r="C55" s="502">
        <v>2389814</v>
      </c>
      <c r="D55" s="501" t="s">
        <v>1836</v>
      </c>
      <c r="E55" s="502">
        <v>1724797</v>
      </c>
      <c r="F55" s="501" t="s">
        <v>1831</v>
      </c>
      <c r="G55" s="502">
        <v>5274529</v>
      </c>
      <c r="H55" s="501" t="s">
        <v>1811</v>
      </c>
      <c r="I55" s="503">
        <v>433424</v>
      </c>
    </row>
    <row r="56" spans="1:9" x14ac:dyDescent="0.2">
      <c r="A56" s="440">
        <v>50</v>
      </c>
      <c r="B56" s="501" t="s">
        <v>1838</v>
      </c>
      <c r="C56" s="502">
        <v>2294597</v>
      </c>
      <c r="D56" s="501" t="s">
        <v>1812</v>
      </c>
      <c r="E56" s="502">
        <v>1683385</v>
      </c>
      <c r="F56" s="501" t="s">
        <v>1833</v>
      </c>
      <c r="G56" s="502">
        <v>4523981</v>
      </c>
      <c r="H56" s="501" t="s">
        <v>1864</v>
      </c>
      <c r="I56" s="503">
        <v>414436</v>
      </c>
    </row>
    <row r="57" spans="1:9" x14ac:dyDescent="0.2">
      <c r="A57" s="440">
        <v>51</v>
      </c>
      <c r="B57" s="501" t="s">
        <v>1839</v>
      </c>
      <c r="C57" s="502">
        <v>2173760</v>
      </c>
      <c r="D57" s="501" t="s">
        <v>1833</v>
      </c>
      <c r="E57" s="502">
        <v>1675362</v>
      </c>
      <c r="F57" s="501" t="s">
        <v>1834</v>
      </c>
      <c r="G57" s="502">
        <v>4379344</v>
      </c>
      <c r="H57" s="501" t="s">
        <v>1870</v>
      </c>
      <c r="I57" s="503">
        <v>399759</v>
      </c>
    </row>
    <row r="58" spans="1:9" x14ac:dyDescent="0.2">
      <c r="A58" s="440">
        <v>52</v>
      </c>
      <c r="B58" s="501" t="s">
        <v>1840</v>
      </c>
      <c r="C58" s="502">
        <v>2092377</v>
      </c>
      <c r="D58" s="501" t="s">
        <v>1831</v>
      </c>
      <c r="E58" s="502">
        <v>1641963</v>
      </c>
      <c r="F58" s="501" t="s">
        <v>1836</v>
      </c>
      <c r="G58" s="502">
        <v>4185183</v>
      </c>
      <c r="H58" s="501" t="s">
        <v>1872</v>
      </c>
      <c r="I58" s="503">
        <v>388958</v>
      </c>
    </row>
    <row r="59" spans="1:9" x14ac:dyDescent="0.2">
      <c r="A59" s="440">
        <v>53</v>
      </c>
      <c r="B59" s="501" t="s">
        <v>1841</v>
      </c>
      <c r="C59" s="502">
        <v>2006160</v>
      </c>
      <c r="D59" s="501" t="s">
        <v>1834</v>
      </c>
      <c r="E59" s="502">
        <v>1577273</v>
      </c>
      <c r="F59" s="501" t="s">
        <v>1840</v>
      </c>
      <c r="G59" s="502">
        <v>4084860</v>
      </c>
      <c r="H59" s="501" t="s">
        <v>1847</v>
      </c>
      <c r="I59" s="503">
        <v>370226</v>
      </c>
    </row>
    <row r="60" spans="1:9" x14ac:dyDescent="0.2">
      <c r="A60" s="440">
        <v>54</v>
      </c>
      <c r="B60" s="501" t="s">
        <v>1842</v>
      </c>
      <c r="C60" s="502">
        <v>1850304</v>
      </c>
      <c r="D60" s="501" t="s">
        <v>1823</v>
      </c>
      <c r="E60" s="502">
        <v>1566634</v>
      </c>
      <c r="F60" s="501" t="s">
        <v>1844</v>
      </c>
      <c r="G60" s="502">
        <v>4082213</v>
      </c>
      <c r="H60" s="501" t="s">
        <v>1869</v>
      </c>
      <c r="I60" s="503">
        <v>369326</v>
      </c>
    </row>
    <row r="61" spans="1:9" x14ac:dyDescent="0.2">
      <c r="A61" s="440">
        <v>55</v>
      </c>
      <c r="B61" s="501" t="s">
        <v>1843</v>
      </c>
      <c r="C61" s="502">
        <v>1849960</v>
      </c>
      <c r="D61" s="501" t="s">
        <v>1825</v>
      </c>
      <c r="E61" s="502">
        <v>1543743</v>
      </c>
      <c r="F61" s="501" t="s">
        <v>1868</v>
      </c>
      <c r="G61" s="502">
        <v>3949534</v>
      </c>
      <c r="H61" s="501" t="s">
        <v>1874</v>
      </c>
      <c r="I61" s="503">
        <v>296475</v>
      </c>
    </row>
    <row r="62" spans="1:9" x14ac:dyDescent="0.2">
      <c r="A62" s="440">
        <v>56</v>
      </c>
      <c r="B62" s="501" t="s">
        <v>1844</v>
      </c>
      <c r="C62" s="502">
        <v>1732435</v>
      </c>
      <c r="D62" s="501" t="s">
        <v>1848</v>
      </c>
      <c r="E62" s="502">
        <v>1536374</v>
      </c>
      <c r="F62" s="501" t="s">
        <v>1837</v>
      </c>
      <c r="G62" s="502">
        <v>3848532</v>
      </c>
      <c r="H62" s="501" t="s">
        <v>1873</v>
      </c>
      <c r="I62" s="503">
        <v>247515</v>
      </c>
    </row>
    <row r="63" spans="1:9" x14ac:dyDescent="0.2">
      <c r="A63" s="440">
        <v>57</v>
      </c>
      <c r="B63" s="501" t="s">
        <v>1845</v>
      </c>
      <c r="C63" s="502">
        <v>1676100</v>
      </c>
      <c r="D63" s="501" t="s">
        <v>1851</v>
      </c>
      <c r="E63" s="502">
        <v>1490001</v>
      </c>
      <c r="F63" s="501" t="s">
        <v>1861</v>
      </c>
      <c r="G63" s="502">
        <v>3109782</v>
      </c>
      <c r="H63" s="501" t="s">
        <v>1169</v>
      </c>
      <c r="I63" s="503">
        <v>237935</v>
      </c>
    </row>
    <row r="64" spans="1:9" x14ac:dyDescent="0.2">
      <c r="A64" s="440">
        <v>58</v>
      </c>
      <c r="B64" s="501" t="s">
        <v>1846</v>
      </c>
      <c r="C64" s="502">
        <v>1629840</v>
      </c>
      <c r="D64" s="501" t="s">
        <v>1837</v>
      </c>
      <c r="E64" s="502">
        <v>1458718</v>
      </c>
      <c r="F64" s="501" t="s">
        <v>1848</v>
      </c>
      <c r="G64" s="502">
        <v>2991966</v>
      </c>
      <c r="H64" s="501" t="s">
        <v>1884</v>
      </c>
      <c r="I64" s="503">
        <v>223711</v>
      </c>
    </row>
    <row r="65" spans="1:9" x14ac:dyDescent="0.2">
      <c r="A65" s="440">
        <v>59</v>
      </c>
      <c r="B65" s="501" t="s">
        <v>1847</v>
      </c>
      <c r="C65" s="502">
        <v>1584472</v>
      </c>
      <c r="D65" s="501" t="s">
        <v>1847</v>
      </c>
      <c r="E65" s="502">
        <v>1214246</v>
      </c>
      <c r="F65" s="501" t="s">
        <v>1841</v>
      </c>
      <c r="G65" s="502">
        <v>2859808</v>
      </c>
      <c r="H65" s="501" t="s">
        <v>1885</v>
      </c>
      <c r="I65" s="503">
        <v>209480</v>
      </c>
    </row>
    <row r="66" spans="1:9" x14ac:dyDescent="0.2">
      <c r="A66" s="440">
        <v>60</v>
      </c>
      <c r="B66" s="501" t="s">
        <v>1848</v>
      </c>
      <c r="C66" s="502">
        <v>1455592</v>
      </c>
      <c r="D66" s="501" t="s">
        <v>1867</v>
      </c>
      <c r="E66" s="502">
        <v>1184190</v>
      </c>
      <c r="F66" s="501" t="s">
        <v>1851</v>
      </c>
      <c r="G66" s="502">
        <v>2843505</v>
      </c>
      <c r="H66" s="501" t="s">
        <v>1877</v>
      </c>
      <c r="I66" s="503">
        <v>207583</v>
      </c>
    </row>
    <row r="67" spans="1:9" x14ac:dyDescent="0.2">
      <c r="A67" s="440">
        <v>61</v>
      </c>
      <c r="B67" s="501" t="s">
        <v>1849</v>
      </c>
      <c r="C67" s="502">
        <v>1413825</v>
      </c>
      <c r="D67" s="501" t="s">
        <v>1860</v>
      </c>
      <c r="E67" s="502">
        <v>1055085</v>
      </c>
      <c r="F67" s="501" t="s">
        <v>1847</v>
      </c>
      <c r="G67" s="502">
        <v>2798718</v>
      </c>
      <c r="H67" s="501" t="s">
        <v>1880</v>
      </c>
      <c r="I67" s="503">
        <v>189898</v>
      </c>
    </row>
    <row r="68" spans="1:9" x14ac:dyDescent="0.2">
      <c r="A68" s="440">
        <v>62</v>
      </c>
      <c r="B68" s="501" t="s">
        <v>1850</v>
      </c>
      <c r="C68" s="502">
        <v>1360973</v>
      </c>
      <c r="D68" s="501" t="s">
        <v>1858</v>
      </c>
      <c r="E68" s="502">
        <v>1001826</v>
      </c>
      <c r="F68" s="501" t="s">
        <v>1838</v>
      </c>
      <c r="G68" s="502">
        <v>2773606</v>
      </c>
      <c r="H68" s="501" t="s">
        <v>1866</v>
      </c>
      <c r="I68" s="503">
        <v>179912</v>
      </c>
    </row>
    <row r="69" spans="1:9" x14ac:dyDescent="0.2">
      <c r="A69" s="440">
        <v>63</v>
      </c>
      <c r="B69" s="501" t="s">
        <v>1851</v>
      </c>
      <c r="C69" s="502">
        <v>1353504</v>
      </c>
      <c r="D69" s="501" t="s">
        <v>1898</v>
      </c>
      <c r="E69" s="502">
        <v>957414</v>
      </c>
      <c r="F69" s="501" t="s">
        <v>1846</v>
      </c>
      <c r="G69" s="502">
        <v>2480146</v>
      </c>
      <c r="H69" s="501" t="s">
        <v>1891</v>
      </c>
      <c r="I69" s="503">
        <v>160910</v>
      </c>
    </row>
    <row r="70" spans="1:9" x14ac:dyDescent="0.2">
      <c r="A70" s="440">
        <v>64</v>
      </c>
      <c r="B70" s="501" t="s">
        <v>1852</v>
      </c>
      <c r="C70" s="502">
        <v>1336261</v>
      </c>
      <c r="D70" s="501" t="s">
        <v>1841</v>
      </c>
      <c r="E70" s="502">
        <v>853648</v>
      </c>
      <c r="F70" s="501" t="s">
        <v>1845</v>
      </c>
      <c r="G70" s="502">
        <v>2166516</v>
      </c>
      <c r="H70" s="501" t="s">
        <v>1459</v>
      </c>
      <c r="I70" s="503">
        <v>153115</v>
      </c>
    </row>
    <row r="71" spans="1:9" x14ac:dyDescent="0.2">
      <c r="A71" s="440">
        <v>65</v>
      </c>
      <c r="B71" s="501" t="s">
        <v>1853</v>
      </c>
      <c r="C71" s="502">
        <v>1321348</v>
      </c>
      <c r="D71" s="501" t="s">
        <v>1846</v>
      </c>
      <c r="E71" s="502">
        <v>850306</v>
      </c>
      <c r="F71" s="501" t="s">
        <v>1843</v>
      </c>
      <c r="G71" s="502">
        <v>2123463</v>
      </c>
      <c r="H71" s="501" t="s">
        <v>1895</v>
      </c>
      <c r="I71" s="503">
        <v>152380</v>
      </c>
    </row>
    <row r="72" spans="1:9" x14ac:dyDescent="0.2">
      <c r="A72" s="440">
        <v>66</v>
      </c>
      <c r="B72" s="501" t="s">
        <v>1854</v>
      </c>
      <c r="C72" s="502">
        <v>1256629</v>
      </c>
      <c r="D72" s="501" t="s">
        <v>1925</v>
      </c>
      <c r="E72" s="502">
        <v>836055</v>
      </c>
      <c r="F72" s="501" t="s">
        <v>1849</v>
      </c>
      <c r="G72" s="502">
        <v>2049609</v>
      </c>
      <c r="H72" s="501" t="s">
        <v>1899</v>
      </c>
      <c r="I72" s="503">
        <v>148559</v>
      </c>
    </row>
    <row r="73" spans="1:9" x14ac:dyDescent="0.2">
      <c r="A73" s="440">
        <v>67</v>
      </c>
      <c r="B73" s="501" t="s">
        <v>1855</v>
      </c>
      <c r="C73" s="502">
        <v>1236817</v>
      </c>
      <c r="D73" s="501" t="s">
        <v>1810</v>
      </c>
      <c r="E73" s="502">
        <v>798931</v>
      </c>
      <c r="F73" s="501" t="s">
        <v>1854</v>
      </c>
      <c r="G73" s="502">
        <v>2018821</v>
      </c>
      <c r="H73" s="501" t="s">
        <v>1892</v>
      </c>
      <c r="I73" s="503">
        <v>139487</v>
      </c>
    </row>
    <row r="74" spans="1:9" x14ac:dyDescent="0.2">
      <c r="A74" s="440">
        <v>68</v>
      </c>
      <c r="B74" s="501" t="s">
        <v>1856</v>
      </c>
      <c r="C74" s="502">
        <v>1079616</v>
      </c>
      <c r="D74" s="501" t="s">
        <v>1854</v>
      </c>
      <c r="E74" s="502">
        <v>762192</v>
      </c>
      <c r="F74" s="501" t="s">
        <v>1858</v>
      </c>
      <c r="G74" s="502">
        <v>1961309</v>
      </c>
      <c r="H74" s="501" t="s">
        <v>1888</v>
      </c>
      <c r="I74" s="503">
        <v>135947</v>
      </c>
    </row>
    <row r="75" spans="1:9" x14ac:dyDescent="0.2">
      <c r="A75" s="440">
        <v>69</v>
      </c>
      <c r="B75" s="501" t="s">
        <v>1857</v>
      </c>
      <c r="C75" s="502">
        <v>978331</v>
      </c>
      <c r="D75" s="501" t="s">
        <v>1849</v>
      </c>
      <c r="E75" s="502">
        <v>635784</v>
      </c>
      <c r="F75" s="501" t="s">
        <v>1860</v>
      </c>
      <c r="G75" s="502">
        <v>1895705</v>
      </c>
      <c r="H75" s="501" t="s">
        <v>1524</v>
      </c>
      <c r="I75" s="503">
        <v>119126</v>
      </c>
    </row>
    <row r="76" spans="1:9" x14ac:dyDescent="0.2">
      <c r="A76" s="440">
        <v>70</v>
      </c>
      <c r="B76" s="501" t="s">
        <v>1858</v>
      </c>
      <c r="C76" s="502">
        <v>959483</v>
      </c>
      <c r="D76" s="501" t="s">
        <v>1856</v>
      </c>
      <c r="E76" s="502">
        <v>569848</v>
      </c>
      <c r="F76" s="501" t="s">
        <v>1852</v>
      </c>
      <c r="G76" s="502">
        <v>1781390</v>
      </c>
      <c r="H76" s="501" t="s">
        <v>1900</v>
      </c>
      <c r="I76" s="503">
        <v>116460</v>
      </c>
    </row>
    <row r="77" spans="1:9" x14ac:dyDescent="0.2">
      <c r="A77" s="440">
        <v>71</v>
      </c>
      <c r="B77" s="501" t="s">
        <v>1859</v>
      </c>
      <c r="C77" s="502">
        <v>867660</v>
      </c>
      <c r="D77" s="501" t="s">
        <v>1879</v>
      </c>
      <c r="E77" s="502">
        <v>559188</v>
      </c>
      <c r="F77" s="501" t="s">
        <v>1867</v>
      </c>
      <c r="G77" s="502">
        <v>1733777</v>
      </c>
      <c r="H77" s="501" t="s">
        <v>1889</v>
      </c>
      <c r="I77" s="503">
        <v>110983</v>
      </c>
    </row>
    <row r="78" spans="1:9" x14ac:dyDescent="0.2">
      <c r="A78" s="440">
        <v>72</v>
      </c>
      <c r="B78" s="501" t="s">
        <v>1860</v>
      </c>
      <c r="C78" s="502">
        <v>840620</v>
      </c>
      <c r="D78" s="501" t="s">
        <v>1169</v>
      </c>
      <c r="E78" s="502">
        <v>521840</v>
      </c>
      <c r="F78" s="501" t="s">
        <v>1853</v>
      </c>
      <c r="G78" s="502">
        <v>1677811</v>
      </c>
      <c r="H78" s="501" t="s">
        <v>1886</v>
      </c>
      <c r="I78" s="503">
        <v>107558</v>
      </c>
    </row>
    <row r="79" spans="1:9" x14ac:dyDescent="0.2">
      <c r="A79" s="440">
        <v>73</v>
      </c>
      <c r="B79" s="501" t="s">
        <v>1861</v>
      </c>
      <c r="C79" s="502">
        <v>833328</v>
      </c>
      <c r="D79" s="501" t="s">
        <v>1845</v>
      </c>
      <c r="E79" s="502">
        <v>490416</v>
      </c>
      <c r="F79" s="501" t="s">
        <v>1856</v>
      </c>
      <c r="G79" s="502">
        <v>1649464</v>
      </c>
      <c r="H79" s="501" t="s">
        <v>1910</v>
      </c>
      <c r="I79" s="503">
        <v>101466</v>
      </c>
    </row>
    <row r="80" spans="1:9" x14ac:dyDescent="0.2">
      <c r="A80" s="440">
        <v>74</v>
      </c>
      <c r="B80" s="501" t="s">
        <v>1862</v>
      </c>
      <c r="C80" s="502">
        <v>783180</v>
      </c>
      <c r="D80" s="501" t="s">
        <v>1875</v>
      </c>
      <c r="E80" s="502">
        <v>486414</v>
      </c>
      <c r="F80" s="501" t="s">
        <v>1169</v>
      </c>
      <c r="G80" s="502">
        <v>1281615</v>
      </c>
      <c r="H80" s="501" t="s">
        <v>1840</v>
      </c>
      <c r="I80" s="503">
        <v>99894</v>
      </c>
    </row>
    <row r="81" spans="1:9" x14ac:dyDescent="0.2">
      <c r="A81" s="440">
        <v>75</v>
      </c>
      <c r="B81" s="501" t="s">
        <v>1863</v>
      </c>
      <c r="C81" s="502">
        <v>763311</v>
      </c>
      <c r="D81" s="501" t="s">
        <v>1838</v>
      </c>
      <c r="E81" s="502">
        <v>479009</v>
      </c>
      <c r="F81" s="501" t="s">
        <v>1855</v>
      </c>
      <c r="G81" s="502">
        <v>1237100</v>
      </c>
      <c r="H81" s="501" t="s">
        <v>1911</v>
      </c>
      <c r="I81" s="503">
        <v>91430</v>
      </c>
    </row>
    <row r="82" spans="1:9" x14ac:dyDescent="0.2">
      <c r="A82" s="440">
        <v>76</v>
      </c>
      <c r="B82" s="501" t="s">
        <v>1169</v>
      </c>
      <c r="C82" s="502">
        <v>759775</v>
      </c>
      <c r="D82" s="501" t="s">
        <v>1871</v>
      </c>
      <c r="E82" s="502">
        <v>471697</v>
      </c>
      <c r="F82" s="501" t="s">
        <v>1898</v>
      </c>
      <c r="G82" s="502">
        <v>1107216</v>
      </c>
      <c r="H82" s="501" t="s">
        <v>1915</v>
      </c>
      <c r="I82" s="503">
        <v>74320</v>
      </c>
    </row>
    <row r="83" spans="1:9" x14ac:dyDescent="0.2">
      <c r="A83" s="440">
        <v>77</v>
      </c>
      <c r="B83" s="501" t="s">
        <v>1864</v>
      </c>
      <c r="C83" s="502">
        <v>729744</v>
      </c>
      <c r="D83" s="501" t="s">
        <v>1881</v>
      </c>
      <c r="E83" s="502">
        <v>469742</v>
      </c>
      <c r="F83" s="501" t="s">
        <v>1864</v>
      </c>
      <c r="G83" s="502">
        <v>1045052</v>
      </c>
      <c r="H83" s="501" t="s">
        <v>1904</v>
      </c>
      <c r="I83" s="503">
        <v>70751</v>
      </c>
    </row>
    <row r="84" spans="1:9" x14ac:dyDescent="0.2">
      <c r="A84" s="440">
        <v>78</v>
      </c>
      <c r="B84" s="501" t="s">
        <v>1865</v>
      </c>
      <c r="C84" s="502">
        <v>711421</v>
      </c>
      <c r="D84" s="501" t="s">
        <v>1896</v>
      </c>
      <c r="E84" s="502">
        <v>466905</v>
      </c>
      <c r="F84" s="501" t="s">
        <v>1866</v>
      </c>
      <c r="G84" s="502">
        <v>1028020</v>
      </c>
      <c r="H84" s="501" t="s">
        <v>1923</v>
      </c>
      <c r="I84" s="503">
        <v>67107</v>
      </c>
    </row>
    <row r="85" spans="1:9" x14ac:dyDescent="0.2">
      <c r="A85" s="440">
        <v>79</v>
      </c>
      <c r="B85" s="501" t="s">
        <v>1866</v>
      </c>
      <c r="C85" s="502">
        <v>603966</v>
      </c>
      <c r="D85" s="501" t="s">
        <v>1882</v>
      </c>
      <c r="E85" s="502">
        <v>447376</v>
      </c>
      <c r="F85" s="501" t="s">
        <v>1859</v>
      </c>
      <c r="G85" s="502">
        <v>987146</v>
      </c>
      <c r="H85" s="501" t="s">
        <v>1917</v>
      </c>
      <c r="I85" s="503">
        <v>66425</v>
      </c>
    </row>
    <row r="86" spans="1:9" x14ac:dyDescent="0.2">
      <c r="A86" s="440">
        <v>80</v>
      </c>
      <c r="B86" s="501" t="s">
        <v>1867</v>
      </c>
      <c r="C86" s="502">
        <v>549587</v>
      </c>
      <c r="D86" s="501" t="s">
        <v>1852</v>
      </c>
      <c r="E86" s="502">
        <v>445129</v>
      </c>
      <c r="F86" s="501" t="s">
        <v>1925</v>
      </c>
      <c r="G86" s="502">
        <v>892617</v>
      </c>
      <c r="H86" s="501" t="s">
        <v>1902</v>
      </c>
      <c r="I86" s="503">
        <v>61314</v>
      </c>
    </row>
    <row r="87" spans="1:9" x14ac:dyDescent="0.2">
      <c r="A87" s="440">
        <v>81</v>
      </c>
      <c r="B87" s="501" t="s">
        <v>1868</v>
      </c>
      <c r="C87" s="502">
        <v>452498</v>
      </c>
      <c r="D87" s="501" t="s">
        <v>1866</v>
      </c>
      <c r="E87" s="502">
        <v>424054</v>
      </c>
      <c r="F87" s="501" t="s">
        <v>1871</v>
      </c>
      <c r="G87" s="502">
        <v>887013</v>
      </c>
      <c r="H87" s="501" t="s">
        <v>1903</v>
      </c>
      <c r="I87" s="503">
        <v>60693</v>
      </c>
    </row>
    <row r="88" spans="1:9" x14ac:dyDescent="0.2">
      <c r="A88" s="440">
        <v>82</v>
      </c>
      <c r="B88" s="501" t="s">
        <v>1869</v>
      </c>
      <c r="C88" s="502">
        <v>423462</v>
      </c>
      <c r="D88" s="501" t="s">
        <v>1876</v>
      </c>
      <c r="E88" s="502">
        <v>373576</v>
      </c>
      <c r="F88" s="501" t="s">
        <v>1879</v>
      </c>
      <c r="G88" s="502">
        <v>869529</v>
      </c>
      <c r="H88" s="501" t="s">
        <v>1897</v>
      </c>
      <c r="I88" s="503">
        <v>60614</v>
      </c>
    </row>
    <row r="89" spans="1:9" x14ac:dyDescent="0.2">
      <c r="A89" s="440">
        <v>83</v>
      </c>
      <c r="B89" s="501" t="s">
        <v>1870</v>
      </c>
      <c r="C89" s="502">
        <v>420234</v>
      </c>
      <c r="D89" s="501" t="s">
        <v>1853</v>
      </c>
      <c r="E89" s="502">
        <v>356463</v>
      </c>
      <c r="F89" s="501" t="s">
        <v>1875</v>
      </c>
      <c r="G89" s="502">
        <v>840267</v>
      </c>
      <c r="H89" s="501" t="s">
        <v>1893</v>
      </c>
      <c r="I89" s="503">
        <v>60328</v>
      </c>
    </row>
    <row r="90" spans="1:9" x14ac:dyDescent="0.2">
      <c r="A90" s="440">
        <v>84</v>
      </c>
      <c r="B90" s="501" t="s">
        <v>1871</v>
      </c>
      <c r="C90" s="502">
        <v>415316</v>
      </c>
      <c r="D90" s="501" t="s">
        <v>1878</v>
      </c>
      <c r="E90" s="502">
        <v>351740</v>
      </c>
      <c r="F90" s="501" t="s">
        <v>1862</v>
      </c>
      <c r="G90" s="502">
        <v>832153</v>
      </c>
      <c r="H90" s="501" t="s">
        <v>1920</v>
      </c>
      <c r="I90" s="503">
        <v>58146</v>
      </c>
    </row>
    <row r="91" spans="1:9" x14ac:dyDescent="0.2">
      <c r="A91" s="440">
        <v>85</v>
      </c>
      <c r="B91" s="501" t="s">
        <v>1872</v>
      </c>
      <c r="C91" s="502">
        <v>398631</v>
      </c>
      <c r="D91" s="501" t="s">
        <v>1864</v>
      </c>
      <c r="E91" s="502">
        <v>315308</v>
      </c>
      <c r="F91" s="501" t="s">
        <v>1863</v>
      </c>
      <c r="G91" s="502">
        <v>812756</v>
      </c>
      <c r="H91" s="501" t="s">
        <v>1914</v>
      </c>
      <c r="I91" s="503">
        <v>54582</v>
      </c>
    </row>
    <row r="92" spans="1:9" x14ac:dyDescent="0.2">
      <c r="A92" s="440">
        <v>86</v>
      </c>
      <c r="B92" s="501" t="s">
        <v>1873</v>
      </c>
      <c r="C92" s="502">
        <v>369173</v>
      </c>
      <c r="D92" s="501" t="s">
        <v>1843</v>
      </c>
      <c r="E92" s="502">
        <v>273503</v>
      </c>
      <c r="F92" s="501" t="s">
        <v>1881</v>
      </c>
      <c r="G92" s="502">
        <v>761286</v>
      </c>
      <c r="H92" s="501" t="s">
        <v>1926</v>
      </c>
      <c r="I92" s="503">
        <v>53939</v>
      </c>
    </row>
    <row r="93" spans="1:9" x14ac:dyDescent="0.2">
      <c r="A93" s="440">
        <v>87</v>
      </c>
      <c r="B93" s="501" t="s">
        <v>1874</v>
      </c>
      <c r="C93" s="502">
        <v>356722</v>
      </c>
      <c r="D93" s="501" t="s">
        <v>1907</v>
      </c>
      <c r="E93" s="502">
        <v>269203</v>
      </c>
      <c r="F93" s="501" t="s">
        <v>1865</v>
      </c>
      <c r="G93" s="502">
        <v>740174</v>
      </c>
      <c r="H93" s="501" t="s">
        <v>1927</v>
      </c>
      <c r="I93" s="503">
        <v>53323</v>
      </c>
    </row>
    <row r="94" spans="1:9" x14ac:dyDescent="0.2">
      <c r="A94" s="440">
        <v>88</v>
      </c>
      <c r="B94" s="501" t="s">
        <v>1875</v>
      </c>
      <c r="C94" s="502">
        <v>353853</v>
      </c>
      <c r="D94" s="501" t="s">
        <v>1946</v>
      </c>
      <c r="E94" s="502">
        <v>247088</v>
      </c>
      <c r="F94" s="501" t="s">
        <v>1876</v>
      </c>
      <c r="G94" s="502">
        <v>723722</v>
      </c>
      <c r="H94" s="501" t="s">
        <v>1894</v>
      </c>
      <c r="I94" s="503">
        <v>48937</v>
      </c>
    </row>
    <row r="95" spans="1:9" x14ac:dyDescent="0.2">
      <c r="A95" s="440">
        <v>89</v>
      </c>
      <c r="B95" s="501" t="s">
        <v>1876</v>
      </c>
      <c r="C95" s="502">
        <v>350146</v>
      </c>
      <c r="D95" s="501" t="s">
        <v>1905</v>
      </c>
      <c r="E95" s="502">
        <v>235708</v>
      </c>
      <c r="F95" s="501" t="s">
        <v>1882</v>
      </c>
      <c r="G95" s="502">
        <v>701546</v>
      </c>
      <c r="H95" s="501" t="s">
        <v>1929</v>
      </c>
      <c r="I95" s="503">
        <v>45718</v>
      </c>
    </row>
    <row r="96" spans="1:9" x14ac:dyDescent="0.2">
      <c r="A96" s="440">
        <v>90</v>
      </c>
      <c r="B96" s="501" t="s">
        <v>1877</v>
      </c>
      <c r="C96" s="502">
        <v>334814</v>
      </c>
      <c r="D96" s="501" t="s">
        <v>1883</v>
      </c>
      <c r="E96" s="502">
        <v>210249</v>
      </c>
      <c r="F96" s="501" t="s">
        <v>1878</v>
      </c>
      <c r="G96" s="502">
        <v>668793</v>
      </c>
      <c r="H96" s="501" t="s">
        <v>1924</v>
      </c>
      <c r="I96" s="503">
        <v>44709</v>
      </c>
    </row>
    <row r="97" spans="1:9" x14ac:dyDescent="0.2">
      <c r="A97" s="440">
        <v>91</v>
      </c>
      <c r="B97" s="501" t="s">
        <v>1878</v>
      </c>
      <c r="C97" s="502">
        <v>317053</v>
      </c>
      <c r="D97" s="501" t="s">
        <v>1887</v>
      </c>
      <c r="E97" s="502">
        <v>169542</v>
      </c>
      <c r="F97" s="501" t="s">
        <v>1896</v>
      </c>
      <c r="G97" s="502">
        <v>632513</v>
      </c>
      <c r="H97" s="501" t="s">
        <v>1916</v>
      </c>
      <c r="I97" s="503">
        <v>44176</v>
      </c>
    </row>
    <row r="98" spans="1:9" x14ac:dyDescent="0.2">
      <c r="A98" s="440">
        <v>92</v>
      </c>
      <c r="B98" s="501" t="s">
        <v>1879</v>
      </c>
      <c r="C98" s="502">
        <v>310341</v>
      </c>
      <c r="D98" s="501" t="s">
        <v>1890</v>
      </c>
      <c r="E98" s="502">
        <v>161878</v>
      </c>
      <c r="F98" s="501" t="s">
        <v>1873</v>
      </c>
      <c r="G98" s="502">
        <v>490831</v>
      </c>
      <c r="H98" s="501" t="s">
        <v>1921</v>
      </c>
      <c r="I98" s="503">
        <v>43109</v>
      </c>
    </row>
    <row r="99" spans="1:9" x14ac:dyDescent="0.2">
      <c r="A99" s="440">
        <v>93</v>
      </c>
      <c r="B99" s="501" t="s">
        <v>1880</v>
      </c>
      <c r="C99" s="502">
        <v>303274</v>
      </c>
      <c r="D99" s="501" t="s">
        <v>1933</v>
      </c>
      <c r="E99" s="502">
        <v>161316</v>
      </c>
      <c r="F99" s="501" t="s">
        <v>1869</v>
      </c>
      <c r="G99" s="502">
        <v>477598</v>
      </c>
      <c r="H99" s="501" t="s">
        <v>1919</v>
      </c>
      <c r="I99" s="503">
        <v>41389</v>
      </c>
    </row>
    <row r="100" spans="1:9" x14ac:dyDescent="0.2">
      <c r="A100" s="440">
        <v>94</v>
      </c>
      <c r="B100" s="501" t="s">
        <v>1881</v>
      </c>
      <c r="C100" s="502">
        <v>291544</v>
      </c>
      <c r="D100" s="501" t="s">
        <v>1913</v>
      </c>
      <c r="E100" s="502">
        <v>150752</v>
      </c>
      <c r="F100" s="501" t="s">
        <v>1877</v>
      </c>
      <c r="G100" s="502">
        <v>462045</v>
      </c>
      <c r="H100" s="501" t="s">
        <v>1883</v>
      </c>
      <c r="I100" s="503">
        <v>37372</v>
      </c>
    </row>
    <row r="101" spans="1:9" x14ac:dyDescent="0.2">
      <c r="A101" s="440">
        <v>95</v>
      </c>
      <c r="B101" s="501" t="s">
        <v>1882</v>
      </c>
      <c r="C101" s="502">
        <v>254170</v>
      </c>
      <c r="D101" s="501" t="s">
        <v>1877</v>
      </c>
      <c r="E101" s="502">
        <v>127231</v>
      </c>
      <c r="F101" s="501" t="s">
        <v>1883</v>
      </c>
      <c r="G101" s="502">
        <v>457870</v>
      </c>
      <c r="H101" s="501" t="s">
        <v>1928</v>
      </c>
      <c r="I101" s="503">
        <v>36558</v>
      </c>
    </row>
    <row r="102" spans="1:9" x14ac:dyDescent="0.2">
      <c r="A102" s="440">
        <v>96</v>
      </c>
      <c r="B102" s="501" t="s">
        <v>1883</v>
      </c>
      <c r="C102" s="502">
        <v>247621</v>
      </c>
      <c r="D102" s="501" t="s">
        <v>1873</v>
      </c>
      <c r="E102" s="502">
        <v>121658</v>
      </c>
      <c r="F102" s="501" t="s">
        <v>1870</v>
      </c>
      <c r="G102" s="502">
        <v>440709</v>
      </c>
      <c r="H102" s="501" t="s">
        <v>1901</v>
      </c>
      <c r="I102" s="503">
        <v>33856</v>
      </c>
    </row>
    <row r="103" spans="1:9" x14ac:dyDescent="0.2">
      <c r="A103" s="440">
        <v>97</v>
      </c>
      <c r="B103" s="501" t="s">
        <v>1884</v>
      </c>
      <c r="C103" s="502">
        <v>227983</v>
      </c>
      <c r="D103" s="501" t="s">
        <v>1859</v>
      </c>
      <c r="E103" s="502">
        <v>119486</v>
      </c>
      <c r="F103" s="501" t="s">
        <v>1874</v>
      </c>
      <c r="G103" s="502">
        <v>416969</v>
      </c>
      <c r="H103" s="501" t="s">
        <v>1935</v>
      </c>
      <c r="I103" s="503">
        <v>32990</v>
      </c>
    </row>
    <row r="104" spans="1:9" x14ac:dyDescent="0.2">
      <c r="A104" s="440">
        <v>98</v>
      </c>
      <c r="B104" s="501" t="s">
        <v>1885</v>
      </c>
      <c r="C104" s="502">
        <v>224594</v>
      </c>
      <c r="D104" s="501" t="s">
        <v>1894</v>
      </c>
      <c r="E104" s="502">
        <v>116973</v>
      </c>
      <c r="F104" s="501" t="s">
        <v>1880</v>
      </c>
      <c r="G104" s="502">
        <v>416650</v>
      </c>
      <c r="H104" s="501" t="s">
        <v>1918</v>
      </c>
      <c r="I104" s="503">
        <v>31980</v>
      </c>
    </row>
    <row r="105" spans="1:9" x14ac:dyDescent="0.2">
      <c r="A105" s="440">
        <v>99</v>
      </c>
      <c r="B105" s="501" t="s">
        <v>1886</v>
      </c>
      <c r="C105" s="502">
        <v>210526</v>
      </c>
      <c r="D105" s="501" t="s">
        <v>1908</v>
      </c>
      <c r="E105" s="502">
        <v>116209</v>
      </c>
      <c r="F105" s="501" t="s">
        <v>1872</v>
      </c>
      <c r="G105" s="502">
        <v>408304</v>
      </c>
      <c r="H105" s="501" t="s">
        <v>1937</v>
      </c>
      <c r="I105" s="503">
        <v>31452</v>
      </c>
    </row>
    <row r="106" spans="1:9" x14ac:dyDescent="0.2">
      <c r="A106" s="440">
        <v>100</v>
      </c>
      <c r="B106" s="501" t="s">
        <v>1887</v>
      </c>
      <c r="C106" s="502">
        <v>187157</v>
      </c>
      <c r="D106" s="501" t="s">
        <v>1880</v>
      </c>
      <c r="E106" s="502">
        <v>113376</v>
      </c>
      <c r="F106" s="501" t="s">
        <v>1907</v>
      </c>
      <c r="G106" s="502">
        <v>387969</v>
      </c>
      <c r="H106" s="501" t="s">
        <v>1198</v>
      </c>
      <c r="I106" s="503">
        <v>30493</v>
      </c>
    </row>
    <row r="107" spans="1:9" x14ac:dyDescent="0.2">
      <c r="A107" s="440">
        <v>101</v>
      </c>
      <c r="B107" s="501" t="s">
        <v>1888</v>
      </c>
      <c r="C107" s="502">
        <v>185061</v>
      </c>
      <c r="D107" s="501" t="s">
        <v>1931</v>
      </c>
      <c r="E107" s="502">
        <v>113199</v>
      </c>
      <c r="F107" s="501" t="s">
        <v>1905</v>
      </c>
      <c r="G107" s="502">
        <v>360715</v>
      </c>
      <c r="H107" s="501" t="s">
        <v>1944</v>
      </c>
      <c r="I107" s="503">
        <v>30333</v>
      </c>
    </row>
    <row r="108" spans="1:9" x14ac:dyDescent="0.2">
      <c r="A108" s="440">
        <v>102</v>
      </c>
      <c r="B108" s="501" t="s">
        <v>1889</v>
      </c>
      <c r="C108" s="502">
        <v>179519</v>
      </c>
      <c r="D108" s="501" t="s">
        <v>1909</v>
      </c>
      <c r="E108" s="502">
        <v>112547</v>
      </c>
      <c r="F108" s="501" t="s">
        <v>1887</v>
      </c>
      <c r="G108" s="502">
        <v>356699</v>
      </c>
      <c r="H108" s="501" t="s">
        <v>1940</v>
      </c>
      <c r="I108" s="503">
        <v>29966</v>
      </c>
    </row>
    <row r="109" spans="1:9" x14ac:dyDescent="0.2">
      <c r="A109" s="440">
        <v>103</v>
      </c>
      <c r="B109" s="501" t="s">
        <v>1890</v>
      </c>
      <c r="C109" s="502">
        <v>178571</v>
      </c>
      <c r="D109" s="501" t="s">
        <v>1901</v>
      </c>
      <c r="E109" s="502">
        <v>111134</v>
      </c>
      <c r="F109" s="501" t="s">
        <v>1890</v>
      </c>
      <c r="G109" s="502">
        <v>340449</v>
      </c>
      <c r="H109" s="501" t="s">
        <v>1939</v>
      </c>
      <c r="I109" s="503">
        <v>28596</v>
      </c>
    </row>
    <row r="110" spans="1:9" x14ac:dyDescent="0.2">
      <c r="A110" s="440">
        <v>104</v>
      </c>
      <c r="B110" s="501" t="s">
        <v>1891</v>
      </c>
      <c r="C110" s="502">
        <v>172344</v>
      </c>
      <c r="D110" s="501" t="s">
        <v>1893</v>
      </c>
      <c r="E110" s="502">
        <v>105643</v>
      </c>
      <c r="F110" s="501" t="s">
        <v>1886</v>
      </c>
      <c r="G110" s="502">
        <v>313494</v>
      </c>
      <c r="H110" s="501" t="s">
        <v>1912</v>
      </c>
      <c r="I110" s="503">
        <v>27516</v>
      </c>
    </row>
    <row r="111" spans="1:9" x14ac:dyDescent="0.2">
      <c r="A111" s="440">
        <v>105</v>
      </c>
      <c r="B111" s="501" t="s">
        <v>1892</v>
      </c>
      <c r="C111" s="502">
        <v>167144</v>
      </c>
      <c r="D111" s="501" t="s">
        <v>1886</v>
      </c>
      <c r="E111" s="502">
        <v>102968</v>
      </c>
      <c r="F111" s="501" t="s">
        <v>1894</v>
      </c>
      <c r="G111" s="502">
        <v>282883</v>
      </c>
      <c r="H111" s="501" t="s">
        <v>1938</v>
      </c>
      <c r="I111" s="503">
        <v>25929</v>
      </c>
    </row>
    <row r="112" spans="1:9" x14ac:dyDescent="0.2">
      <c r="A112" s="440">
        <v>106</v>
      </c>
      <c r="B112" s="501" t="s">
        <v>1893</v>
      </c>
      <c r="C112" s="502">
        <v>165971</v>
      </c>
      <c r="D112" s="501" t="s">
        <v>1906</v>
      </c>
      <c r="E112" s="502">
        <v>102459</v>
      </c>
      <c r="F112" s="501" t="s">
        <v>1946</v>
      </c>
      <c r="G112" s="502">
        <v>273296</v>
      </c>
      <c r="H112" s="501" t="s">
        <v>1179</v>
      </c>
      <c r="I112" s="503">
        <v>25435</v>
      </c>
    </row>
    <row r="113" spans="1:9" x14ac:dyDescent="0.2">
      <c r="A113" s="440">
        <v>107</v>
      </c>
      <c r="B113" s="501" t="s">
        <v>1894</v>
      </c>
      <c r="C113" s="502">
        <v>165910</v>
      </c>
      <c r="D113" s="501" t="s">
        <v>1897</v>
      </c>
      <c r="E113" s="502">
        <v>101275</v>
      </c>
      <c r="F113" s="501" t="s">
        <v>1893</v>
      </c>
      <c r="G113" s="502">
        <v>271614</v>
      </c>
      <c r="H113" s="501" t="s">
        <v>1951</v>
      </c>
      <c r="I113" s="503">
        <v>21975</v>
      </c>
    </row>
    <row r="114" spans="1:9" x14ac:dyDescent="0.2">
      <c r="A114" s="440">
        <v>108</v>
      </c>
      <c r="B114" s="501" t="s">
        <v>1895</v>
      </c>
      <c r="C114" s="502">
        <v>165613</v>
      </c>
      <c r="D114" s="501" t="s">
        <v>1922</v>
      </c>
      <c r="E114" s="502">
        <v>93740</v>
      </c>
      <c r="F114" s="501" t="s">
        <v>1897</v>
      </c>
      <c r="G114" s="502">
        <v>263164</v>
      </c>
      <c r="H114" s="501" t="s">
        <v>1948</v>
      </c>
      <c r="I114" s="503">
        <v>21540</v>
      </c>
    </row>
    <row r="115" spans="1:9" x14ac:dyDescent="0.2">
      <c r="A115" s="440">
        <v>109</v>
      </c>
      <c r="B115" s="501" t="s">
        <v>1896</v>
      </c>
      <c r="C115" s="502">
        <v>165608</v>
      </c>
      <c r="D115" s="501" t="s">
        <v>1941</v>
      </c>
      <c r="E115" s="502">
        <v>83838</v>
      </c>
      <c r="F115" s="501" t="s">
        <v>1901</v>
      </c>
      <c r="G115" s="502">
        <v>256124</v>
      </c>
      <c r="H115" s="501" t="s">
        <v>1949</v>
      </c>
      <c r="I115" s="503">
        <v>20784</v>
      </c>
    </row>
    <row r="116" spans="1:9" x14ac:dyDescent="0.2">
      <c r="A116" s="440">
        <v>110</v>
      </c>
      <c r="B116" s="501" t="s">
        <v>1897</v>
      </c>
      <c r="C116" s="502">
        <v>161889</v>
      </c>
      <c r="D116" s="501" t="s">
        <v>1902</v>
      </c>
      <c r="E116" s="502">
        <v>81883</v>
      </c>
      <c r="F116" s="501" t="s">
        <v>1889</v>
      </c>
      <c r="G116" s="502">
        <v>248055</v>
      </c>
      <c r="H116" s="501" t="s">
        <v>1906</v>
      </c>
      <c r="I116" s="503">
        <v>19624</v>
      </c>
    </row>
    <row r="117" spans="1:9" x14ac:dyDescent="0.2">
      <c r="A117" s="440">
        <v>111</v>
      </c>
      <c r="B117" s="501" t="s">
        <v>1459</v>
      </c>
      <c r="C117" s="502">
        <v>153198</v>
      </c>
      <c r="D117" s="501" t="s">
        <v>1947</v>
      </c>
      <c r="E117" s="502">
        <v>81327</v>
      </c>
      <c r="F117" s="501" t="s">
        <v>1913</v>
      </c>
      <c r="G117" s="502">
        <v>242361</v>
      </c>
      <c r="H117" s="501" t="s">
        <v>1952</v>
      </c>
      <c r="I117" s="503">
        <v>19037</v>
      </c>
    </row>
    <row r="118" spans="1:9" x14ac:dyDescent="0.2">
      <c r="A118" s="440">
        <v>112</v>
      </c>
      <c r="B118" s="501" t="s">
        <v>1898</v>
      </c>
      <c r="C118" s="502">
        <v>149802</v>
      </c>
      <c r="D118" s="501" t="s">
        <v>1930</v>
      </c>
      <c r="E118" s="502">
        <v>76275</v>
      </c>
      <c r="F118" s="501" t="s">
        <v>1885</v>
      </c>
      <c r="G118" s="502">
        <v>239708</v>
      </c>
      <c r="H118" s="501" t="s">
        <v>1887</v>
      </c>
      <c r="I118" s="503">
        <v>17615</v>
      </c>
    </row>
    <row r="119" spans="1:9" x14ac:dyDescent="0.2">
      <c r="A119" s="440">
        <v>113</v>
      </c>
      <c r="B119" s="501" t="s">
        <v>1899</v>
      </c>
      <c r="C119" s="502">
        <v>149396</v>
      </c>
      <c r="D119" s="501" t="s">
        <v>1936</v>
      </c>
      <c r="E119" s="502">
        <v>72588</v>
      </c>
      <c r="F119" s="501" t="s">
        <v>1888</v>
      </c>
      <c r="G119" s="502">
        <v>234175</v>
      </c>
      <c r="H119" s="501" t="s">
        <v>1956</v>
      </c>
      <c r="I119" s="503">
        <v>17432</v>
      </c>
    </row>
    <row r="120" spans="1:9" x14ac:dyDescent="0.2">
      <c r="A120" s="440">
        <v>114</v>
      </c>
      <c r="B120" s="501" t="s">
        <v>1900</v>
      </c>
      <c r="C120" s="502">
        <v>145397</v>
      </c>
      <c r="D120" s="501" t="s">
        <v>1903</v>
      </c>
      <c r="E120" s="502">
        <v>68974</v>
      </c>
      <c r="F120" s="501" t="s">
        <v>1908</v>
      </c>
      <c r="G120" s="502">
        <v>233290</v>
      </c>
      <c r="H120" s="501" t="s">
        <v>1955</v>
      </c>
      <c r="I120" s="503">
        <v>17115</v>
      </c>
    </row>
    <row r="121" spans="1:9" x14ac:dyDescent="0.2">
      <c r="A121" s="440">
        <v>115</v>
      </c>
      <c r="B121" s="501" t="s">
        <v>1901</v>
      </c>
      <c r="C121" s="502">
        <v>144990</v>
      </c>
      <c r="D121" s="501" t="s">
        <v>1889</v>
      </c>
      <c r="E121" s="502">
        <v>68536</v>
      </c>
      <c r="F121" s="501" t="s">
        <v>1884</v>
      </c>
      <c r="G121" s="502">
        <v>232255</v>
      </c>
      <c r="H121" s="501" t="s">
        <v>1890</v>
      </c>
      <c r="I121" s="503">
        <v>16693</v>
      </c>
    </row>
    <row r="122" spans="1:9" x14ac:dyDescent="0.2">
      <c r="A122" s="440">
        <v>116</v>
      </c>
      <c r="B122" s="501" t="s">
        <v>1902</v>
      </c>
      <c r="C122" s="502">
        <v>143197</v>
      </c>
      <c r="D122" s="501" t="s">
        <v>1912</v>
      </c>
      <c r="E122" s="502">
        <v>64127</v>
      </c>
      <c r="F122" s="501" t="s">
        <v>1909</v>
      </c>
      <c r="G122" s="502">
        <v>225115</v>
      </c>
      <c r="H122" s="501" t="s">
        <v>1954</v>
      </c>
      <c r="I122" s="503">
        <v>14594</v>
      </c>
    </row>
    <row r="123" spans="1:9" x14ac:dyDescent="0.2">
      <c r="A123" s="440">
        <v>117</v>
      </c>
      <c r="B123" s="501" t="s">
        <v>1524</v>
      </c>
      <c r="C123" s="502">
        <v>135526</v>
      </c>
      <c r="D123" s="501" t="s">
        <v>1874</v>
      </c>
      <c r="E123" s="502">
        <v>60247</v>
      </c>
      <c r="F123" s="501" t="s">
        <v>1902</v>
      </c>
      <c r="G123" s="502">
        <v>225080</v>
      </c>
      <c r="H123" s="501" t="s">
        <v>1950</v>
      </c>
      <c r="I123" s="503">
        <v>13851</v>
      </c>
    </row>
    <row r="124" spans="1:9" x14ac:dyDescent="0.2">
      <c r="A124" s="440">
        <v>118</v>
      </c>
      <c r="B124" s="501" t="s">
        <v>1903</v>
      </c>
      <c r="C124" s="502">
        <v>129667</v>
      </c>
      <c r="D124" s="501" t="s">
        <v>1934</v>
      </c>
      <c r="E124" s="502">
        <v>58351</v>
      </c>
      <c r="F124" s="501" t="s">
        <v>1906</v>
      </c>
      <c r="G124" s="502">
        <v>224542</v>
      </c>
      <c r="H124" s="501" t="s">
        <v>1958</v>
      </c>
      <c r="I124" s="503">
        <v>13207</v>
      </c>
    </row>
    <row r="125" spans="1:9" x14ac:dyDescent="0.2">
      <c r="A125" s="440">
        <v>119</v>
      </c>
      <c r="B125" s="501" t="s">
        <v>1904</v>
      </c>
      <c r="C125" s="502">
        <v>126592</v>
      </c>
      <c r="D125" s="501" t="s">
        <v>1945</v>
      </c>
      <c r="E125" s="502">
        <v>57768</v>
      </c>
      <c r="F125" s="501" t="s">
        <v>1933</v>
      </c>
      <c r="G125" s="502">
        <v>199004</v>
      </c>
      <c r="H125" s="501" t="s">
        <v>1960</v>
      </c>
      <c r="I125" s="503">
        <v>12407</v>
      </c>
    </row>
    <row r="126" spans="1:9" x14ac:dyDescent="0.2">
      <c r="A126" s="440">
        <v>120</v>
      </c>
      <c r="B126" s="501" t="s">
        <v>1905</v>
      </c>
      <c r="C126" s="502">
        <v>125007</v>
      </c>
      <c r="D126" s="501" t="s">
        <v>1904</v>
      </c>
      <c r="E126" s="502">
        <v>55841</v>
      </c>
      <c r="F126" s="501" t="s">
        <v>1903</v>
      </c>
      <c r="G126" s="502">
        <v>198641</v>
      </c>
      <c r="H126" s="501" t="s">
        <v>1959</v>
      </c>
      <c r="I126" s="503">
        <v>12022</v>
      </c>
    </row>
    <row r="127" spans="1:9" x14ac:dyDescent="0.2">
      <c r="A127" s="440">
        <v>121</v>
      </c>
      <c r="B127" s="501" t="s">
        <v>1906</v>
      </c>
      <c r="C127" s="502">
        <v>122083</v>
      </c>
      <c r="D127" s="501" t="s">
        <v>1869</v>
      </c>
      <c r="E127" s="502">
        <v>54136</v>
      </c>
      <c r="F127" s="501" t="s">
        <v>1892</v>
      </c>
      <c r="G127" s="502">
        <v>194801</v>
      </c>
      <c r="H127" s="501" t="s">
        <v>1964</v>
      </c>
      <c r="I127" s="503">
        <v>10527</v>
      </c>
    </row>
    <row r="128" spans="1:9" x14ac:dyDescent="0.2">
      <c r="A128" s="440">
        <v>122</v>
      </c>
      <c r="B128" s="501" t="s">
        <v>1907</v>
      </c>
      <c r="C128" s="502">
        <v>118766</v>
      </c>
      <c r="D128" s="501" t="s">
        <v>1863</v>
      </c>
      <c r="E128" s="502">
        <v>49445</v>
      </c>
      <c r="F128" s="501" t="s">
        <v>1891</v>
      </c>
      <c r="G128" s="502">
        <v>183778</v>
      </c>
      <c r="H128" s="501" t="s">
        <v>1963</v>
      </c>
      <c r="I128" s="503">
        <v>10228</v>
      </c>
    </row>
    <row r="129" spans="1:9" x14ac:dyDescent="0.2">
      <c r="A129" s="440">
        <v>123</v>
      </c>
      <c r="B129" s="501" t="s">
        <v>1908</v>
      </c>
      <c r="C129" s="502">
        <v>117081</v>
      </c>
      <c r="D129" s="501" t="s">
        <v>1888</v>
      </c>
      <c r="E129" s="502">
        <v>49114</v>
      </c>
      <c r="F129" s="501" t="s">
        <v>1904</v>
      </c>
      <c r="G129" s="502">
        <v>182433</v>
      </c>
      <c r="H129" s="501" t="s">
        <v>1932</v>
      </c>
      <c r="I129" s="503">
        <v>10122</v>
      </c>
    </row>
    <row r="130" spans="1:9" x14ac:dyDescent="0.2">
      <c r="A130" s="440">
        <v>124</v>
      </c>
      <c r="B130" s="501" t="s">
        <v>1909</v>
      </c>
      <c r="C130" s="502">
        <v>112568</v>
      </c>
      <c r="D130" s="501" t="s">
        <v>1862</v>
      </c>
      <c r="E130" s="502">
        <v>48973</v>
      </c>
      <c r="F130" s="501" t="s">
        <v>1895</v>
      </c>
      <c r="G130" s="502">
        <v>178846</v>
      </c>
      <c r="H130" s="501" t="s">
        <v>1953</v>
      </c>
      <c r="I130" s="503">
        <v>8526</v>
      </c>
    </row>
    <row r="131" spans="1:9" x14ac:dyDescent="0.2">
      <c r="A131" s="440">
        <v>125</v>
      </c>
      <c r="B131" s="501" t="s">
        <v>1910</v>
      </c>
      <c r="C131" s="502">
        <v>104249</v>
      </c>
      <c r="D131" s="501" t="s">
        <v>1918</v>
      </c>
      <c r="E131" s="502">
        <v>45963</v>
      </c>
      <c r="F131" s="501" t="s">
        <v>1900</v>
      </c>
      <c r="G131" s="502">
        <v>174334</v>
      </c>
      <c r="H131" s="501" t="s">
        <v>1965</v>
      </c>
      <c r="I131" s="503">
        <v>8192</v>
      </c>
    </row>
    <row r="132" spans="1:9" x14ac:dyDescent="0.2">
      <c r="A132" s="440">
        <v>126</v>
      </c>
      <c r="B132" s="501" t="s">
        <v>1911</v>
      </c>
      <c r="C132" s="502">
        <v>92211</v>
      </c>
      <c r="D132" s="501" t="s">
        <v>1916</v>
      </c>
      <c r="E132" s="502">
        <v>40549</v>
      </c>
      <c r="F132" s="501" t="s">
        <v>1922</v>
      </c>
      <c r="G132" s="502">
        <v>166002</v>
      </c>
      <c r="H132" s="501" t="s">
        <v>1967</v>
      </c>
      <c r="I132" s="503">
        <v>7438</v>
      </c>
    </row>
    <row r="133" spans="1:9" x14ac:dyDescent="0.2">
      <c r="A133" s="440">
        <v>127</v>
      </c>
      <c r="B133" s="501" t="s">
        <v>1912</v>
      </c>
      <c r="C133" s="502">
        <v>91643</v>
      </c>
      <c r="D133" s="501" t="s">
        <v>1914</v>
      </c>
      <c r="E133" s="502">
        <v>36645</v>
      </c>
      <c r="F133" s="501" t="s">
        <v>1912</v>
      </c>
      <c r="G133" s="502">
        <v>155770</v>
      </c>
      <c r="H133" s="501" t="s">
        <v>1943</v>
      </c>
      <c r="I133" s="503">
        <v>7339</v>
      </c>
    </row>
    <row r="134" spans="1:9" x14ac:dyDescent="0.2">
      <c r="A134" s="440">
        <v>128</v>
      </c>
      <c r="B134" s="501" t="s">
        <v>1913</v>
      </c>
      <c r="C134" s="502">
        <v>91609</v>
      </c>
      <c r="D134" s="501" t="s">
        <v>1919</v>
      </c>
      <c r="E134" s="502">
        <v>34867</v>
      </c>
      <c r="F134" s="501" t="s">
        <v>1459</v>
      </c>
      <c r="G134" s="502">
        <v>153281</v>
      </c>
      <c r="H134" s="501" t="s">
        <v>1966</v>
      </c>
      <c r="I134" s="503">
        <v>6315</v>
      </c>
    </row>
    <row r="135" spans="1:9" x14ac:dyDescent="0.2">
      <c r="A135" s="440">
        <v>129</v>
      </c>
      <c r="B135" s="501" t="s">
        <v>1914</v>
      </c>
      <c r="C135" s="502">
        <v>91227</v>
      </c>
      <c r="D135" s="501" t="s">
        <v>1921</v>
      </c>
      <c r="E135" s="502">
        <v>30069</v>
      </c>
      <c r="F135" s="501" t="s">
        <v>1931</v>
      </c>
      <c r="G135" s="502">
        <v>152581</v>
      </c>
      <c r="H135" s="501" t="s">
        <v>1969</v>
      </c>
      <c r="I135" s="503">
        <v>5989</v>
      </c>
    </row>
    <row r="136" spans="1:9" x14ac:dyDescent="0.2">
      <c r="A136" s="440">
        <v>130</v>
      </c>
      <c r="B136" s="501" t="s">
        <v>1915</v>
      </c>
      <c r="C136" s="502">
        <v>86919</v>
      </c>
      <c r="D136" s="501" t="s">
        <v>1932</v>
      </c>
      <c r="E136" s="502">
        <v>29250</v>
      </c>
      <c r="F136" s="501" t="s">
        <v>1524</v>
      </c>
      <c r="G136" s="502">
        <v>151926</v>
      </c>
      <c r="H136" s="501" t="s">
        <v>1957</v>
      </c>
      <c r="I136" s="503">
        <v>5036</v>
      </c>
    </row>
    <row r="137" spans="1:9" x14ac:dyDescent="0.2">
      <c r="A137" s="440">
        <v>131</v>
      </c>
      <c r="B137" s="501" t="s">
        <v>1916</v>
      </c>
      <c r="C137" s="502">
        <v>84725</v>
      </c>
      <c r="D137" s="501" t="s">
        <v>1900</v>
      </c>
      <c r="E137" s="502">
        <v>28937</v>
      </c>
      <c r="F137" s="501" t="s">
        <v>1899</v>
      </c>
      <c r="G137" s="502">
        <v>150233</v>
      </c>
      <c r="H137" s="501" t="s">
        <v>1970</v>
      </c>
      <c r="I137" s="503">
        <v>4678</v>
      </c>
    </row>
    <row r="138" spans="1:9" x14ac:dyDescent="0.2">
      <c r="A138" s="440">
        <v>132</v>
      </c>
      <c r="B138" s="501" t="s">
        <v>1917</v>
      </c>
      <c r="C138" s="502">
        <v>79711</v>
      </c>
      <c r="D138" s="501" t="s">
        <v>1942</v>
      </c>
      <c r="E138" s="502">
        <v>28839</v>
      </c>
      <c r="F138" s="501" t="s">
        <v>1914</v>
      </c>
      <c r="G138" s="502">
        <v>127872</v>
      </c>
      <c r="H138" s="501" t="s">
        <v>1971</v>
      </c>
      <c r="I138" s="503">
        <v>4554</v>
      </c>
    </row>
    <row r="139" spans="1:9" x14ac:dyDescent="0.2">
      <c r="A139" s="440">
        <v>133</v>
      </c>
      <c r="B139" s="501" t="s">
        <v>1918</v>
      </c>
      <c r="C139" s="502">
        <v>77943</v>
      </c>
      <c r="D139" s="501" t="s">
        <v>1865</v>
      </c>
      <c r="E139" s="502">
        <v>28753</v>
      </c>
      <c r="F139" s="501" t="s">
        <v>1916</v>
      </c>
      <c r="G139" s="502">
        <v>125274</v>
      </c>
      <c r="H139" s="501" t="s">
        <v>1455</v>
      </c>
      <c r="I139" s="503">
        <v>4544</v>
      </c>
    </row>
    <row r="140" spans="1:9" x14ac:dyDescent="0.2">
      <c r="A140" s="440">
        <v>134</v>
      </c>
      <c r="B140" s="501" t="s">
        <v>1919</v>
      </c>
      <c r="C140" s="502">
        <v>76256</v>
      </c>
      <c r="D140" s="501" t="s">
        <v>1972</v>
      </c>
      <c r="E140" s="502">
        <v>28534</v>
      </c>
      <c r="F140" s="501" t="s">
        <v>1918</v>
      </c>
      <c r="G140" s="502">
        <v>123906</v>
      </c>
      <c r="H140" s="501" t="s">
        <v>1974</v>
      </c>
      <c r="I140" s="503">
        <v>4319</v>
      </c>
    </row>
    <row r="141" spans="1:9" x14ac:dyDescent="0.2">
      <c r="A141" s="440">
        <v>135</v>
      </c>
      <c r="B141" s="501" t="s">
        <v>1920</v>
      </c>
      <c r="C141" s="502">
        <v>74620</v>
      </c>
      <c r="D141" s="501" t="s">
        <v>1892</v>
      </c>
      <c r="E141" s="502">
        <v>27657</v>
      </c>
      <c r="F141" s="501" t="s">
        <v>1930</v>
      </c>
      <c r="G141" s="502">
        <v>119295</v>
      </c>
      <c r="H141" s="501" t="s">
        <v>1976</v>
      </c>
      <c r="I141" s="503">
        <v>3724</v>
      </c>
    </row>
    <row r="142" spans="1:9" x14ac:dyDescent="0.2">
      <c r="A142" s="440">
        <v>136</v>
      </c>
      <c r="B142" s="501" t="s">
        <v>1921</v>
      </c>
      <c r="C142" s="502">
        <v>73178</v>
      </c>
      <c r="D142" s="501" t="s">
        <v>1943</v>
      </c>
      <c r="E142" s="502">
        <v>24017</v>
      </c>
      <c r="F142" s="501" t="s">
        <v>1941</v>
      </c>
      <c r="G142" s="502">
        <v>115716</v>
      </c>
      <c r="H142" s="501" t="s">
        <v>1975</v>
      </c>
      <c r="I142" s="503">
        <v>3383</v>
      </c>
    </row>
    <row r="143" spans="1:9" x14ac:dyDescent="0.2">
      <c r="A143" s="440">
        <v>137</v>
      </c>
      <c r="B143" s="501" t="s">
        <v>1922</v>
      </c>
      <c r="C143" s="502">
        <v>72262</v>
      </c>
      <c r="D143" s="501" t="s">
        <v>1924</v>
      </c>
      <c r="E143" s="502">
        <v>20972</v>
      </c>
      <c r="F143" s="501" t="s">
        <v>1919</v>
      </c>
      <c r="G143" s="502">
        <v>111123</v>
      </c>
      <c r="H143" s="501" t="s">
        <v>1942</v>
      </c>
      <c r="I143" s="503">
        <v>2998</v>
      </c>
    </row>
    <row r="144" spans="1:9" x14ac:dyDescent="0.2">
      <c r="A144" s="440">
        <v>138</v>
      </c>
      <c r="B144" s="501" t="s">
        <v>1923</v>
      </c>
      <c r="C144" s="502">
        <v>70299</v>
      </c>
      <c r="D144" s="501" t="s">
        <v>1870</v>
      </c>
      <c r="E144" s="502">
        <v>20475</v>
      </c>
      <c r="F144" s="501" t="s">
        <v>1936</v>
      </c>
      <c r="G144" s="502">
        <v>108279</v>
      </c>
      <c r="H144" s="501" t="s">
        <v>1978</v>
      </c>
      <c r="I144" s="503">
        <v>2953</v>
      </c>
    </row>
    <row r="145" spans="1:9" x14ac:dyDescent="0.2">
      <c r="A145" s="440">
        <v>139</v>
      </c>
      <c r="B145" s="501" t="s">
        <v>1924</v>
      </c>
      <c r="C145" s="502">
        <v>65681</v>
      </c>
      <c r="D145" s="501" t="s">
        <v>1920</v>
      </c>
      <c r="E145" s="502">
        <v>16474</v>
      </c>
      <c r="F145" s="501" t="s">
        <v>1947</v>
      </c>
      <c r="G145" s="502">
        <v>107114</v>
      </c>
      <c r="H145" s="501" t="s">
        <v>1977</v>
      </c>
      <c r="I145" s="503">
        <v>2903</v>
      </c>
    </row>
    <row r="146" spans="1:9" x14ac:dyDescent="0.2">
      <c r="A146" s="440">
        <v>140</v>
      </c>
      <c r="B146" s="501" t="s">
        <v>1925</v>
      </c>
      <c r="C146" s="502">
        <v>56562</v>
      </c>
      <c r="D146" s="501" t="s">
        <v>1524</v>
      </c>
      <c r="E146" s="502">
        <v>16400</v>
      </c>
      <c r="F146" s="501" t="s">
        <v>1910</v>
      </c>
      <c r="G146" s="502">
        <v>107032</v>
      </c>
      <c r="H146" s="501" t="s">
        <v>1980</v>
      </c>
      <c r="I146" s="503">
        <v>2172</v>
      </c>
    </row>
    <row r="147" spans="1:9" x14ac:dyDescent="0.2">
      <c r="A147" s="440">
        <v>141</v>
      </c>
      <c r="B147" s="501" t="s">
        <v>1926</v>
      </c>
      <c r="C147" s="502">
        <v>55457</v>
      </c>
      <c r="D147" s="501" t="s">
        <v>1885</v>
      </c>
      <c r="E147" s="502">
        <v>15114</v>
      </c>
      <c r="F147" s="501" t="s">
        <v>1921</v>
      </c>
      <c r="G147" s="502">
        <v>103247</v>
      </c>
      <c r="H147" s="501" t="s">
        <v>1982</v>
      </c>
      <c r="I147" s="503">
        <v>1989</v>
      </c>
    </row>
    <row r="148" spans="1:9" x14ac:dyDescent="0.2">
      <c r="A148" s="440">
        <v>142</v>
      </c>
      <c r="B148" s="501" t="s">
        <v>1927</v>
      </c>
      <c r="C148" s="502">
        <v>53832</v>
      </c>
      <c r="D148" s="501" t="s">
        <v>1992</v>
      </c>
      <c r="E148" s="502">
        <v>14115</v>
      </c>
      <c r="F148" s="501" t="s">
        <v>1915</v>
      </c>
      <c r="G148" s="502">
        <v>99518</v>
      </c>
      <c r="H148" s="501" t="s">
        <v>1983</v>
      </c>
      <c r="I148" s="503">
        <v>1827</v>
      </c>
    </row>
    <row r="149" spans="1:9" x14ac:dyDescent="0.2">
      <c r="A149" s="440">
        <v>143</v>
      </c>
      <c r="B149" s="501" t="s">
        <v>1928</v>
      </c>
      <c r="C149" s="502">
        <v>47426</v>
      </c>
      <c r="D149" s="501" t="s">
        <v>1917</v>
      </c>
      <c r="E149" s="502">
        <v>13286</v>
      </c>
      <c r="F149" s="501" t="s">
        <v>1934</v>
      </c>
      <c r="G149" s="502">
        <v>95832</v>
      </c>
      <c r="H149" s="501" t="s">
        <v>1985</v>
      </c>
      <c r="I149" s="503">
        <v>1595</v>
      </c>
    </row>
    <row r="150" spans="1:9" x14ac:dyDescent="0.2">
      <c r="A150" s="440">
        <v>144</v>
      </c>
      <c r="B150" s="501" t="s">
        <v>1929</v>
      </c>
      <c r="C150" s="502">
        <v>46188</v>
      </c>
      <c r="D150" s="501" t="s">
        <v>1895</v>
      </c>
      <c r="E150" s="502">
        <v>13233</v>
      </c>
      <c r="F150" s="501" t="s">
        <v>1917</v>
      </c>
      <c r="G150" s="502">
        <v>92997</v>
      </c>
      <c r="H150" s="501" t="s">
        <v>1987</v>
      </c>
      <c r="I150" s="503">
        <v>1397</v>
      </c>
    </row>
    <row r="151" spans="1:9" x14ac:dyDescent="0.2">
      <c r="A151" s="440">
        <v>145</v>
      </c>
      <c r="B151" s="501" t="s">
        <v>1930</v>
      </c>
      <c r="C151" s="502">
        <v>43020</v>
      </c>
      <c r="D151" s="501" t="s">
        <v>1915</v>
      </c>
      <c r="E151" s="502">
        <v>12599</v>
      </c>
      <c r="F151" s="501" t="s">
        <v>1911</v>
      </c>
      <c r="G151" s="502">
        <v>92992</v>
      </c>
      <c r="H151" s="501" t="s">
        <v>1988</v>
      </c>
      <c r="I151" s="503">
        <v>1338</v>
      </c>
    </row>
    <row r="152" spans="1:9" x14ac:dyDescent="0.2">
      <c r="A152" s="440">
        <v>146</v>
      </c>
      <c r="B152" s="501" t="s">
        <v>1931</v>
      </c>
      <c r="C152" s="502">
        <v>39382</v>
      </c>
      <c r="D152" s="501" t="s">
        <v>1891</v>
      </c>
      <c r="E152" s="502">
        <v>11434</v>
      </c>
      <c r="F152" s="501" t="s">
        <v>1920</v>
      </c>
      <c r="G152" s="502">
        <v>91094</v>
      </c>
      <c r="H152" s="501" t="s">
        <v>1973</v>
      </c>
      <c r="I152" s="503">
        <v>1168</v>
      </c>
    </row>
    <row r="153" spans="1:9" x14ac:dyDescent="0.2">
      <c r="A153" s="440">
        <v>147</v>
      </c>
      <c r="B153" s="501" t="s">
        <v>1932</v>
      </c>
      <c r="C153" s="502">
        <v>39372</v>
      </c>
      <c r="D153" s="501" t="s">
        <v>1953</v>
      </c>
      <c r="E153" s="502">
        <v>10952</v>
      </c>
      <c r="F153" s="501" t="s">
        <v>1924</v>
      </c>
      <c r="G153" s="502">
        <v>86653</v>
      </c>
      <c r="H153" s="501" t="s">
        <v>1990</v>
      </c>
      <c r="I153" s="503">
        <v>951</v>
      </c>
    </row>
    <row r="154" spans="1:9" x14ac:dyDescent="0.2">
      <c r="A154" s="440">
        <v>148</v>
      </c>
      <c r="B154" s="501" t="s">
        <v>1933</v>
      </c>
      <c r="C154" s="502">
        <v>37688</v>
      </c>
      <c r="D154" s="501" t="s">
        <v>1957</v>
      </c>
      <c r="E154" s="502">
        <v>10940</v>
      </c>
      <c r="F154" s="501" t="s">
        <v>1945</v>
      </c>
      <c r="G154" s="502">
        <v>84896</v>
      </c>
      <c r="H154" s="501" t="s">
        <v>1908</v>
      </c>
      <c r="I154" s="503">
        <v>872</v>
      </c>
    </row>
    <row r="155" spans="1:9" x14ac:dyDescent="0.2">
      <c r="A155" s="440">
        <v>149</v>
      </c>
      <c r="B155" s="501" t="s">
        <v>1934</v>
      </c>
      <c r="C155" s="502">
        <v>37481</v>
      </c>
      <c r="D155" s="501" t="s">
        <v>1928</v>
      </c>
      <c r="E155" s="502">
        <v>10868</v>
      </c>
      <c r="F155" s="501" t="s">
        <v>1923</v>
      </c>
      <c r="G155" s="502">
        <v>73491</v>
      </c>
      <c r="H155" s="501" t="s">
        <v>1986</v>
      </c>
      <c r="I155" s="503">
        <v>859</v>
      </c>
    </row>
    <row r="156" spans="1:9" x14ac:dyDescent="0.2">
      <c r="A156" s="440">
        <v>150</v>
      </c>
      <c r="B156" s="501" t="s">
        <v>1935</v>
      </c>
      <c r="C156" s="502">
        <v>36644</v>
      </c>
      <c r="D156" s="501" t="s">
        <v>1961</v>
      </c>
      <c r="E156" s="502">
        <v>10686</v>
      </c>
      <c r="F156" s="501" t="s">
        <v>1932</v>
      </c>
      <c r="G156" s="502">
        <v>68622</v>
      </c>
      <c r="H156" s="501" t="s">
        <v>1962</v>
      </c>
      <c r="I156" s="503">
        <v>852</v>
      </c>
    </row>
    <row r="157" spans="1:9" x14ac:dyDescent="0.2">
      <c r="A157" s="440">
        <v>151</v>
      </c>
      <c r="B157" s="501" t="s">
        <v>1936</v>
      </c>
      <c r="C157" s="502">
        <v>35691</v>
      </c>
      <c r="D157" s="501" t="s">
        <v>1968</v>
      </c>
      <c r="E157" s="502">
        <v>10649</v>
      </c>
      <c r="F157" s="501" t="s">
        <v>1942</v>
      </c>
      <c r="G157" s="502">
        <v>60676</v>
      </c>
      <c r="H157" s="501" t="s">
        <v>1991</v>
      </c>
      <c r="I157" s="503">
        <v>686</v>
      </c>
    </row>
    <row r="158" spans="1:9" x14ac:dyDescent="0.2">
      <c r="A158" s="440">
        <v>152</v>
      </c>
      <c r="B158" s="501" t="s">
        <v>1937</v>
      </c>
      <c r="C158" s="502">
        <v>35672</v>
      </c>
      <c r="D158" s="501" t="s">
        <v>1962</v>
      </c>
      <c r="E158" s="502">
        <v>10064</v>
      </c>
      <c r="F158" s="501" t="s">
        <v>1928</v>
      </c>
      <c r="G158" s="502">
        <v>58294</v>
      </c>
      <c r="H158" s="501" t="s">
        <v>1961</v>
      </c>
      <c r="I158" s="503">
        <v>686</v>
      </c>
    </row>
    <row r="159" spans="1:9" x14ac:dyDescent="0.2">
      <c r="A159" s="440">
        <v>153</v>
      </c>
      <c r="B159" s="501" t="s">
        <v>1938</v>
      </c>
      <c r="C159" s="502">
        <v>34096</v>
      </c>
      <c r="D159" s="501" t="s">
        <v>1872</v>
      </c>
      <c r="E159" s="502">
        <v>9673</v>
      </c>
      <c r="F159" s="501" t="s">
        <v>1926</v>
      </c>
      <c r="G159" s="502">
        <v>56975</v>
      </c>
      <c r="H159" s="501" t="s">
        <v>1993</v>
      </c>
      <c r="I159" s="503">
        <v>623</v>
      </c>
    </row>
    <row r="160" spans="1:9" x14ac:dyDescent="0.2">
      <c r="A160" s="440">
        <v>154</v>
      </c>
      <c r="B160" s="501" t="s">
        <v>1179</v>
      </c>
      <c r="C160" s="502">
        <v>33432</v>
      </c>
      <c r="D160" s="501" t="s">
        <v>1950</v>
      </c>
      <c r="E160" s="502">
        <v>9587</v>
      </c>
      <c r="F160" s="501" t="s">
        <v>1943</v>
      </c>
      <c r="G160" s="502">
        <v>55373</v>
      </c>
      <c r="H160" s="501" t="s">
        <v>1995</v>
      </c>
      <c r="I160" s="503">
        <v>551</v>
      </c>
    </row>
    <row r="161" spans="1:9" x14ac:dyDescent="0.2">
      <c r="A161" s="440">
        <v>155</v>
      </c>
      <c r="B161" s="501" t="s">
        <v>1939</v>
      </c>
      <c r="C161" s="502">
        <v>33057</v>
      </c>
      <c r="D161" s="501" t="s">
        <v>1938</v>
      </c>
      <c r="E161" s="502">
        <v>8167</v>
      </c>
      <c r="F161" s="501" t="s">
        <v>1927</v>
      </c>
      <c r="G161" s="502">
        <v>54341</v>
      </c>
      <c r="H161" s="501" t="s">
        <v>908</v>
      </c>
      <c r="I161" s="503">
        <v>460</v>
      </c>
    </row>
    <row r="162" spans="1:9" x14ac:dyDescent="0.2">
      <c r="A162" s="440">
        <v>156</v>
      </c>
      <c r="B162" s="501" t="s">
        <v>1940</v>
      </c>
      <c r="C162" s="502">
        <v>32183</v>
      </c>
      <c r="D162" s="501" t="s">
        <v>1179</v>
      </c>
      <c r="E162" s="502">
        <v>7997</v>
      </c>
      <c r="F162" s="501" t="s">
        <v>1929</v>
      </c>
      <c r="G162" s="502">
        <v>46658</v>
      </c>
      <c r="H162" s="501" t="s">
        <v>1448</v>
      </c>
      <c r="I162" s="503">
        <v>384</v>
      </c>
    </row>
    <row r="163" spans="1:9" x14ac:dyDescent="0.2">
      <c r="A163" s="440">
        <v>157</v>
      </c>
      <c r="B163" s="501" t="s">
        <v>1941</v>
      </c>
      <c r="C163" s="502">
        <v>31878</v>
      </c>
      <c r="D163" s="501" t="s">
        <v>2000</v>
      </c>
      <c r="E163" s="502">
        <v>5976</v>
      </c>
      <c r="F163" s="501" t="s">
        <v>1938</v>
      </c>
      <c r="G163" s="502">
        <v>42263</v>
      </c>
      <c r="H163" s="501" t="s">
        <v>1996</v>
      </c>
      <c r="I163" s="503">
        <v>251</v>
      </c>
    </row>
    <row r="164" spans="1:9" x14ac:dyDescent="0.2">
      <c r="A164" s="440">
        <v>158</v>
      </c>
      <c r="B164" s="501" t="s">
        <v>1942</v>
      </c>
      <c r="C164" s="502">
        <v>31837</v>
      </c>
      <c r="D164" s="501" t="s">
        <v>1979</v>
      </c>
      <c r="E164" s="502">
        <v>5273</v>
      </c>
      <c r="F164" s="501" t="s">
        <v>1179</v>
      </c>
      <c r="G164" s="502">
        <v>41429</v>
      </c>
      <c r="H164" s="501" t="s">
        <v>1994</v>
      </c>
      <c r="I164" s="503">
        <v>245</v>
      </c>
    </row>
    <row r="165" spans="1:9" x14ac:dyDescent="0.2">
      <c r="A165" s="440">
        <v>159</v>
      </c>
      <c r="B165" s="501" t="s">
        <v>1943</v>
      </c>
      <c r="C165" s="502">
        <v>31356</v>
      </c>
      <c r="D165" s="501" t="s">
        <v>1981</v>
      </c>
      <c r="E165" s="502">
        <v>5014</v>
      </c>
      <c r="F165" s="501" t="s">
        <v>1935</v>
      </c>
      <c r="G165" s="502">
        <v>40298</v>
      </c>
      <c r="H165" s="501" t="s">
        <v>1997</v>
      </c>
      <c r="I165" s="503">
        <v>134</v>
      </c>
    </row>
    <row r="166" spans="1:9" x14ac:dyDescent="0.2">
      <c r="A166" s="440">
        <v>160</v>
      </c>
      <c r="B166" s="501" t="s">
        <v>1944</v>
      </c>
      <c r="C166" s="502">
        <v>30632</v>
      </c>
      <c r="D166" s="501" t="s">
        <v>1954</v>
      </c>
      <c r="E166" s="502">
        <v>4690</v>
      </c>
      <c r="F166" s="501" t="s">
        <v>1937</v>
      </c>
      <c r="G166" s="502">
        <v>39892</v>
      </c>
      <c r="H166" s="501" t="s">
        <v>2002</v>
      </c>
      <c r="I166" s="503">
        <v>116</v>
      </c>
    </row>
    <row r="167" spans="1:9" x14ac:dyDescent="0.2">
      <c r="A167" s="440">
        <v>161</v>
      </c>
      <c r="B167" s="501" t="s">
        <v>1198</v>
      </c>
      <c r="C167" s="502">
        <v>30573</v>
      </c>
      <c r="D167" s="501" t="s">
        <v>1939</v>
      </c>
      <c r="E167" s="502">
        <v>4461</v>
      </c>
      <c r="F167" s="501" t="s">
        <v>1939</v>
      </c>
      <c r="G167" s="502">
        <v>37518</v>
      </c>
      <c r="H167" s="501" t="s">
        <v>2004</v>
      </c>
      <c r="I167" s="503">
        <v>105</v>
      </c>
    </row>
    <row r="168" spans="1:9" x14ac:dyDescent="0.2">
      <c r="A168" s="440">
        <v>162</v>
      </c>
      <c r="B168" s="501" t="s">
        <v>1945</v>
      </c>
      <c r="C168" s="502">
        <v>27128</v>
      </c>
      <c r="D168" s="501" t="s">
        <v>1884</v>
      </c>
      <c r="E168" s="502">
        <v>4272</v>
      </c>
      <c r="F168" s="501" t="s">
        <v>1940</v>
      </c>
      <c r="G168" s="502">
        <v>34400</v>
      </c>
      <c r="H168" s="501" t="s">
        <v>2005</v>
      </c>
      <c r="I168" s="503">
        <v>99</v>
      </c>
    </row>
    <row r="169" spans="1:9" x14ac:dyDescent="0.2">
      <c r="A169" s="440">
        <v>163</v>
      </c>
      <c r="B169" s="501" t="s">
        <v>1946</v>
      </c>
      <c r="C169" s="502">
        <v>26208</v>
      </c>
      <c r="D169" s="501" t="s">
        <v>1937</v>
      </c>
      <c r="E169" s="502">
        <v>4220</v>
      </c>
      <c r="F169" s="501" t="s">
        <v>1972</v>
      </c>
      <c r="G169" s="502">
        <v>33559</v>
      </c>
      <c r="H169" s="501" t="s">
        <v>2003</v>
      </c>
      <c r="I169" s="503">
        <v>91</v>
      </c>
    </row>
    <row r="170" spans="1:9" x14ac:dyDescent="0.2">
      <c r="A170" s="440">
        <v>164</v>
      </c>
      <c r="B170" s="501" t="s">
        <v>1947</v>
      </c>
      <c r="C170" s="502">
        <v>25787</v>
      </c>
      <c r="D170" s="501" t="s">
        <v>1935</v>
      </c>
      <c r="E170" s="502">
        <v>3654</v>
      </c>
      <c r="F170" s="501" t="s">
        <v>1950</v>
      </c>
      <c r="G170" s="502">
        <v>33025</v>
      </c>
      <c r="H170" s="501" t="s">
        <v>1451</v>
      </c>
      <c r="I170" s="503">
        <v>89</v>
      </c>
    </row>
    <row r="171" spans="1:9" x14ac:dyDescent="0.2">
      <c r="A171" s="440">
        <v>165</v>
      </c>
      <c r="B171" s="501" t="s">
        <v>1948</v>
      </c>
      <c r="C171" s="502">
        <v>24513</v>
      </c>
      <c r="D171" s="501" t="s">
        <v>1973</v>
      </c>
      <c r="E171" s="502">
        <v>3524</v>
      </c>
      <c r="F171" s="501" t="s">
        <v>1944</v>
      </c>
      <c r="G171" s="502">
        <v>30931</v>
      </c>
      <c r="H171" s="501" t="s">
        <v>2006</v>
      </c>
      <c r="I171" s="503">
        <v>74</v>
      </c>
    </row>
    <row r="172" spans="1:9" x14ac:dyDescent="0.2">
      <c r="A172" s="440">
        <v>166</v>
      </c>
      <c r="B172" s="501" t="s">
        <v>1949</v>
      </c>
      <c r="C172" s="502">
        <v>23736</v>
      </c>
      <c r="D172" s="501" t="s">
        <v>1984</v>
      </c>
      <c r="E172" s="502">
        <v>3219</v>
      </c>
      <c r="F172" s="501" t="s">
        <v>1198</v>
      </c>
      <c r="G172" s="502">
        <v>30653</v>
      </c>
      <c r="H172" s="501" t="s">
        <v>2001</v>
      </c>
      <c r="I172" s="503">
        <v>72</v>
      </c>
    </row>
    <row r="173" spans="1:9" x14ac:dyDescent="0.2">
      <c r="A173" s="440">
        <v>167</v>
      </c>
      <c r="B173" s="501" t="s">
        <v>1950</v>
      </c>
      <c r="C173" s="502">
        <v>23438</v>
      </c>
      <c r="D173" s="501" t="s">
        <v>1923</v>
      </c>
      <c r="E173" s="502">
        <v>3192</v>
      </c>
      <c r="F173" s="501" t="s">
        <v>1953</v>
      </c>
      <c r="G173" s="502">
        <v>30430</v>
      </c>
      <c r="H173" s="501" t="s">
        <v>2008</v>
      </c>
      <c r="I173" s="503">
        <v>68</v>
      </c>
    </row>
    <row r="174" spans="1:9" x14ac:dyDescent="0.2">
      <c r="A174" s="440">
        <v>168</v>
      </c>
      <c r="B174" s="501" t="s">
        <v>1951</v>
      </c>
      <c r="C174" s="502">
        <v>22805</v>
      </c>
      <c r="D174" s="501" t="s">
        <v>1948</v>
      </c>
      <c r="E174" s="502">
        <v>2973</v>
      </c>
      <c r="F174" s="501" t="s">
        <v>1948</v>
      </c>
      <c r="G174" s="502">
        <v>27486</v>
      </c>
      <c r="H174" s="501" t="s">
        <v>2007</v>
      </c>
      <c r="I174" s="503">
        <v>66</v>
      </c>
    </row>
    <row r="175" spans="1:9" x14ac:dyDescent="0.2">
      <c r="A175" s="440">
        <v>169</v>
      </c>
      <c r="B175" s="501" t="s">
        <v>1952</v>
      </c>
      <c r="C175" s="502">
        <v>20079</v>
      </c>
      <c r="D175" s="501" t="s">
        <v>1949</v>
      </c>
      <c r="E175" s="502">
        <v>2952</v>
      </c>
      <c r="F175" s="501" t="s">
        <v>1957</v>
      </c>
      <c r="G175" s="502">
        <v>26916</v>
      </c>
      <c r="H175" s="501" t="s">
        <v>1909</v>
      </c>
      <c r="I175" s="503">
        <v>21</v>
      </c>
    </row>
    <row r="176" spans="1:9" x14ac:dyDescent="0.2">
      <c r="A176" s="440">
        <v>170</v>
      </c>
      <c r="B176" s="501" t="s">
        <v>1953</v>
      </c>
      <c r="C176" s="502">
        <v>19478</v>
      </c>
      <c r="D176" s="501" t="s">
        <v>1910</v>
      </c>
      <c r="E176" s="502">
        <v>2783</v>
      </c>
      <c r="F176" s="501" t="s">
        <v>1949</v>
      </c>
      <c r="G176" s="502">
        <v>26688</v>
      </c>
      <c r="H176" s="501" t="s">
        <v>1989</v>
      </c>
      <c r="I176" s="503">
        <v>14</v>
      </c>
    </row>
    <row r="177" spans="1:9" x14ac:dyDescent="0.2">
      <c r="A177" s="440">
        <v>171</v>
      </c>
      <c r="B177" s="501" t="s">
        <v>1954</v>
      </c>
      <c r="C177" s="502">
        <v>19284</v>
      </c>
      <c r="D177" s="501" t="s">
        <v>1958</v>
      </c>
      <c r="E177" s="502">
        <v>2727</v>
      </c>
      <c r="F177" s="501" t="s">
        <v>1954</v>
      </c>
      <c r="G177" s="502">
        <v>23974</v>
      </c>
      <c r="H177" s="501" t="s">
        <v>2009</v>
      </c>
      <c r="I177" s="503">
        <v>12</v>
      </c>
    </row>
    <row r="178" spans="1:9" x14ac:dyDescent="0.2">
      <c r="A178" s="440">
        <v>172</v>
      </c>
      <c r="B178" s="501" t="s">
        <v>1955</v>
      </c>
      <c r="C178" s="502">
        <v>17910</v>
      </c>
      <c r="D178" s="501" t="s">
        <v>1966</v>
      </c>
      <c r="E178" s="502">
        <v>2435</v>
      </c>
      <c r="F178" s="501" t="s">
        <v>1951</v>
      </c>
      <c r="G178" s="502">
        <v>23635</v>
      </c>
      <c r="H178" s="501" t="s">
        <v>2010</v>
      </c>
      <c r="I178" s="503">
        <v>5</v>
      </c>
    </row>
    <row r="179" spans="1:9" x14ac:dyDescent="0.2">
      <c r="A179" s="440">
        <v>173</v>
      </c>
      <c r="B179" s="501" t="s">
        <v>1956</v>
      </c>
      <c r="C179" s="502">
        <v>17461</v>
      </c>
      <c r="D179" s="501" t="s">
        <v>1940</v>
      </c>
      <c r="E179" s="502">
        <v>2217</v>
      </c>
      <c r="F179" s="501" t="s">
        <v>1961</v>
      </c>
      <c r="G179" s="502">
        <v>22058</v>
      </c>
      <c r="H179" s="501" t="s">
        <v>1450</v>
      </c>
      <c r="I179" s="503">
        <v>3</v>
      </c>
    </row>
    <row r="180" spans="1:9" x14ac:dyDescent="0.2">
      <c r="A180" s="440">
        <v>174</v>
      </c>
      <c r="B180" s="501" t="s">
        <v>1957</v>
      </c>
      <c r="C180" s="502">
        <v>15976</v>
      </c>
      <c r="D180" s="501" t="s">
        <v>1959</v>
      </c>
      <c r="E180" s="502">
        <v>1859</v>
      </c>
      <c r="F180" s="501" t="s">
        <v>1952</v>
      </c>
      <c r="G180" s="502">
        <v>21121</v>
      </c>
      <c r="H180" s="501" t="s">
        <v>1464</v>
      </c>
      <c r="I180" s="503">
        <v>-7</v>
      </c>
    </row>
    <row r="181" spans="1:9" x14ac:dyDescent="0.2">
      <c r="A181" s="440">
        <v>175</v>
      </c>
      <c r="B181" s="501" t="s">
        <v>1958</v>
      </c>
      <c r="C181" s="502">
        <v>15934</v>
      </c>
      <c r="D181" s="501" t="s">
        <v>1970</v>
      </c>
      <c r="E181" s="502">
        <v>1742</v>
      </c>
      <c r="F181" s="501" t="s">
        <v>1962</v>
      </c>
      <c r="G181" s="502">
        <v>20980</v>
      </c>
      <c r="H181" s="501" t="s">
        <v>2014</v>
      </c>
      <c r="I181" s="503">
        <v>-8</v>
      </c>
    </row>
    <row r="182" spans="1:9" x14ac:dyDescent="0.2">
      <c r="A182" s="440">
        <v>176</v>
      </c>
      <c r="B182" s="501" t="s">
        <v>1959</v>
      </c>
      <c r="C182" s="502">
        <v>13881</v>
      </c>
      <c r="D182" s="501" t="s">
        <v>1926</v>
      </c>
      <c r="E182" s="502">
        <v>1518</v>
      </c>
      <c r="F182" s="501" t="s">
        <v>1955</v>
      </c>
      <c r="G182" s="502">
        <v>18705</v>
      </c>
      <c r="H182" s="501" t="s">
        <v>2011</v>
      </c>
      <c r="I182" s="503">
        <v>-11</v>
      </c>
    </row>
    <row r="183" spans="1:9" x14ac:dyDescent="0.2">
      <c r="A183" s="440">
        <v>177</v>
      </c>
      <c r="B183" s="501" t="s">
        <v>1960</v>
      </c>
      <c r="C183" s="502">
        <v>12421</v>
      </c>
      <c r="D183" s="501" t="s">
        <v>1998</v>
      </c>
      <c r="E183" s="502">
        <v>1484</v>
      </c>
      <c r="F183" s="501" t="s">
        <v>1958</v>
      </c>
      <c r="G183" s="502">
        <v>18661</v>
      </c>
      <c r="H183" s="501" t="s">
        <v>2015</v>
      </c>
      <c r="I183" s="503">
        <v>-53</v>
      </c>
    </row>
    <row r="184" spans="1:9" x14ac:dyDescent="0.2">
      <c r="A184" s="440">
        <v>178</v>
      </c>
      <c r="B184" s="501" t="s">
        <v>1961</v>
      </c>
      <c r="C184" s="502">
        <v>11372</v>
      </c>
      <c r="D184" s="501" t="s">
        <v>1989</v>
      </c>
      <c r="E184" s="502">
        <v>1328</v>
      </c>
      <c r="F184" s="501" t="s">
        <v>1968</v>
      </c>
      <c r="G184" s="502">
        <v>17823</v>
      </c>
      <c r="H184" s="501" t="s">
        <v>1467</v>
      </c>
      <c r="I184" s="503">
        <v>-69</v>
      </c>
    </row>
    <row r="185" spans="1:9" x14ac:dyDescent="0.2">
      <c r="A185" s="440">
        <v>179</v>
      </c>
      <c r="B185" s="501" t="s">
        <v>1962</v>
      </c>
      <c r="C185" s="502">
        <v>10916</v>
      </c>
      <c r="D185" s="501" t="s">
        <v>1971</v>
      </c>
      <c r="E185" s="502">
        <v>1221</v>
      </c>
      <c r="F185" s="501" t="s">
        <v>1956</v>
      </c>
      <c r="G185" s="502">
        <v>17490</v>
      </c>
      <c r="H185" s="501" t="s">
        <v>1999</v>
      </c>
      <c r="I185" s="503">
        <v>-191</v>
      </c>
    </row>
    <row r="186" spans="1:9" x14ac:dyDescent="0.2">
      <c r="A186" s="440">
        <v>180</v>
      </c>
      <c r="B186" s="501" t="s">
        <v>1963</v>
      </c>
      <c r="C186" s="502">
        <v>10703</v>
      </c>
      <c r="D186" s="501" t="s">
        <v>1952</v>
      </c>
      <c r="E186" s="502">
        <v>1042</v>
      </c>
      <c r="F186" s="501" t="s">
        <v>1959</v>
      </c>
      <c r="G186" s="502">
        <v>15740</v>
      </c>
      <c r="H186" s="501" t="s">
        <v>1456</v>
      </c>
      <c r="I186" s="503">
        <v>-518</v>
      </c>
    </row>
    <row r="187" spans="1:9" x14ac:dyDescent="0.2">
      <c r="A187" s="440">
        <v>181</v>
      </c>
      <c r="B187" s="501" t="s">
        <v>1964</v>
      </c>
      <c r="C187" s="502">
        <v>10678</v>
      </c>
      <c r="D187" s="501" t="s">
        <v>1899</v>
      </c>
      <c r="E187" s="502">
        <v>837</v>
      </c>
      <c r="F187" s="501" t="s">
        <v>1992</v>
      </c>
      <c r="G187" s="502">
        <v>14916</v>
      </c>
      <c r="H187" s="501" t="s">
        <v>1998</v>
      </c>
      <c r="I187" s="503">
        <v>-1198</v>
      </c>
    </row>
    <row r="188" spans="1:9" x14ac:dyDescent="0.2">
      <c r="A188" s="440">
        <v>182</v>
      </c>
      <c r="B188" s="501" t="s">
        <v>1965</v>
      </c>
      <c r="C188" s="502">
        <v>8804</v>
      </c>
      <c r="D188" s="501" t="s">
        <v>1951</v>
      </c>
      <c r="E188" s="502">
        <v>830</v>
      </c>
      <c r="F188" s="501" t="s">
        <v>1960</v>
      </c>
      <c r="G188" s="502">
        <v>12435</v>
      </c>
      <c r="H188" s="501" t="s">
        <v>1984</v>
      </c>
      <c r="I188" s="503">
        <v>-1473</v>
      </c>
    </row>
    <row r="189" spans="1:9" x14ac:dyDescent="0.2">
      <c r="A189" s="440">
        <v>183</v>
      </c>
      <c r="B189" s="501" t="s">
        <v>1966</v>
      </c>
      <c r="C189" s="502">
        <v>8750</v>
      </c>
      <c r="D189" s="501" t="s">
        <v>1955</v>
      </c>
      <c r="E189" s="502">
        <v>795</v>
      </c>
      <c r="F189" s="501" t="s">
        <v>1966</v>
      </c>
      <c r="G189" s="502">
        <v>11185</v>
      </c>
      <c r="H189" s="501" t="s">
        <v>1979</v>
      </c>
      <c r="I189" s="503">
        <v>-2803</v>
      </c>
    </row>
    <row r="190" spans="1:9" x14ac:dyDescent="0.2">
      <c r="A190" s="440">
        <v>184</v>
      </c>
      <c r="B190" s="501" t="s">
        <v>1967</v>
      </c>
      <c r="C190" s="502">
        <v>7441</v>
      </c>
      <c r="D190" s="501" t="s">
        <v>1911</v>
      </c>
      <c r="E190" s="502">
        <v>781</v>
      </c>
      <c r="F190" s="501" t="s">
        <v>1963</v>
      </c>
      <c r="G190" s="502">
        <v>11178</v>
      </c>
      <c r="H190" s="501" t="s">
        <v>1981</v>
      </c>
      <c r="I190" s="503">
        <v>-2876</v>
      </c>
    </row>
    <row r="191" spans="1:9" x14ac:dyDescent="0.2">
      <c r="A191" s="440">
        <v>185</v>
      </c>
      <c r="B191" s="501" t="s">
        <v>1968</v>
      </c>
      <c r="C191" s="502">
        <v>7174</v>
      </c>
      <c r="D191" s="501" t="s">
        <v>1965</v>
      </c>
      <c r="E191" s="502">
        <v>612</v>
      </c>
      <c r="F191" s="501" t="s">
        <v>1964</v>
      </c>
      <c r="G191" s="502">
        <v>10829</v>
      </c>
      <c r="H191" s="501" t="s">
        <v>1968</v>
      </c>
      <c r="I191" s="503">
        <v>-3475</v>
      </c>
    </row>
    <row r="192" spans="1:9" x14ac:dyDescent="0.2">
      <c r="A192" s="440">
        <v>186</v>
      </c>
      <c r="B192" s="501" t="s">
        <v>1969</v>
      </c>
      <c r="C192" s="502">
        <v>6551</v>
      </c>
      <c r="D192" s="501" t="s">
        <v>1986</v>
      </c>
      <c r="E192" s="502">
        <v>607</v>
      </c>
      <c r="F192" s="501" t="s">
        <v>1965</v>
      </c>
      <c r="G192" s="502">
        <v>9416</v>
      </c>
      <c r="H192" s="501" t="s">
        <v>2000</v>
      </c>
      <c r="I192" s="503">
        <v>-5823</v>
      </c>
    </row>
    <row r="193" spans="1:9" x14ac:dyDescent="0.2">
      <c r="A193" s="440">
        <v>187</v>
      </c>
      <c r="B193" s="501" t="s">
        <v>1970</v>
      </c>
      <c r="C193" s="502">
        <v>6420</v>
      </c>
      <c r="D193" s="501" t="s">
        <v>1969</v>
      </c>
      <c r="E193" s="502">
        <v>562</v>
      </c>
      <c r="F193" s="501" t="s">
        <v>1973</v>
      </c>
      <c r="G193" s="502">
        <v>8216</v>
      </c>
      <c r="H193" s="501" t="s">
        <v>1992</v>
      </c>
      <c r="I193" s="503">
        <v>-13314</v>
      </c>
    </row>
    <row r="194" spans="1:9" x14ac:dyDescent="0.2">
      <c r="A194" s="440">
        <v>188</v>
      </c>
      <c r="B194" s="501" t="s">
        <v>1971</v>
      </c>
      <c r="C194" s="502">
        <v>5775</v>
      </c>
      <c r="D194" s="501" t="s">
        <v>1975</v>
      </c>
      <c r="E194" s="502">
        <v>522</v>
      </c>
      <c r="F194" s="501" t="s">
        <v>1970</v>
      </c>
      <c r="G194" s="502">
        <v>8162</v>
      </c>
      <c r="H194" s="501" t="s">
        <v>1934</v>
      </c>
      <c r="I194" s="503">
        <v>-20870</v>
      </c>
    </row>
    <row r="195" spans="1:9" x14ac:dyDescent="0.2">
      <c r="A195" s="440">
        <v>189</v>
      </c>
      <c r="B195" s="501" t="s">
        <v>1972</v>
      </c>
      <c r="C195" s="502">
        <v>5025</v>
      </c>
      <c r="D195" s="501" t="s">
        <v>1456</v>
      </c>
      <c r="E195" s="502">
        <v>518</v>
      </c>
      <c r="F195" s="501" t="s">
        <v>1979</v>
      </c>
      <c r="G195" s="502">
        <v>7743</v>
      </c>
      <c r="H195" s="501" t="s">
        <v>1922</v>
      </c>
      <c r="I195" s="503">
        <v>-21478</v>
      </c>
    </row>
    <row r="196" spans="1:9" x14ac:dyDescent="0.2">
      <c r="A196" s="440">
        <v>190</v>
      </c>
      <c r="B196" s="501" t="s">
        <v>1455</v>
      </c>
      <c r="C196" s="502">
        <v>4782</v>
      </c>
      <c r="D196" s="501" t="s">
        <v>1927</v>
      </c>
      <c r="E196" s="502">
        <v>509</v>
      </c>
      <c r="F196" s="501" t="s">
        <v>1967</v>
      </c>
      <c r="G196" s="502">
        <v>7444</v>
      </c>
      <c r="H196" s="501" t="s">
        <v>1876</v>
      </c>
      <c r="I196" s="503">
        <v>-23430</v>
      </c>
    </row>
    <row r="197" spans="1:9" x14ac:dyDescent="0.2">
      <c r="A197" s="440">
        <v>191</v>
      </c>
      <c r="B197" s="501" t="s">
        <v>1973</v>
      </c>
      <c r="C197" s="502">
        <v>4692</v>
      </c>
      <c r="D197" s="501" t="s">
        <v>1963</v>
      </c>
      <c r="E197" s="502">
        <v>475</v>
      </c>
      <c r="F197" s="501" t="s">
        <v>1981</v>
      </c>
      <c r="G197" s="502">
        <v>7152</v>
      </c>
      <c r="H197" s="501" t="s">
        <v>1972</v>
      </c>
      <c r="I197" s="503">
        <v>-23509</v>
      </c>
    </row>
    <row r="198" spans="1:9" x14ac:dyDescent="0.2">
      <c r="A198" s="440">
        <v>192</v>
      </c>
      <c r="B198" s="501" t="s">
        <v>1974</v>
      </c>
      <c r="C198" s="502">
        <v>4418</v>
      </c>
      <c r="D198" s="501" t="s">
        <v>1448</v>
      </c>
      <c r="E198" s="502">
        <v>474</v>
      </c>
      <c r="F198" s="501" t="s">
        <v>1969</v>
      </c>
      <c r="G198" s="502">
        <v>7113</v>
      </c>
      <c r="H198" s="501" t="s">
        <v>1945</v>
      </c>
      <c r="I198" s="503">
        <v>-30640</v>
      </c>
    </row>
    <row r="199" spans="1:9" x14ac:dyDescent="0.2">
      <c r="A199" s="440">
        <v>193</v>
      </c>
      <c r="B199" s="501" t="s">
        <v>1975</v>
      </c>
      <c r="C199" s="502">
        <v>3905</v>
      </c>
      <c r="D199" s="501" t="s">
        <v>1929</v>
      </c>
      <c r="E199" s="502">
        <v>470</v>
      </c>
      <c r="F199" s="501" t="s">
        <v>1971</v>
      </c>
      <c r="G199" s="502">
        <v>6996</v>
      </c>
      <c r="H199" s="501" t="s">
        <v>1930</v>
      </c>
      <c r="I199" s="503">
        <v>-33255</v>
      </c>
    </row>
    <row r="200" spans="1:9" x14ac:dyDescent="0.2">
      <c r="A200" s="440">
        <v>194</v>
      </c>
      <c r="B200" s="501" t="s">
        <v>1976</v>
      </c>
      <c r="C200" s="502">
        <v>3727</v>
      </c>
      <c r="D200" s="501" t="s">
        <v>1999</v>
      </c>
      <c r="E200" s="502">
        <v>440</v>
      </c>
      <c r="F200" s="501" t="s">
        <v>2000</v>
      </c>
      <c r="G200" s="502">
        <v>6129</v>
      </c>
      <c r="H200" s="501" t="s">
        <v>1878</v>
      </c>
      <c r="I200" s="503">
        <v>-34687</v>
      </c>
    </row>
    <row r="201" spans="1:9" x14ac:dyDescent="0.2">
      <c r="A201" s="440">
        <v>195</v>
      </c>
      <c r="B201" s="501" t="s">
        <v>1977</v>
      </c>
      <c r="C201" s="502">
        <v>3122</v>
      </c>
      <c r="D201" s="501" t="s">
        <v>1994</v>
      </c>
      <c r="E201" s="502">
        <v>421</v>
      </c>
      <c r="F201" s="501" t="s">
        <v>1455</v>
      </c>
      <c r="G201" s="502">
        <v>5020</v>
      </c>
      <c r="H201" s="501" t="s">
        <v>1936</v>
      </c>
      <c r="I201" s="503">
        <v>-36897</v>
      </c>
    </row>
    <row r="202" spans="1:9" x14ac:dyDescent="0.2">
      <c r="A202" s="440">
        <v>196</v>
      </c>
      <c r="B202" s="501" t="s">
        <v>1978</v>
      </c>
      <c r="C202" s="502">
        <v>2958</v>
      </c>
      <c r="D202" s="501" t="s">
        <v>1997</v>
      </c>
      <c r="E202" s="502">
        <v>300</v>
      </c>
      <c r="F202" s="501" t="s">
        <v>1984</v>
      </c>
      <c r="G202" s="502">
        <v>4965</v>
      </c>
      <c r="H202" s="501" t="s">
        <v>1835</v>
      </c>
      <c r="I202" s="503">
        <v>-40775</v>
      </c>
    </row>
    <row r="203" spans="1:9" x14ac:dyDescent="0.2">
      <c r="A203" s="440">
        <v>197</v>
      </c>
      <c r="B203" s="501" t="s">
        <v>1979</v>
      </c>
      <c r="C203" s="502">
        <v>2470</v>
      </c>
      <c r="D203" s="501" t="s">
        <v>1944</v>
      </c>
      <c r="E203" s="502">
        <v>299</v>
      </c>
      <c r="F203" s="501" t="s">
        <v>1974</v>
      </c>
      <c r="G203" s="502">
        <v>4517</v>
      </c>
      <c r="H203" s="501" t="s">
        <v>1858</v>
      </c>
      <c r="I203" s="503">
        <v>-42343</v>
      </c>
    </row>
    <row r="204" spans="1:9" x14ac:dyDescent="0.2">
      <c r="A204" s="440">
        <v>198</v>
      </c>
      <c r="B204" s="501" t="s">
        <v>1980</v>
      </c>
      <c r="C204" s="502">
        <v>2172</v>
      </c>
      <c r="D204" s="501" t="s">
        <v>1855</v>
      </c>
      <c r="E204" s="502">
        <v>283</v>
      </c>
      <c r="F204" s="501" t="s">
        <v>1975</v>
      </c>
      <c r="G204" s="502">
        <v>4427</v>
      </c>
      <c r="H204" s="501" t="s">
        <v>1941</v>
      </c>
      <c r="I204" s="503">
        <v>-51960</v>
      </c>
    </row>
    <row r="205" spans="1:9" x14ac:dyDescent="0.2">
      <c r="A205" s="440">
        <v>199</v>
      </c>
      <c r="B205" s="501" t="s">
        <v>1981</v>
      </c>
      <c r="C205" s="502">
        <v>2138</v>
      </c>
      <c r="D205" s="501" t="s">
        <v>1455</v>
      </c>
      <c r="E205" s="502">
        <v>238</v>
      </c>
      <c r="F205" s="501" t="s">
        <v>1976</v>
      </c>
      <c r="G205" s="502">
        <v>3730</v>
      </c>
      <c r="H205" s="501" t="s">
        <v>1947</v>
      </c>
      <c r="I205" s="503">
        <v>-55540</v>
      </c>
    </row>
    <row r="206" spans="1:9" x14ac:dyDescent="0.2">
      <c r="A206" s="440">
        <v>200</v>
      </c>
      <c r="B206" s="501" t="s">
        <v>1982</v>
      </c>
      <c r="C206" s="502">
        <v>1989</v>
      </c>
      <c r="D206" s="501" t="s">
        <v>1996</v>
      </c>
      <c r="E206" s="502">
        <v>231</v>
      </c>
      <c r="F206" s="501" t="s">
        <v>1977</v>
      </c>
      <c r="G206" s="502">
        <v>3341</v>
      </c>
      <c r="H206" s="501" t="s">
        <v>1871</v>
      </c>
      <c r="I206" s="503">
        <v>-56381</v>
      </c>
    </row>
    <row r="207" spans="1:9" x14ac:dyDescent="0.2">
      <c r="A207" s="440">
        <v>201</v>
      </c>
      <c r="B207" s="501" t="s">
        <v>1983</v>
      </c>
      <c r="C207" s="502">
        <v>1827</v>
      </c>
      <c r="D207" s="501" t="s">
        <v>1977</v>
      </c>
      <c r="E207" s="502">
        <v>219</v>
      </c>
      <c r="F207" s="501" t="s">
        <v>1978</v>
      </c>
      <c r="G207" s="502">
        <v>2963</v>
      </c>
      <c r="H207" s="501" t="s">
        <v>1913</v>
      </c>
      <c r="I207" s="503">
        <v>-59143</v>
      </c>
    </row>
    <row r="208" spans="1:9" x14ac:dyDescent="0.2">
      <c r="A208" s="440">
        <v>202</v>
      </c>
      <c r="B208" s="501" t="s">
        <v>1984</v>
      </c>
      <c r="C208" s="502">
        <v>1746</v>
      </c>
      <c r="D208" s="501" t="s">
        <v>908</v>
      </c>
      <c r="E208" s="502">
        <v>193</v>
      </c>
      <c r="F208" s="501" t="s">
        <v>1989</v>
      </c>
      <c r="G208" s="502">
        <v>2670</v>
      </c>
      <c r="H208" s="501" t="s">
        <v>1931</v>
      </c>
      <c r="I208" s="503">
        <v>-73817</v>
      </c>
    </row>
    <row r="209" spans="1:9" x14ac:dyDescent="0.2">
      <c r="A209" s="440">
        <v>203</v>
      </c>
      <c r="B209" s="501" t="s">
        <v>1985</v>
      </c>
      <c r="C209" s="502">
        <v>1595</v>
      </c>
      <c r="D209" s="501" t="s">
        <v>1991</v>
      </c>
      <c r="E209" s="502">
        <v>159</v>
      </c>
      <c r="F209" s="501" t="s">
        <v>1980</v>
      </c>
      <c r="G209" s="502">
        <v>2172</v>
      </c>
      <c r="H209" s="501" t="s">
        <v>1848</v>
      </c>
      <c r="I209" s="503">
        <v>-80782</v>
      </c>
    </row>
    <row r="210" spans="1:9" x14ac:dyDescent="0.2">
      <c r="A210" s="440">
        <v>204</v>
      </c>
      <c r="B210" s="501" t="s">
        <v>1986</v>
      </c>
      <c r="C210" s="502">
        <v>1466</v>
      </c>
      <c r="D210" s="501" t="s">
        <v>1964</v>
      </c>
      <c r="E210" s="502">
        <v>151</v>
      </c>
      <c r="F210" s="501" t="s">
        <v>1986</v>
      </c>
      <c r="G210" s="502">
        <v>2073</v>
      </c>
      <c r="H210" s="501" t="s">
        <v>1905</v>
      </c>
      <c r="I210" s="503">
        <v>-110701</v>
      </c>
    </row>
    <row r="211" spans="1:9" x14ac:dyDescent="0.2">
      <c r="A211" s="440">
        <v>205</v>
      </c>
      <c r="B211" s="501" t="s">
        <v>1987</v>
      </c>
      <c r="C211" s="502">
        <v>1422</v>
      </c>
      <c r="D211" s="501" t="s">
        <v>1467</v>
      </c>
      <c r="E211" s="502">
        <v>109</v>
      </c>
      <c r="F211" s="501" t="s">
        <v>1982</v>
      </c>
      <c r="G211" s="502">
        <v>1989</v>
      </c>
      <c r="H211" s="501" t="s">
        <v>1933</v>
      </c>
      <c r="I211" s="503">
        <v>-123628</v>
      </c>
    </row>
    <row r="212" spans="1:9" x14ac:dyDescent="0.2">
      <c r="A212" s="440">
        <v>206</v>
      </c>
      <c r="B212" s="501" t="s">
        <v>1988</v>
      </c>
      <c r="C212" s="502">
        <v>1410</v>
      </c>
      <c r="D212" s="501" t="s">
        <v>1995</v>
      </c>
      <c r="E212" s="502">
        <v>99</v>
      </c>
      <c r="F212" s="501" t="s">
        <v>1983</v>
      </c>
      <c r="G212" s="502">
        <v>1827</v>
      </c>
      <c r="H212" s="501" t="s">
        <v>1875</v>
      </c>
      <c r="I212" s="503">
        <v>-132561</v>
      </c>
    </row>
    <row r="213" spans="1:9" x14ac:dyDescent="0.2">
      <c r="A213" s="440">
        <v>207</v>
      </c>
      <c r="B213" s="501" t="s">
        <v>1989</v>
      </c>
      <c r="C213" s="502">
        <v>1342</v>
      </c>
      <c r="D213" s="501" t="s">
        <v>1974</v>
      </c>
      <c r="E213" s="502">
        <v>99</v>
      </c>
      <c r="F213" s="501" t="s">
        <v>1998</v>
      </c>
      <c r="G213" s="502">
        <v>1770</v>
      </c>
      <c r="H213" s="501" t="s">
        <v>1851</v>
      </c>
      <c r="I213" s="503">
        <v>-136497</v>
      </c>
    </row>
    <row r="214" spans="1:9" x14ac:dyDescent="0.2">
      <c r="A214" s="440">
        <v>208</v>
      </c>
      <c r="B214" s="501" t="s">
        <v>1990</v>
      </c>
      <c r="C214" s="502">
        <v>951</v>
      </c>
      <c r="D214" s="501" t="s">
        <v>1459</v>
      </c>
      <c r="E214" s="502">
        <v>83</v>
      </c>
      <c r="F214" s="501" t="s">
        <v>1985</v>
      </c>
      <c r="G214" s="502">
        <v>1595</v>
      </c>
      <c r="H214" s="501" t="s">
        <v>1907</v>
      </c>
      <c r="I214" s="503">
        <v>-150437</v>
      </c>
    </row>
    <row r="215" spans="1:9" x14ac:dyDescent="0.2">
      <c r="A215" s="440">
        <v>209</v>
      </c>
      <c r="B215" s="501" t="s">
        <v>1448</v>
      </c>
      <c r="C215" s="502">
        <v>858</v>
      </c>
      <c r="D215" s="501" t="s">
        <v>1198</v>
      </c>
      <c r="E215" s="502">
        <v>80</v>
      </c>
      <c r="F215" s="501" t="s">
        <v>1988</v>
      </c>
      <c r="G215" s="502">
        <v>1482</v>
      </c>
      <c r="H215" s="501" t="s">
        <v>1881</v>
      </c>
      <c r="I215" s="503">
        <v>-178198</v>
      </c>
    </row>
    <row r="216" spans="1:9" x14ac:dyDescent="0.2">
      <c r="A216" s="440">
        <v>210</v>
      </c>
      <c r="B216" s="501" t="s">
        <v>1991</v>
      </c>
      <c r="C216" s="502">
        <v>845</v>
      </c>
      <c r="D216" s="501" t="s">
        <v>1988</v>
      </c>
      <c r="E216" s="502">
        <v>72</v>
      </c>
      <c r="F216" s="501" t="s">
        <v>1987</v>
      </c>
      <c r="G216" s="502">
        <v>1447</v>
      </c>
      <c r="H216" s="501" t="s">
        <v>1882</v>
      </c>
      <c r="I216" s="503">
        <v>-193206</v>
      </c>
    </row>
    <row r="217" spans="1:9" x14ac:dyDescent="0.2">
      <c r="A217" s="440">
        <v>211</v>
      </c>
      <c r="B217" s="501" t="s">
        <v>1992</v>
      </c>
      <c r="C217" s="502">
        <v>801</v>
      </c>
      <c r="D217" s="501" t="s">
        <v>2015</v>
      </c>
      <c r="E217" s="502">
        <v>53</v>
      </c>
      <c r="F217" s="501" t="s">
        <v>1448</v>
      </c>
      <c r="G217" s="502">
        <v>1332</v>
      </c>
      <c r="H217" s="501" t="s">
        <v>1860</v>
      </c>
      <c r="I217" s="503">
        <v>-214465</v>
      </c>
    </row>
    <row r="218" spans="1:9" x14ac:dyDescent="0.2">
      <c r="A218" s="440">
        <v>212</v>
      </c>
      <c r="B218" s="501" t="s">
        <v>1993</v>
      </c>
      <c r="C218" s="502">
        <v>668</v>
      </c>
      <c r="D218" s="501" t="s">
        <v>2001</v>
      </c>
      <c r="E218" s="502">
        <v>46</v>
      </c>
      <c r="F218" s="501" t="s">
        <v>1994</v>
      </c>
      <c r="G218" s="502">
        <v>1087</v>
      </c>
      <c r="H218" s="501" t="s">
        <v>1946</v>
      </c>
      <c r="I218" s="503">
        <v>-220880</v>
      </c>
    </row>
    <row r="219" spans="1:9" x14ac:dyDescent="0.2">
      <c r="A219" s="440">
        <v>213</v>
      </c>
      <c r="B219" s="501" t="s">
        <v>1994</v>
      </c>
      <c r="C219" s="502">
        <v>666</v>
      </c>
      <c r="D219" s="501" t="s">
        <v>1993</v>
      </c>
      <c r="E219" s="502">
        <v>45</v>
      </c>
      <c r="F219" s="501" t="s">
        <v>1991</v>
      </c>
      <c r="G219" s="502">
        <v>1004</v>
      </c>
      <c r="H219" s="501" t="s">
        <v>1879</v>
      </c>
      <c r="I219" s="503">
        <v>-248847</v>
      </c>
    </row>
    <row r="220" spans="1:9" x14ac:dyDescent="0.2">
      <c r="A220" s="440">
        <v>214</v>
      </c>
      <c r="B220" s="501" t="s">
        <v>908</v>
      </c>
      <c r="C220" s="502">
        <v>653</v>
      </c>
      <c r="D220" s="501" t="s">
        <v>1956</v>
      </c>
      <c r="E220" s="502">
        <v>29</v>
      </c>
      <c r="F220" s="501" t="s">
        <v>1990</v>
      </c>
      <c r="G220" s="502">
        <v>951</v>
      </c>
      <c r="H220" s="501" t="s">
        <v>1896</v>
      </c>
      <c r="I220" s="503">
        <v>-301297</v>
      </c>
    </row>
    <row r="221" spans="1:9" x14ac:dyDescent="0.2">
      <c r="A221" s="440">
        <v>215</v>
      </c>
      <c r="B221" s="501" t="s">
        <v>1995</v>
      </c>
      <c r="C221" s="502">
        <v>650</v>
      </c>
      <c r="D221" s="501" t="s">
        <v>1987</v>
      </c>
      <c r="E221" s="502">
        <v>25</v>
      </c>
      <c r="F221" s="501" t="s">
        <v>908</v>
      </c>
      <c r="G221" s="502">
        <v>846</v>
      </c>
      <c r="H221" s="501" t="s">
        <v>1830</v>
      </c>
      <c r="I221" s="503">
        <v>-316637</v>
      </c>
    </row>
    <row r="222" spans="1:9" x14ac:dyDescent="0.2">
      <c r="A222" s="440">
        <v>216</v>
      </c>
      <c r="B222" s="501" t="s">
        <v>1996</v>
      </c>
      <c r="C222" s="502">
        <v>482</v>
      </c>
      <c r="D222" s="501" t="s">
        <v>2003</v>
      </c>
      <c r="E222" s="502">
        <v>15</v>
      </c>
      <c r="F222" s="501" t="s">
        <v>1995</v>
      </c>
      <c r="G222" s="502">
        <v>749</v>
      </c>
      <c r="H222" s="501" t="s">
        <v>1832</v>
      </c>
      <c r="I222" s="503">
        <v>-427281</v>
      </c>
    </row>
    <row r="223" spans="1:9" x14ac:dyDescent="0.2">
      <c r="A223" s="440">
        <v>217</v>
      </c>
      <c r="B223" s="501" t="s">
        <v>1997</v>
      </c>
      <c r="C223" s="502">
        <v>434</v>
      </c>
      <c r="D223" s="501" t="s">
        <v>1960</v>
      </c>
      <c r="E223" s="502">
        <v>14</v>
      </c>
      <c r="F223" s="501" t="s">
        <v>1997</v>
      </c>
      <c r="G223" s="502">
        <v>734</v>
      </c>
      <c r="H223" s="501" t="s">
        <v>1822</v>
      </c>
      <c r="I223" s="503">
        <v>-542308</v>
      </c>
    </row>
    <row r="224" spans="1:9" x14ac:dyDescent="0.2">
      <c r="A224" s="440">
        <v>218</v>
      </c>
      <c r="B224" s="501" t="s">
        <v>1998</v>
      </c>
      <c r="C224" s="502">
        <v>286</v>
      </c>
      <c r="D224" s="501" t="s">
        <v>2011</v>
      </c>
      <c r="E224" s="502">
        <v>13</v>
      </c>
      <c r="F224" s="501" t="s">
        <v>1996</v>
      </c>
      <c r="G224" s="502">
        <v>713</v>
      </c>
      <c r="H224" s="501" t="s">
        <v>1829</v>
      </c>
      <c r="I224" s="503">
        <v>-545168</v>
      </c>
    </row>
    <row r="225" spans="1:9" x14ac:dyDescent="0.2">
      <c r="A225" s="440">
        <v>219</v>
      </c>
      <c r="B225" s="501" t="s">
        <v>1999</v>
      </c>
      <c r="C225" s="502">
        <v>249</v>
      </c>
      <c r="D225" s="501" t="s">
        <v>2014</v>
      </c>
      <c r="E225" s="502">
        <v>8</v>
      </c>
      <c r="F225" s="501" t="s">
        <v>1993</v>
      </c>
      <c r="G225" s="502">
        <v>713</v>
      </c>
      <c r="H225" s="501" t="s">
        <v>1844</v>
      </c>
      <c r="I225" s="503">
        <v>-617343</v>
      </c>
    </row>
    <row r="226" spans="1:9" x14ac:dyDescent="0.2">
      <c r="A226" s="440">
        <v>220</v>
      </c>
      <c r="B226" s="501" t="s">
        <v>2000</v>
      </c>
      <c r="C226" s="502">
        <v>153</v>
      </c>
      <c r="D226" s="501" t="s">
        <v>1451</v>
      </c>
      <c r="E226" s="502">
        <v>7</v>
      </c>
      <c r="F226" s="501" t="s">
        <v>1999</v>
      </c>
      <c r="G226" s="502">
        <v>689</v>
      </c>
      <c r="H226" s="501" t="s">
        <v>1867</v>
      </c>
      <c r="I226" s="503">
        <v>-634603</v>
      </c>
    </row>
    <row r="227" spans="1:9" x14ac:dyDescent="0.2">
      <c r="A227" s="440">
        <v>221</v>
      </c>
      <c r="B227" s="501" t="s">
        <v>2001</v>
      </c>
      <c r="C227" s="502">
        <v>118</v>
      </c>
      <c r="D227" s="501" t="s">
        <v>1464</v>
      </c>
      <c r="E227" s="502">
        <v>7</v>
      </c>
      <c r="F227" s="501" t="s">
        <v>1456</v>
      </c>
      <c r="G227" s="502">
        <v>518</v>
      </c>
      <c r="H227" s="501" t="s">
        <v>1925</v>
      </c>
      <c r="I227" s="503">
        <v>-779493</v>
      </c>
    </row>
    <row r="228" spans="1:9" x14ac:dyDescent="0.2">
      <c r="A228" s="440">
        <v>222</v>
      </c>
      <c r="B228" s="501" t="s">
        <v>2002</v>
      </c>
      <c r="C228" s="502">
        <v>116</v>
      </c>
      <c r="D228" s="501" t="s">
        <v>2007</v>
      </c>
      <c r="E228" s="502">
        <v>7</v>
      </c>
      <c r="F228" s="501" t="s">
        <v>2001</v>
      </c>
      <c r="G228" s="502">
        <v>164</v>
      </c>
      <c r="H228" s="501" t="s">
        <v>1898</v>
      </c>
      <c r="I228" s="503">
        <v>-807612</v>
      </c>
    </row>
    <row r="229" spans="1:9" x14ac:dyDescent="0.2">
      <c r="A229" s="440">
        <v>223</v>
      </c>
      <c r="B229" s="501" t="s">
        <v>2003</v>
      </c>
      <c r="C229" s="502">
        <v>106</v>
      </c>
      <c r="D229" s="501" t="s">
        <v>1978</v>
      </c>
      <c r="E229" s="502">
        <v>5</v>
      </c>
      <c r="F229" s="501" t="s">
        <v>1467</v>
      </c>
      <c r="G229" s="502">
        <v>149</v>
      </c>
      <c r="H229" s="501" t="s">
        <v>1827</v>
      </c>
      <c r="I229" s="503">
        <v>-839730</v>
      </c>
    </row>
    <row r="230" spans="1:9" x14ac:dyDescent="0.2">
      <c r="A230" s="440">
        <v>224</v>
      </c>
      <c r="B230" s="501" t="s">
        <v>2004</v>
      </c>
      <c r="C230" s="502">
        <v>105</v>
      </c>
      <c r="D230" s="501" t="s">
        <v>2005</v>
      </c>
      <c r="E230" s="502">
        <v>4</v>
      </c>
      <c r="F230" s="501" t="s">
        <v>2003</v>
      </c>
      <c r="G230" s="502">
        <v>121</v>
      </c>
      <c r="H230" s="501" t="s">
        <v>1861</v>
      </c>
      <c r="I230" s="503">
        <v>-1443126</v>
      </c>
    </row>
    <row r="231" spans="1:9" x14ac:dyDescent="0.2">
      <c r="A231" s="440">
        <v>225</v>
      </c>
      <c r="B231" s="501" t="s">
        <v>2005</v>
      </c>
      <c r="C231" s="502">
        <v>103</v>
      </c>
      <c r="D231" s="501" t="s">
        <v>1450</v>
      </c>
      <c r="E231" s="502">
        <v>4</v>
      </c>
      <c r="F231" s="501" t="s">
        <v>2002</v>
      </c>
      <c r="G231" s="502">
        <v>116</v>
      </c>
      <c r="H231" s="501" t="s">
        <v>1809</v>
      </c>
      <c r="I231" s="503">
        <v>-1621827</v>
      </c>
    </row>
    <row r="232" spans="1:9" x14ac:dyDescent="0.2">
      <c r="A232" s="440">
        <v>226</v>
      </c>
      <c r="B232" s="501" t="s">
        <v>1451</v>
      </c>
      <c r="C232" s="502">
        <v>96</v>
      </c>
      <c r="D232" s="501" t="s">
        <v>2008</v>
      </c>
      <c r="E232" s="502">
        <v>4</v>
      </c>
      <c r="F232" s="501" t="s">
        <v>2005</v>
      </c>
      <c r="G232" s="502">
        <v>107</v>
      </c>
      <c r="H232" s="501" t="s">
        <v>1801</v>
      </c>
      <c r="I232" s="503">
        <v>-2066569</v>
      </c>
    </row>
    <row r="233" spans="1:9" x14ac:dyDescent="0.2">
      <c r="A233" s="440">
        <v>227</v>
      </c>
      <c r="B233" s="501" t="s">
        <v>2006</v>
      </c>
      <c r="C233" s="502">
        <v>74</v>
      </c>
      <c r="D233" s="501" t="s">
        <v>1976</v>
      </c>
      <c r="E233" s="502">
        <v>3</v>
      </c>
      <c r="F233" s="501" t="s">
        <v>2004</v>
      </c>
      <c r="G233" s="502">
        <v>105</v>
      </c>
      <c r="H233" s="501" t="s">
        <v>1804</v>
      </c>
      <c r="I233" s="503">
        <v>-2123627</v>
      </c>
    </row>
    <row r="234" spans="1:9" x14ac:dyDescent="0.2">
      <c r="A234" s="440">
        <v>228</v>
      </c>
      <c r="B234" s="501" t="s">
        <v>2007</v>
      </c>
      <c r="C234" s="502">
        <v>73</v>
      </c>
      <c r="D234" s="501" t="s">
        <v>1967</v>
      </c>
      <c r="E234" s="502">
        <v>3</v>
      </c>
      <c r="F234" s="501" t="s">
        <v>1451</v>
      </c>
      <c r="G234" s="502">
        <v>103</v>
      </c>
      <c r="H234" s="501" t="s">
        <v>1839</v>
      </c>
      <c r="I234" s="503">
        <v>-2153010</v>
      </c>
    </row>
    <row r="235" spans="1:9" x14ac:dyDescent="0.2">
      <c r="A235" s="440">
        <v>229</v>
      </c>
      <c r="B235" s="501" t="s">
        <v>2008</v>
      </c>
      <c r="C235" s="502">
        <v>72</v>
      </c>
      <c r="D235" s="501" t="s">
        <v>1980</v>
      </c>
      <c r="E235" s="502" t="s">
        <v>845</v>
      </c>
      <c r="F235" s="501" t="s">
        <v>2007</v>
      </c>
      <c r="G235" s="502">
        <v>80</v>
      </c>
      <c r="H235" s="501" t="s">
        <v>1805</v>
      </c>
      <c r="I235" s="503">
        <v>-2371866</v>
      </c>
    </row>
    <row r="236" spans="1:9" x14ac:dyDescent="0.2">
      <c r="A236" s="440">
        <v>230</v>
      </c>
      <c r="B236" s="501" t="s">
        <v>1467</v>
      </c>
      <c r="C236" s="502">
        <v>40</v>
      </c>
      <c r="D236" s="501" t="s">
        <v>1982</v>
      </c>
      <c r="E236" s="502" t="s">
        <v>845</v>
      </c>
      <c r="F236" s="501" t="s">
        <v>2008</v>
      </c>
      <c r="G236" s="502">
        <v>76</v>
      </c>
      <c r="H236" s="501" t="s">
        <v>1850</v>
      </c>
      <c r="I236" s="503">
        <v>-2741479</v>
      </c>
    </row>
    <row r="237" spans="1:9" x14ac:dyDescent="0.2">
      <c r="A237" s="440">
        <v>231</v>
      </c>
      <c r="B237" s="501" t="s">
        <v>2009</v>
      </c>
      <c r="C237" s="502">
        <v>12</v>
      </c>
      <c r="D237" s="501" t="s">
        <v>2012</v>
      </c>
      <c r="E237" s="502" t="s">
        <v>845</v>
      </c>
      <c r="F237" s="501" t="s">
        <v>2006</v>
      </c>
      <c r="G237" s="502">
        <v>74</v>
      </c>
      <c r="H237" s="501" t="s">
        <v>1868</v>
      </c>
      <c r="I237" s="503">
        <v>-3044538</v>
      </c>
    </row>
    <row r="238" spans="1:9" x14ac:dyDescent="0.2">
      <c r="A238" s="440">
        <v>232</v>
      </c>
      <c r="B238" s="501" t="s">
        <v>1450</v>
      </c>
      <c r="C238" s="502">
        <v>7</v>
      </c>
      <c r="D238" s="501" t="s">
        <v>2013</v>
      </c>
      <c r="E238" s="502" t="s">
        <v>845</v>
      </c>
      <c r="F238" s="501" t="s">
        <v>2015</v>
      </c>
      <c r="G238" s="502">
        <v>53</v>
      </c>
      <c r="H238" s="501" t="s">
        <v>1857</v>
      </c>
      <c r="I238" s="503">
        <v>-3676384</v>
      </c>
    </row>
    <row r="239" spans="1:9" x14ac:dyDescent="0.2">
      <c r="A239" s="440">
        <v>233</v>
      </c>
      <c r="B239" s="501" t="s">
        <v>2010</v>
      </c>
      <c r="C239" s="502">
        <v>5</v>
      </c>
      <c r="D239" s="501" t="s">
        <v>1990</v>
      </c>
      <c r="E239" s="502" t="s">
        <v>845</v>
      </c>
      <c r="F239" s="501" t="s">
        <v>2011</v>
      </c>
      <c r="G239" s="502">
        <v>15</v>
      </c>
      <c r="H239" s="501" t="s">
        <v>1842</v>
      </c>
      <c r="I239" s="503">
        <v>-3721380</v>
      </c>
    </row>
    <row r="240" spans="1:9" x14ac:dyDescent="0.2">
      <c r="A240" s="440">
        <v>234</v>
      </c>
      <c r="B240" s="501" t="s">
        <v>2011</v>
      </c>
      <c r="C240" s="502">
        <v>2</v>
      </c>
      <c r="D240" s="501" t="s">
        <v>2004</v>
      </c>
      <c r="E240" s="502" t="s">
        <v>845</v>
      </c>
      <c r="F240" s="501" t="s">
        <v>2009</v>
      </c>
      <c r="G240" s="502">
        <v>12</v>
      </c>
      <c r="H240" s="501" t="s">
        <v>1826</v>
      </c>
      <c r="I240" s="503">
        <v>-3745057</v>
      </c>
    </row>
    <row r="241" spans="1:9" x14ac:dyDescent="0.2">
      <c r="A241" s="440">
        <v>235</v>
      </c>
      <c r="B241" s="501" t="s">
        <v>1456</v>
      </c>
      <c r="C241" s="502" t="s">
        <v>845</v>
      </c>
      <c r="D241" s="501" t="s">
        <v>2010</v>
      </c>
      <c r="E241" s="502" t="s">
        <v>845</v>
      </c>
      <c r="F241" s="501" t="s">
        <v>1450</v>
      </c>
      <c r="G241" s="502">
        <v>11</v>
      </c>
      <c r="H241" s="501" t="s">
        <v>1178</v>
      </c>
      <c r="I241" s="503">
        <v>-4311047</v>
      </c>
    </row>
    <row r="242" spans="1:9" x14ac:dyDescent="0.2">
      <c r="A242" s="440">
        <v>236</v>
      </c>
      <c r="B242" s="501" t="s">
        <v>2012</v>
      </c>
      <c r="C242" s="502" t="s">
        <v>845</v>
      </c>
      <c r="D242" s="501" t="s">
        <v>1985</v>
      </c>
      <c r="E242" s="502" t="s">
        <v>845</v>
      </c>
      <c r="F242" s="501" t="s">
        <v>2014</v>
      </c>
      <c r="G242" s="502">
        <v>8</v>
      </c>
      <c r="H242" s="501" t="s">
        <v>1794</v>
      </c>
      <c r="I242" s="503">
        <v>-6351072</v>
      </c>
    </row>
    <row r="243" spans="1:9" x14ac:dyDescent="0.2">
      <c r="A243" s="440">
        <v>237</v>
      </c>
      <c r="B243" s="501" t="s">
        <v>2013</v>
      </c>
      <c r="C243" s="502" t="s">
        <v>845</v>
      </c>
      <c r="D243" s="501" t="s">
        <v>2009</v>
      </c>
      <c r="E243" s="502" t="s">
        <v>845</v>
      </c>
      <c r="F243" s="501" t="s">
        <v>1464</v>
      </c>
      <c r="G243" s="502">
        <v>7</v>
      </c>
      <c r="H243" s="501" t="s">
        <v>1818</v>
      </c>
      <c r="I243" s="503">
        <v>-13637858</v>
      </c>
    </row>
    <row r="244" spans="1:9" x14ac:dyDescent="0.2">
      <c r="A244" s="440">
        <v>238</v>
      </c>
      <c r="B244" s="501" t="s">
        <v>1464</v>
      </c>
      <c r="C244" s="502" t="s">
        <v>845</v>
      </c>
      <c r="D244" s="501" t="s">
        <v>1983</v>
      </c>
      <c r="E244" s="502" t="s">
        <v>845</v>
      </c>
      <c r="F244" s="501" t="s">
        <v>2010</v>
      </c>
      <c r="G244" s="502">
        <v>5</v>
      </c>
      <c r="H244" s="501" t="s">
        <v>1793</v>
      </c>
      <c r="I244" s="503">
        <v>-18168694</v>
      </c>
    </row>
    <row r="245" spans="1:9" x14ac:dyDescent="0.2">
      <c r="A245" s="440">
        <v>239</v>
      </c>
      <c r="B245" s="501" t="s">
        <v>2014</v>
      </c>
      <c r="C245" s="502" t="s">
        <v>845</v>
      </c>
      <c r="D245" s="501" t="s">
        <v>2002</v>
      </c>
      <c r="E245" s="502" t="s">
        <v>845</v>
      </c>
      <c r="F245" s="501" t="s">
        <v>2012</v>
      </c>
      <c r="G245" s="502" t="s">
        <v>845</v>
      </c>
      <c r="H245" s="501" t="s">
        <v>2012</v>
      </c>
      <c r="I245" s="503" t="s">
        <v>845</v>
      </c>
    </row>
    <row r="246" spans="1:9" x14ac:dyDescent="0.2">
      <c r="A246" s="440">
        <v>240</v>
      </c>
      <c r="B246" s="501" t="s">
        <v>2015</v>
      </c>
      <c r="C246" s="502" t="s">
        <v>845</v>
      </c>
      <c r="D246" s="501" t="s">
        <v>2006</v>
      </c>
      <c r="E246" s="502" t="s">
        <v>845</v>
      </c>
      <c r="F246" s="501" t="s">
        <v>2013</v>
      </c>
      <c r="G246" s="502" t="s">
        <v>845</v>
      </c>
      <c r="H246" s="501" t="s">
        <v>2013</v>
      </c>
      <c r="I246" s="503" t="s">
        <v>845</v>
      </c>
    </row>
    <row r="247" spans="1:9" x14ac:dyDescent="0.2">
      <c r="B247" s="501"/>
      <c r="C247" s="502"/>
      <c r="D247" s="501"/>
      <c r="E247" s="502"/>
      <c r="F247" s="501"/>
      <c r="G247" s="502"/>
      <c r="H247" s="501"/>
      <c r="I247" s="503"/>
    </row>
    <row r="248" spans="1:9" x14ac:dyDescent="0.2">
      <c r="A248" s="192"/>
      <c r="B248" s="501" t="s">
        <v>2016</v>
      </c>
      <c r="C248" s="502"/>
      <c r="D248" s="501" t="s">
        <v>2016</v>
      </c>
      <c r="E248" s="502"/>
      <c r="F248" s="501" t="s">
        <v>2016</v>
      </c>
      <c r="G248" s="502"/>
      <c r="H248" s="501" t="s">
        <v>2016</v>
      </c>
      <c r="I248" s="503"/>
    </row>
    <row r="249" spans="1:9" x14ac:dyDescent="0.2">
      <c r="A249" s="192"/>
      <c r="B249" s="501" t="s">
        <v>2017</v>
      </c>
      <c r="C249" s="502">
        <v>2359394</v>
      </c>
      <c r="D249" s="501" t="s">
        <v>2017</v>
      </c>
      <c r="E249" s="502" t="s">
        <v>845</v>
      </c>
      <c r="F249" s="501" t="s">
        <v>2017</v>
      </c>
      <c r="G249" s="502">
        <v>2359394</v>
      </c>
      <c r="H249" s="501" t="s">
        <v>2017</v>
      </c>
      <c r="I249" s="503">
        <v>2359394</v>
      </c>
    </row>
    <row r="250" spans="1:9" x14ac:dyDescent="0.2">
      <c r="B250" s="501" t="s">
        <v>2018</v>
      </c>
      <c r="C250" s="502">
        <v>4067</v>
      </c>
      <c r="D250" s="501" t="s">
        <v>2018</v>
      </c>
      <c r="E250" s="502" t="s">
        <v>845</v>
      </c>
      <c r="F250" s="501" t="s">
        <v>2018</v>
      </c>
      <c r="G250" s="502">
        <v>4067</v>
      </c>
      <c r="H250" s="501" t="s">
        <v>2018</v>
      </c>
      <c r="I250" s="503">
        <v>4067</v>
      </c>
    </row>
    <row r="251" spans="1:9" x14ac:dyDescent="0.2">
      <c r="B251" s="501" t="s">
        <v>2019</v>
      </c>
      <c r="C251" s="502">
        <v>124608</v>
      </c>
      <c r="D251" s="501" t="s">
        <v>2019</v>
      </c>
      <c r="E251" s="502" t="s">
        <v>845</v>
      </c>
      <c r="F251" s="501" t="s">
        <v>2019</v>
      </c>
      <c r="G251" s="502">
        <v>124608</v>
      </c>
      <c r="H251" s="501" t="s">
        <v>2019</v>
      </c>
      <c r="I251" s="503">
        <v>124608</v>
      </c>
    </row>
    <row r="252" spans="1:9" x14ac:dyDescent="0.2">
      <c r="B252" s="501"/>
      <c r="C252" s="502"/>
      <c r="D252" s="501"/>
      <c r="E252" s="502"/>
      <c r="F252" s="501"/>
      <c r="G252" s="502"/>
      <c r="H252" s="501"/>
      <c r="I252" s="503"/>
    </row>
    <row r="253" spans="1:9" x14ac:dyDescent="0.2">
      <c r="B253" s="504" t="s">
        <v>195</v>
      </c>
      <c r="C253" s="194">
        <v>1093811938</v>
      </c>
      <c r="D253" s="504" t="s">
        <v>195</v>
      </c>
      <c r="E253" s="194">
        <v>896155449</v>
      </c>
      <c r="F253" s="504" t="s">
        <v>195</v>
      </c>
      <c r="G253" s="194">
        <v>1989967387</v>
      </c>
      <c r="H253" s="504" t="s">
        <v>195</v>
      </c>
      <c r="I253" s="505">
        <v>197656489</v>
      </c>
    </row>
    <row r="254" spans="1:9" x14ac:dyDescent="0.2">
      <c r="C254" s="195"/>
      <c r="D254" s="195"/>
      <c r="E254" s="195"/>
      <c r="F254" s="195"/>
      <c r="G254" s="195"/>
    </row>
    <row r="255" spans="1:9" x14ac:dyDescent="0.2">
      <c r="A255" s="78" t="s">
        <v>509</v>
      </c>
      <c r="C255" s="196"/>
      <c r="E255" s="196"/>
      <c r="G255" s="196"/>
    </row>
    <row r="256" spans="1:9" x14ac:dyDescent="0.2">
      <c r="A256" s="3" t="s">
        <v>907</v>
      </c>
      <c r="C256" s="196"/>
      <c r="E256" s="196"/>
      <c r="G256" s="196"/>
    </row>
    <row r="257" spans="3:7" x14ac:dyDescent="0.2">
      <c r="C257" s="196"/>
      <c r="E257" s="196"/>
      <c r="G257" s="196"/>
    </row>
    <row r="258" spans="3:7" x14ac:dyDescent="0.2">
      <c r="C258" s="196"/>
      <c r="E258" s="196"/>
      <c r="G258" s="196"/>
    </row>
    <row r="259" spans="3:7" x14ac:dyDescent="0.2">
      <c r="C259" s="196"/>
      <c r="E259" s="196"/>
      <c r="G259" s="196"/>
    </row>
    <row r="260" spans="3:7" x14ac:dyDescent="0.2">
      <c r="C260" s="196"/>
      <c r="E260" s="196"/>
      <c r="G260" s="196"/>
    </row>
    <row r="261" spans="3:7" x14ac:dyDescent="0.2">
      <c r="C261" s="196"/>
      <c r="E261" s="196"/>
      <c r="G261" s="196"/>
    </row>
    <row r="262" spans="3:7" x14ac:dyDescent="0.2">
      <c r="C262" s="196"/>
      <c r="E262" s="196"/>
      <c r="G262" s="196"/>
    </row>
    <row r="263" spans="3:7" x14ac:dyDescent="0.2">
      <c r="C263" s="196"/>
      <c r="E263" s="196"/>
      <c r="G263" s="196"/>
    </row>
    <row r="264" spans="3:7" x14ac:dyDescent="0.2">
      <c r="C264" s="196"/>
      <c r="E264" s="196"/>
      <c r="G264" s="196"/>
    </row>
    <row r="265" spans="3:7" x14ac:dyDescent="0.2">
      <c r="C265" s="196"/>
      <c r="E265" s="196"/>
      <c r="G265" s="196"/>
    </row>
    <row r="266" spans="3:7" x14ac:dyDescent="0.2">
      <c r="C266" s="196"/>
      <c r="E266" s="196"/>
      <c r="G266" s="196"/>
    </row>
    <row r="267" spans="3:7" x14ac:dyDescent="0.2">
      <c r="C267" s="196"/>
      <c r="E267" s="196"/>
      <c r="G267" s="196"/>
    </row>
    <row r="268" spans="3:7" x14ac:dyDescent="0.2">
      <c r="C268" s="196"/>
      <c r="E268" s="196"/>
      <c r="G268" s="196"/>
    </row>
    <row r="269" spans="3:7" x14ac:dyDescent="0.2">
      <c r="C269" s="196"/>
      <c r="E269" s="196"/>
      <c r="G269" s="196"/>
    </row>
    <row r="270" spans="3:7" x14ac:dyDescent="0.2">
      <c r="C270" s="196"/>
      <c r="E270" s="196"/>
      <c r="G270" s="196"/>
    </row>
    <row r="271" spans="3:7" x14ac:dyDescent="0.2">
      <c r="C271" s="196"/>
      <c r="E271" s="196"/>
      <c r="G271" s="196"/>
    </row>
    <row r="272" spans="3:7" x14ac:dyDescent="0.2">
      <c r="C272" s="196"/>
      <c r="E272" s="196"/>
      <c r="G272" s="196"/>
    </row>
    <row r="273" spans="3:7" x14ac:dyDescent="0.2">
      <c r="C273" s="196"/>
      <c r="E273" s="196"/>
      <c r="G273" s="196"/>
    </row>
    <row r="274" spans="3:7" x14ac:dyDescent="0.2">
      <c r="C274" s="196"/>
      <c r="E274" s="196"/>
      <c r="G274" s="196"/>
    </row>
    <row r="275" spans="3:7" x14ac:dyDescent="0.2">
      <c r="C275" s="196"/>
      <c r="E275" s="196"/>
      <c r="G275" s="196"/>
    </row>
    <row r="276" spans="3:7" x14ac:dyDescent="0.2">
      <c r="C276" s="196"/>
      <c r="E276" s="196"/>
      <c r="G276" s="196"/>
    </row>
    <row r="277" spans="3:7" x14ac:dyDescent="0.2">
      <c r="C277" s="196"/>
      <c r="E277" s="196"/>
      <c r="G277" s="196"/>
    </row>
    <row r="278" spans="3:7" x14ac:dyDescent="0.2">
      <c r="C278" s="196"/>
      <c r="E278" s="196"/>
      <c r="G278" s="196"/>
    </row>
    <row r="279" spans="3:7" x14ac:dyDescent="0.2">
      <c r="C279" s="196"/>
      <c r="E279" s="196"/>
      <c r="G279" s="196"/>
    </row>
    <row r="280" spans="3:7" x14ac:dyDescent="0.2">
      <c r="C280" s="195"/>
      <c r="E280" s="195"/>
      <c r="G280" s="195"/>
    </row>
    <row r="281" spans="3:7" x14ac:dyDescent="0.2">
      <c r="C281" s="195"/>
      <c r="E281" s="195"/>
      <c r="G281" s="195"/>
    </row>
    <row r="282" spans="3:7" x14ac:dyDescent="0.2">
      <c r="C282" s="195"/>
      <c r="E282" s="195"/>
      <c r="G282" s="195"/>
    </row>
    <row r="283" spans="3:7" x14ac:dyDescent="0.2">
      <c r="C283" s="195"/>
      <c r="E283" s="195"/>
      <c r="G283" s="195"/>
    </row>
    <row r="284" spans="3:7" x14ac:dyDescent="0.2">
      <c r="C284" s="195"/>
      <c r="E284" s="195"/>
      <c r="G284" s="195"/>
    </row>
    <row r="285" spans="3:7" x14ac:dyDescent="0.2">
      <c r="C285" s="195"/>
      <c r="E285" s="195"/>
      <c r="G285" s="195"/>
    </row>
    <row r="286" spans="3:7" x14ac:dyDescent="0.2">
      <c r="C286" s="195"/>
      <c r="E286" s="195"/>
      <c r="G286" s="195"/>
    </row>
    <row r="287" spans="3:7" x14ac:dyDescent="0.2">
      <c r="C287" s="195"/>
      <c r="E287" s="195"/>
      <c r="G287" s="195"/>
    </row>
    <row r="288" spans="3:7" x14ac:dyDescent="0.2">
      <c r="C288" s="195"/>
      <c r="E288" s="195"/>
      <c r="G288" s="195"/>
    </row>
    <row r="289" spans="3:7" x14ac:dyDescent="0.2">
      <c r="C289" s="195"/>
      <c r="E289" s="195"/>
      <c r="G289" s="195"/>
    </row>
    <row r="290" spans="3:7" x14ac:dyDescent="0.2">
      <c r="C290" s="195"/>
      <c r="E290" s="195"/>
      <c r="G290" s="195"/>
    </row>
    <row r="291" spans="3:7" x14ac:dyDescent="0.2">
      <c r="C291" s="195"/>
      <c r="E291" s="195"/>
      <c r="G291" s="195"/>
    </row>
    <row r="292" spans="3:7" x14ac:dyDescent="0.2">
      <c r="C292" s="195"/>
      <c r="E292" s="195"/>
      <c r="G292" s="195"/>
    </row>
    <row r="293" spans="3:7" x14ac:dyDescent="0.2">
      <c r="C293" s="195"/>
      <c r="E293" s="195"/>
      <c r="G293" s="195"/>
    </row>
    <row r="294" spans="3:7" x14ac:dyDescent="0.2">
      <c r="C294" s="195"/>
      <c r="E294" s="195"/>
      <c r="G294" s="195"/>
    </row>
    <row r="295" spans="3:7" x14ac:dyDescent="0.2">
      <c r="C295" s="195"/>
      <c r="E295" s="195"/>
      <c r="G295" s="195"/>
    </row>
    <row r="296" spans="3:7" x14ac:dyDescent="0.2">
      <c r="C296" s="195"/>
      <c r="E296" s="195"/>
      <c r="G296" s="195"/>
    </row>
    <row r="297" spans="3:7" x14ac:dyDescent="0.2">
      <c r="C297" s="195"/>
      <c r="E297" s="195"/>
      <c r="G297" s="195"/>
    </row>
    <row r="298" spans="3:7" x14ac:dyDescent="0.2">
      <c r="C298" s="195"/>
      <c r="E298" s="195"/>
      <c r="G298" s="195"/>
    </row>
    <row r="299" spans="3:7" x14ac:dyDescent="0.2">
      <c r="C299" s="195"/>
      <c r="E299" s="195"/>
      <c r="G299" s="195"/>
    </row>
    <row r="300" spans="3:7" x14ac:dyDescent="0.2">
      <c r="C300" s="195"/>
      <c r="E300" s="195"/>
      <c r="G300" s="195"/>
    </row>
    <row r="301" spans="3:7" x14ac:dyDescent="0.2">
      <c r="C301" s="195"/>
      <c r="E301" s="195"/>
      <c r="G301" s="195"/>
    </row>
    <row r="302" spans="3:7" x14ac:dyDescent="0.2">
      <c r="C302" s="195"/>
      <c r="E302" s="195"/>
      <c r="G302" s="195"/>
    </row>
    <row r="303" spans="3:7" x14ac:dyDescent="0.2">
      <c r="C303" s="195"/>
      <c r="E303" s="195"/>
      <c r="G303" s="195"/>
    </row>
    <row r="304" spans="3:7" x14ac:dyDescent="0.2">
      <c r="C304" s="195"/>
      <c r="E304" s="195"/>
      <c r="G304" s="195"/>
    </row>
    <row r="305" spans="3:7" x14ac:dyDescent="0.2">
      <c r="C305" s="195"/>
      <c r="E305" s="195"/>
      <c r="G305" s="195"/>
    </row>
    <row r="306" spans="3:7" x14ac:dyDescent="0.2">
      <c r="C306" s="195"/>
      <c r="E306" s="195"/>
      <c r="G306" s="195"/>
    </row>
    <row r="307" spans="3:7" x14ac:dyDescent="0.2">
      <c r="C307" s="195"/>
      <c r="E307" s="195"/>
      <c r="G307" s="195"/>
    </row>
    <row r="308" spans="3:7" x14ac:dyDescent="0.2">
      <c r="C308" s="195"/>
      <c r="E308" s="195"/>
      <c r="G308" s="195"/>
    </row>
    <row r="309" spans="3:7" x14ac:dyDescent="0.2">
      <c r="C309" s="195"/>
      <c r="E309" s="195"/>
      <c r="G309" s="195"/>
    </row>
    <row r="310" spans="3:7" x14ac:dyDescent="0.2">
      <c r="C310" s="195"/>
      <c r="E310" s="195"/>
      <c r="G310" s="195"/>
    </row>
    <row r="311" spans="3:7" x14ac:dyDescent="0.2">
      <c r="C311" s="195"/>
      <c r="E311" s="195"/>
      <c r="G311" s="195"/>
    </row>
    <row r="312" spans="3:7" x14ac:dyDescent="0.2">
      <c r="C312" s="195"/>
      <c r="E312" s="195"/>
      <c r="G312" s="195"/>
    </row>
    <row r="313" spans="3:7" x14ac:dyDescent="0.2">
      <c r="C313" s="195"/>
      <c r="E313" s="195"/>
      <c r="G313" s="195"/>
    </row>
    <row r="314" spans="3:7" x14ac:dyDescent="0.2">
      <c r="C314" s="195"/>
      <c r="E314" s="195"/>
      <c r="G314" s="195"/>
    </row>
    <row r="315" spans="3:7" x14ac:dyDescent="0.2">
      <c r="C315" s="195"/>
      <c r="E315" s="195"/>
      <c r="G315" s="195"/>
    </row>
    <row r="316" spans="3:7" x14ac:dyDescent="0.2">
      <c r="C316" s="195"/>
      <c r="E316" s="195"/>
      <c r="G316" s="195"/>
    </row>
    <row r="317" spans="3:7" x14ac:dyDescent="0.2">
      <c r="C317" s="195"/>
      <c r="E317" s="195"/>
      <c r="G317" s="195"/>
    </row>
    <row r="318" spans="3:7" x14ac:dyDescent="0.2">
      <c r="C318" s="195"/>
      <c r="E318" s="195"/>
      <c r="G318" s="195"/>
    </row>
    <row r="319" spans="3:7" x14ac:dyDescent="0.2">
      <c r="C319" s="195"/>
      <c r="E319" s="195"/>
      <c r="G319" s="195"/>
    </row>
    <row r="320" spans="3:7" x14ac:dyDescent="0.2">
      <c r="C320" s="195"/>
      <c r="E320" s="195"/>
      <c r="G320" s="195"/>
    </row>
    <row r="321" spans="3:7" x14ac:dyDescent="0.2">
      <c r="C321" s="195"/>
      <c r="E321" s="195"/>
      <c r="G321" s="195"/>
    </row>
    <row r="322" spans="3:7" x14ac:dyDescent="0.2">
      <c r="C322" s="195"/>
      <c r="E322" s="195"/>
      <c r="G322" s="195"/>
    </row>
    <row r="323" spans="3:7" x14ac:dyDescent="0.2">
      <c r="C323" s="195"/>
      <c r="E323" s="195"/>
      <c r="G323" s="195"/>
    </row>
    <row r="324" spans="3:7" x14ac:dyDescent="0.2">
      <c r="C324" s="195"/>
      <c r="E324" s="195"/>
      <c r="G324" s="195"/>
    </row>
    <row r="325" spans="3:7" x14ac:dyDescent="0.2">
      <c r="C325" s="195"/>
      <c r="E325" s="195"/>
      <c r="G325" s="195"/>
    </row>
    <row r="326" spans="3:7" x14ac:dyDescent="0.2">
      <c r="C326" s="195"/>
      <c r="E326" s="195"/>
      <c r="G326" s="195"/>
    </row>
    <row r="327" spans="3:7" x14ac:dyDescent="0.2">
      <c r="C327" s="195"/>
      <c r="E327" s="195"/>
      <c r="G327" s="195"/>
    </row>
    <row r="328" spans="3:7" x14ac:dyDescent="0.2">
      <c r="C328" s="195"/>
      <c r="E328" s="195"/>
      <c r="G328" s="195"/>
    </row>
    <row r="329" spans="3:7" x14ac:dyDescent="0.2">
      <c r="C329" s="195"/>
      <c r="E329" s="195"/>
      <c r="G329" s="195"/>
    </row>
    <row r="330" spans="3:7" x14ac:dyDescent="0.2">
      <c r="C330" s="195"/>
      <c r="E330" s="195"/>
      <c r="G330" s="195"/>
    </row>
    <row r="331" spans="3:7" x14ac:dyDescent="0.2">
      <c r="C331" s="195"/>
      <c r="E331" s="195"/>
      <c r="G331" s="195"/>
    </row>
    <row r="332" spans="3:7" x14ac:dyDescent="0.2">
      <c r="C332" s="195"/>
      <c r="E332" s="195"/>
      <c r="G332" s="195"/>
    </row>
    <row r="333" spans="3:7" x14ac:dyDescent="0.2">
      <c r="C333" s="195"/>
      <c r="E333" s="195"/>
      <c r="G333" s="195"/>
    </row>
    <row r="334" spans="3:7" x14ac:dyDescent="0.2">
      <c r="C334" s="195"/>
      <c r="E334" s="195"/>
      <c r="G334" s="195"/>
    </row>
    <row r="335" spans="3:7" x14ac:dyDescent="0.2">
      <c r="C335" s="195"/>
      <c r="E335" s="195"/>
      <c r="G335" s="195"/>
    </row>
    <row r="336" spans="3:7" x14ac:dyDescent="0.2">
      <c r="C336" s="195"/>
      <c r="E336" s="195"/>
      <c r="G336" s="195"/>
    </row>
    <row r="337" spans="3:7" x14ac:dyDescent="0.2">
      <c r="C337" s="195"/>
      <c r="E337" s="195"/>
      <c r="G337" s="195"/>
    </row>
    <row r="338" spans="3:7" x14ac:dyDescent="0.2">
      <c r="C338" s="195"/>
      <c r="E338" s="195"/>
      <c r="G338" s="195"/>
    </row>
    <row r="339" spans="3:7" x14ac:dyDescent="0.2">
      <c r="C339" s="195"/>
      <c r="E339" s="195"/>
      <c r="G339" s="195"/>
    </row>
    <row r="340" spans="3:7" x14ac:dyDescent="0.2">
      <c r="C340" s="195"/>
      <c r="E340" s="195"/>
      <c r="G340" s="195"/>
    </row>
    <row r="341" spans="3:7" x14ac:dyDescent="0.2">
      <c r="C341" s="195"/>
      <c r="E341" s="195"/>
      <c r="G341" s="195"/>
    </row>
    <row r="342" spans="3:7" x14ac:dyDescent="0.2">
      <c r="C342" s="195"/>
      <c r="E342" s="195"/>
      <c r="G342" s="195"/>
    </row>
    <row r="343" spans="3:7" x14ac:dyDescent="0.2">
      <c r="C343" s="195"/>
      <c r="E343" s="195"/>
      <c r="G343" s="195"/>
    </row>
    <row r="344" spans="3:7" x14ac:dyDescent="0.2">
      <c r="C344" s="195"/>
      <c r="E344" s="195"/>
      <c r="G344" s="195"/>
    </row>
    <row r="345" spans="3:7" x14ac:dyDescent="0.2">
      <c r="C345" s="195"/>
      <c r="E345" s="195"/>
      <c r="G345" s="195"/>
    </row>
    <row r="346" spans="3:7" x14ac:dyDescent="0.2">
      <c r="C346" s="195"/>
      <c r="E346" s="195"/>
      <c r="G346" s="195"/>
    </row>
    <row r="347" spans="3:7" x14ac:dyDescent="0.2">
      <c r="C347" s="195"/>
      <c r="E347" s="195"/>
      <c r="G347" s="195"/>
    </row>
    <row r="348" spans="3:7" x14ac:dyDescent="0.2">
      <c r="C348" s="195"/>
      <c r="E348" s="195"/>
      <c r="G348" s="195"/>
    </row>
    <row r="349" spans="3:7" x14ac:dyDescent="0.2">
      <c r="C349" s="195"/>
      <c r="E349" s="195"/>
      <c r="G349" s="195"/>
    </row>
    <row r="350" spans="3:7" x14ac:dyDescent="0.2">
      <c r="C350" s="195"/>
      <c r="E350" s="195"/>
      <c r="G350" s="195"/>
    </row>
    <row r="351" spans="3:7" x14ac:dyDescent="0.2">
      <c r="C351" s="195"/>
      <c r="E351" s="195"/>
      <c r="G351" s="195"/>
    </row>
    <row r="352" spans="3:7" x14ac:dyDescent="0.2">
      <c r="C352" s="195"/>
      <c r="E352" s="195"/>
      <c r="G352" s="195"/>
    </row>
    <row r="353" spans="3:7" x14ac:dyDescent="0.2">
      <c r="C353" s="195"/>
      <c r="E353" s="195"/>
      <c r="G353" s="195"/>
    </row>
    <row r="354" spans="3:7" x14ac:dyDescent="0.2">
      <c r="C354" s="195"/>
      <c r="E354" s="195"/>
      <c r="G354" s="195"/>
    </row>
    <row r="355" spans="3:7" x14ac:dyDescent="0.2">
      <c r="C355" s="195"/>
      <c r="E355" s="195"/>
      <c r="G355" s="195"/>
    </row>
    <row r="356" spans="3:7" x14ac:dyDescent="0.2">
      <c r="C356" s="195"/>
      <c r="E356" s="195"/>
      <c r="G356" s="195"/>
    </row>
    <row r="357" spans="3:7" x14ac:dyDescent="0.2">
      <c r="C357" s="195"/>
      <c r="E357" s="195"/>
      <c r="G357" s="195"/>
    </row>
    <row r="358" spans="3:7" x14ac:dyDescent="0.2">
      <c r="C358" s="195"/>
      <c r="E358" s="195"/>
      <c r="G358" s="195"/>
    </row>
    <row r="359" spans="3:7" x14ac:dyDescent="0.2">
      <c r="C359" s="195"/>
      <c r="E359" s="195"/>
      <c r="G359" s="195"/>
    </row>
    <row r="360" spans="3:7" x14ac:dyDescent="0.2">
      <c r="C360" s="195"/>
      <c r="E360" s="195"/>
      <c r="G360" s="195"/>
    </row>
    <row r="361" spans="3:7" x14ac:dyDescent="0.2">
      <c r="C361" s="195"/>
      <c r="E361" s="195"/>
      <c r="G361" s="195"/>
    </row>
    <row r="362" spans="3:7" x14ac:dyDescent="0.2">
      <c r="C362" s="195"/>
      <c r="E362" s="195"/>
      <c r="G362" s="195"/>
    </row>
    <row r="363" spans="3:7" x14ac:dyDescent="0.2">
      <c r="C363" s="195"/>
      <c r="E363" s="195"/>
      <c r="G363" s="195"/>
    </row>
    <row r="364" spans="3:7" x14ac:dyDescent="0.2">
      <c r="C364" s="195"/>
      <c r="E364" s="195"/>
      <c r="G364" s="195"/>
    </row>
    <row r="365" spans="3:7" x14ac:dyDescent="0.2">
      <c r="C365" s="195"/>
      <c r="E365" s="195"/>
      <c r="G365" s="195"/>
    </row>
    <row r="366" spans="3:7" x14ac:dyDescent="0.2">
      <c r="C366" s="195"/>
      <c r="E366" s="195"/>
      <c r="G366" s="195"/>
    </row>
    <row r="367" spans="3:7" x14ac:dyDescent="0.2">
      <c r="C367" s="195"/>
      <c r="E367" s="195"/>
      <c r="G367" s="195"/>
    </row>
    <row r="368" spans="3:7" x14ac:dyDescent="0.2">
      <c r="C368" s="195"/>
      <c r="E368" s="195"/>
      <c r="G368" s="195"/>
    </row>
    <row r="369" spans="3:7" x14ac:dyDescent="0.2">
      <c r="C369" s="195"/>
      <c r="E369" s="195"/>
      <c r="G369" s="195"/>
    </row>
    <row r="370" spans="3:7" x14ac:dyDescent="0.2">
      <c r="C370" s="195"/>
      <c r="E370" s="195"/>
      <c r="G370" s="195"/>
    </row>
    <row r="371" spans="3:7" x14ac:dyDescent="0.2">
      <c r="C371" s="195"/>
      <c r="E371" s="195"/>
      <c r="G371" s="195"/>
    </row>
    <row r="372" spans="3:7" x14ac:dyDescent="0.2">
      <c r="C372" s="195"/>
      <c r="E372" s="195"/>
      <c r="G372" s="195"/>
    </row>
    <row r="373" spans="3:7" x14ac:dyDescent="0.2">
      <c r="C373" s="195"/>
      <c r="E373" s="195"/>
      <c r="G373" s="195"/>
    </row>
    <row r="374" spans="3:7" x14ac:dyDescent="0.2">
      <c r="C374" s="195"/>
      <c r="E374" s="195"/>
      <c r="G374" s="195"/>
    </row>
    <row r="375" spans="3:7" x14ac:dyDescent="0.2">
      <c r="C375" s="195"/>
      <c r="E375" s="195"/>
      <c r="G375" s="195"/>
    </row>
    <row r="376" spans="3:7" x14ac:dyDescent="0.2">
      <c r="C376" s="195"/>
      <c r="E376" s="195"/>
      <c r="G376" s="195"/>
    </row>
    <row r="377" spans="3:7" x14ac:dyDescent="0.2">
      <c r="C377" s="195"/>
      <c r="E377" s="195"/>
      <c r="G377" s="195"/>
    </row>
    <row r="378" spans="3:7" x14ac:dyDescent="0.2">
      <c r="C378" s="195"/>
      <c r="E378" s="195"/>
      <c r="G378" s="195"/>
    </row>
    <row r="379" spans="3:7" x14ac:dyDescent="0.2">
      <c r="C379" s="195"/>
      <c r="E379" s="195"/>
      <c r="G379" s="195"/>
    </row>
    <row r="380" spans="3:7" x14ac:dyDescent="0.2">
      <c r="C380" s="195"/>
      <c r="E380" s="195"/>
      <c r="G380" s="195"/>
    </row>
    <row r="381" spans="3:7" x14ac:dyDescent="0.2">
      <c r="C381" s="195"/>
      <c r="E381" s="195"/>
      <c r="G381" s="195"/>
    </row>
    <row r="382" spans="3:7" x14ac:dyDescent="0.2">
      <c r="C382" s="195"/>
      <c r="E382" s="195"/>
      <c r="G382" s="195"/>
    </row>
    <row r="383" spans="3:7" x14ac:dyDescent="0.2">
      <c r="C383" s="195"/>
      <c r="E383" s="195"/>
      <c r="G383" s="195"/>
    </row>
    <row r="384" spans="3:7" x14ac:dyDescent="0.2">
      <c r="C384" s="195"/>
      <c r="E384" s="195"/>
      <c r="G384" s="195"/>
    </row>
    <row r="385" spans="3:7" x14ac:dyDescent="0.2">
      <c r="C385" s="195"/>
      <c r="E385" s="195"/>
      <c r="G385" s="195"/>
    </row>
    <row r="386" spans="3:7" x14ac:dyDescent="0.2">
      <c r="C386" s="195"/>
      <c r="E386" s="195"/>
      <c r="G386" s="195"/>
    </row>
    <row r="387" spans="3:7" x14ac:dyDescent="0.2">
      <c r="C387" s="195"/>
      <c r="E387" s="195"/>
      <c r="G387" s="195"/>
    </row>
    <row r="388" spans="3:7" x14ac:dyDescent="0.2">
      <c r="C388" s="195"/>
      <c r="E388" s="195"/>
      <c r="G388" s="195"/>
    </row>
    <row r="389" spans="3:7" x14ac:dyDescent="0.2">
      <c r="C389" s="195"/>
      <c r="E389" s="195"/>
      <c r="G389" s="195"/>
    </row>
    <row r="390" spans="3:7" x14ac:dyDescent="0.2">
      <c r="C390" s="195"/>
      <c r="E390" s="195"/>
      <c r="G390" s="195"/>
    </row>
    <row r="391" spans="3:7" x14ac:dyDescent="0.2">
      <c r="C391" s="195"/>
      <c r="E391" s="195"/>
      <c r="G391" s="195"/>
    </row>
    <row r="392" spans="3:7" x14ac:dyDescent="0.2">
      <c r="C392" s="195"/>
      <c r="E392" s="195"/>
      <c r="G392" s="195"/>
    </row>
    <row r="393" spans="3:7" x14ac:dyDescent="0.2">
      <c r="C393" s="195"/>
      <c r="E393" s="195"/>
      <c r="G393" s="195"/>
    </row>
    <row r="394" spans="3:7" x14ac:dyDescent="0.2">
      <c r="C394" s="195"/>
      <c r="E394" s="195"/>
      <c r="G394" s="195"/>
    </row>
    <row r="395" spans="3:7" x14ac:dyDescent="0.2">
      <c r="C395" s="195"/>
      <c r="E395" s="195"/>
      <c r="G395" s="195"/>
    </row>
    <row r="396" spans="3:7" x14ac:dyDescent="0.2">
      <c r="C396" s="195"/>
      <c r="E396" s="195"/>
      <c r="G396" s="195"/>
    </row>
    <row r="397" spans="3:7" x14ac:dyDescent="0.2">
      <c r="C397" s="195"/>
      <c r="E397" s="195"/>
      <c r="G397" s="195"/>
    </row>
    <row r="398" spans="3:7" x14ac:dyDescent="0.2">
      <c r="C398" s="195"/>
      <c r="E398" s="195"/>
      <c r="G398" s="195"/>
    </row>
    <row r="399" spans="3:7" x14ac:dyDescent="0.2">
      <c r="C399" s="195"/>
      <c r="E399" s="195"/>
      <c r="G399" s="195"/>
    </row>
    <row r="400" spans="3:7" x14ac:dyDescent="0.2">
      <c r="C400" s="195"/>
      <c r="E400" s="195"/>
      <c r="G400" s="195"/>
    </row>
    <row r="401" spans="3:7" x14ac:dyDescent="0.2">
      <c r="C401" s="195"/>
      <c r="E401" s="195"/>
      <c r="G401" s="195"/>
    </row>
    <row r="402" spans="3:7" x14ac:dyDescent="0.2">
      <c r="C402" s="195"/>
      <c r="E402" s="195"/>
      <c r="G402" s="195"/>
    </row>
    <row r="403" spans="3:7" x14ac:dyDescent="0.2">
      <c r="C403" s="195"/>
      <c r="E403" s="195"/>
      <c r="G403" s="195"/>
    </row>
    <row r="404" spans="3:7" x14ac:dyDescent="0.2">
      <c r="C404" s="195"/>
      <c r="E404" s="195"/>
      <c r="G404" s="195"/>
    </row>
    <row r="405" spans="3:7" x14ac:dyDescent="0.2">
      <c r="C405" s="195"/>
      <c r="E405" s="195"/>
      <c r="G405" s="195"/>
    </row>
    <row r="406" spans="3:7" x14ac:dyDescent="0.2">
      <c r="C406" s="195"/>
      <c r="E406" s="195"/>
      <c r="G406" s="195"/>
    </row>
    <row r="407" spans="3:7" x14ac:dyDescent="0.2">
      <c r="C407" s="195"/>
      <c r="E407" s="195"/>
      <c r="G407" s="195"/>
    </row>
    <row r="408" spans="3:7" x14ac:dyDescent="0.2">
      <c r="C408" s="195"/>
      <c r="E408" s="195"/>
      <c r="G408" s="195"/>
    </row>
    <row r="409" spans="3:7" x14ac:dyDescent="0.2">
      <c r="C409" s="195"/>
      <c r="E409" s="195"/>
      <c r="G409" s="195"/>
    </row>
    <row r="410" spans="3:7" x14ac:dyDescent="0.2">
      <c r="C410" s="195"/>
      <c r="E410" s="195"/>
      <c r="G410" s="195"/>
    </row>
    <row r="411" spans="3:7" x14ac:dyDescent="0.2">
      <c r="C411" s="195"/>
      <c r="E411" s="195"/>
      <c r="G411" s="195"/>
    </row>
    <row r="412" spans="3:7" x14ac:dyDescent="0.2">
      <c r="C412" s="195"/>
      <c r="E412" s="195"/>
      <c r="G412" s="195"/>
    </row>
    <row r="413" spans="3:7" x14ac:dyDescent="0.2">
      <c r="C413" s="195"/>
      <c r="E413" s="195"/>
      <c r="G413" s="195"/>
    </row>
    <row r="414" spans="3:7" x14ac:dyDescent="0.2">
      <c r="C414" s="195"/>
      <c r="E414" s="195"/>
      <c r="G414" s="195"/>
    </row>
    <row r="415" spans="3:7" x14ac:dyDescent="0.2">
      <c r="C415" s="195"/>
      <c r="E415" s="195"/>
      <c r="G415" s="195"/>
    </row>
    <row r="416" spans="3:7" x14ac:dyDescent="0.2">
      <c r="C416" s="195"/>
      <c r="E416" s="195"/>
      <c r="G416" s="195"/>
    </row>
    <row r="417" spans="3:7" x14ac:dyDescent="0.2">
      <c r="C417" s="195"/>
      <c r="E417" s="195"/>
      <c r="G417" s="195"/>
    </row>
    <row r="418" spans="3:7" x14ac:dyDescent="0.2">
      <c r="C418" s="195"/>
      <c r="E418" s="195"/>
      <c r="G418" s="195"/>
    </row>
    <row r="419" spans="3:7" x14ac:dyDescent="0.2">
      <c r="C419" s="195"/>
      <c r="E419" s="195"/>
      <c r="G419" s="195"/>
    </row>
    <row r="420" spans="3:7" x14ac:dyDescent="0.2">
      <c r="C420" s="195"/>
      <c r="E420" s="195"/>
      <c r="G420" s="195"/>
    </row>
    <row r="421" spans="3:7" x14ac:dyDescent="0.2">
      <c r="C421" s="195"/>
      <c r="E421" s="195"/>
      <c r="G421" s="195"/>
    </row>
    <row r="422" spans="3:7" x14ac:dyDescent="0.2">
      <c r="C422" s="195"/>
      <c r="E422" s="195"/>
      <c r="G422" s="195"/>
    </row>
    <row r="423" spans="3:7" x14ac:dyDescent="0.2">
      <c r="C423" s="195"/>
      <c r="E423" s="195"/>
      <c r="G423" s="195"/>
    </row>
    <row r="424" spans="3:7" x14ac:dyDescent="0.2">
      <c r="C424" s="195"/>
      <c r="E424" s="195"/>
      <c r="G424" s="195"/>
    </row>
    <row r="425" spans="3:7" x14ac:dyDescent="0.2">
      <c r="C425" s="195"/>
      <c r="E425" s="195"/>
      <c r="G425" s="195"/>
    </row>
    <row r="426" spans="3:7" x14ac:dyDescent="0.2">
      <c r="C426" s="195"/>
      <c r="E426" s="195"/>
      <c r="G426" s="195"/>
    </row>
    <row r="427" spans="3:7" x14ac:dyDescent="0.2">
      <c r="C427" s="195"/>
      <c r="E427" s="195"/>
      <c r="G427" s="195"/>
    </row>
    <row r="428" spans="3:7" x14ac:dyDescent="0.2">
      <c r="C428" s="195"/>
      <c r="E428" s="195"/>
      <c r="G428" s="195"/>
    </row>
    <row r="429" spans="3:7" x14ac:dyDescent="0.2">
      <c r="C429" s="195"/>
      <c r="E429" s="195"/>
      <c r="G429" s="195"/>
    </row>
    <row r="430" spans="3:7" x14ac:dyDescent="0.2">
      <c r="C430" s="195"/>
      <c r="E430" s="195"/>
      <c r="G430" s="195"/>
    </row>
    <row r="431" spans="3:7" x14ac:dyDescent="0.2">
      <c r="C431" s="195"/>
      <c r="E431" s="195"/>
      <c r="G431" s="195"/>
    </row>
    <row r="432" spans="3:7" x14ac:dyDescent="0.2">
      <c r="C432" s="195"/>
      <c r="E432" s="195"/>
      <c r="G432" s="195"/>
    </row>
    <row r="433" spans="3:7" x14ac:dyDescent="0.2">
      <c r="C433" s="195"/>
      <c r="E433" s="195"/>
      <c r="G433" s="195"/>
    </row>
    <row r="434" spans="3:7" x14ac:dyDescent="0.2">
      <c r="C434" s="195"/>
      <c r="E434" s="195"/>
      <c r="G434" s="195"/>
    </row>
    <row r="435" spans="3:7" x14ac:dyDescent="0.2">
      <c r="C435" s="195"/>
      <c r="E435" s="195"/>
      <c r="G435" s="195"/>
    </row>
    <row r="436" spans="3:7" x14ac:dyDescent="0.2">
      <c r="C436" s="195"/>
      <c r="E436" s="195"/>
      <c r="G436" s="195"/>
    </row>
    <row r="437" spans="3:7" x14ac:dyDescent="0.2">
      <c r="C437" s="195"/>
      <c r="E437" s="195"/>
      <c r="G437" s="195"/>
    </row>
    <row r="438" spans="3:7" x14ac:dyDescent="0.2">
      <c r="C438" s="195"/>
      <c r="E438" s="195"/>
      <c r="G438" s="195"/>
    </row>
    <row r="439" spans="3:7" x14ac:dyDescent="0.2">
      <c r="C439" s="195"/>
      <c r="E439" s="195"/>
      <c r="G439" s="195"/>
    </row>
    <row r="440" spans="3:7" x14ac:dyDescent="0.2">
      <c r="C440" s="195"/>
      <c r="E440" s="195"/>
      <c r="G440" s="195"/>
    </row>
    <row r="441" spans="3:7" x14ac:dyDescent="0.2">
      <c r="C441" s="195"/>
      <c r="E441" s="195"/>
      <c r="G441" s="195"/>
    </row>
    <row r="442" spans="3:7" x14ac:dyDescent="0.2">
      <c r="C442" s="195"/>
      <c r="E442" s="195"/>
      <c r="G442" s="195"/>
    </row>
    <row r="443" spans="3:7" x14ac:dyDescent="0.2">
      <c r="C443" s="195"/>
      <c r="E443" s="195"/>
      <c r="G443" s="195"/>
    </row>
    <row r="444" spans="3:7" x14ac:dyDescent="0.2">
      <c r="C444" s="195"/>
      <c r="E444" s="195"/>
      <c r="G444" s="195"/>
    </row>
    <row r="445" spans="3:7" x14ac:dyDescent="0.2">
      <c r="C445" s="195"/>
      <c r="E445" s="195"/>
      <c r="G445" s="195"/>
    </row>
    <row r="446" spans="3:7" x14ac:dyDescent="0.2">
      <c r="C446" s="195"/>
      <c r="E446" s="195"/>
      <c r="G446" s="195"/>
    </row>
    <row r="447" spans="3:7" x14ac:dyDescent="0.2">
      <c r="C447" s="195"/>
      <c r="E447" s="195"/>
      <c r="G447" s="195"/>
    </row>
    <row r="448" spans="3:7" x14ac:dyDescent="0.2">
      <c r="C448" s="195"/>
      <c r="E448" s="195"/>
      <c r="G448" s="195"/>
    </row>
    <row r="449" spans="3:7" x14ac:dyDescent="0.2">
      <c r="C449" s="195"/>
      <c r="E449" s="195"/>
      <c r="G449" s="195"/>
    </row>
    <row r="450" spans="3:7" x14ac:dyDescent="0.2">
      <c r="C450" s="195"/>
      <c r="E450" s="195"/>
      <c r="G450" s="195"/>
    </row>
    <row r="451" spans="3:7" x14ac:dyDescent="0.2">
      <c r="C451" s="195"/>
      <c r="E451" s="195"/>
      <c r="G451" s="195"/>
    </row>
    <row r="452" spans="3:7" x14ac:dyDescent="0.2">
      <c r="C452" s="195"/>
      <c r="E452" s="195"/>
      <c r="G452" s="195"/>
    </row>
    <row r="453" spans="3:7" x14ac:dyDescent="0.2">
      <c r="C453" s="195"/>
      <c r="E453" s="195"/>
      <c r="G453" s="195"/>
    </row>
    <row r="454" spans="3:7" x14ac:dyDescent="0.2">
      <c r="C454" s="195"/>
      <c r="E454" s="195"/>
      <c r="G454" s="195"/>
    </row>
    <row r="455" spans="3:7" x14ac:dyDescent="0.2">
      <c r="C455" s="195"/>
      <c r="E455" s="195"/>
      <c r="G455" s="195"/>
    </row>
    <row r="456" spans="3:7" x14ac:dyDescent="0.2">
      <c r="C456" s="195"/>
      <c r="E456" s="195"/>
      <c r="G456" s="195"/>
    </row>
    <row r="457" spans="3:7" x14ac:dyDescent="0.2">
      <c r="C457" s="195"/>
      <c r="E457" s="195"/>
      <c r="G457" s="195"/>
    </row>
    <row r="458" spans="3:7" x14ac:dyDescent="0.2">
      <c r="C458" s="195"/>
      <c r="E458" s="195"/>
      <c r="G458" s="195"/>
    </row>
    <row r="459" spans="3:7" x14ac:dyDescent="0.2">
      <c r="C459" s="195"/>
      <c r="E459" s="195"/>
      <c r="G459" s="195"/>
    </row>
    <row r="460" spans="3:7" x14ac:dyDescent="0.2">
      <c r="C460" s="195"/>
      <c r="E460" s="195"/>
      <c r="G460" s="195"/>
    </row>
    <row r="461" spans="3:7" x14ac:dyDescent="0.2">
      <c r="C461" s="195"/>
      <c r="E461" s="195"/>
      <c r="G461" s="195"/>
    </row>
    <row r="462" spans="3:7" x14ac:dyDescent="0.2">
      <c r="C462" s="195"/>
      <c r="E462" s="195"/>
      <c r="G462" s="195"/>
    </row>
    <row r="463" spans="3:7" x14ac:dyDescent="0.2">
      <c r="C463" s="195"/>
      <c r="E463" s="195"/>
      <c r="G463" s="195"/>
    </row>
    <row r="464" spans="3:7" x14ac:dyDescent="0.2">
      <c r="C464" s="195"/>
      <c r="E464" s="195"/>
      <c r="G464" s="195"/>
    </row>
    <row r="465" spans="3:7" x14ac:dyDescent="0.2">
      <c r="C465" s="195"/>
      <c r="E465" s="195"/>
      <c r="G465" s="195"/>
    </row>
    <row r="466" spans="3:7" x14ac:dyDescent="0.2">
      <c r="C466" s="195"/>
      <c r="E466" s="195"/>
      <c r="G466" s="195"/>
    </row>
    <row r="467" spans="3:7" x14ac:dyDescent="0.2">
      <c r="C467" s="195"/>
      <c r="E467" s="195"/>
      <c r="G467" s="195"/>
    </row>
    <row r="468" spans="3:7" x14ac:dyDescent="0.2">
      <c r="C468" s="195"/>
      <c r="E468" s="195"/>
      <c r="G468" s="195"/>
    </row>
    <row r="469" spans="3:7" x14ac:dyDescent="0.2">
      <c r="C469" s="195"/>
      <c r="E469" s="195"/>
      <c r="G469" s="195"/>
    </row>
    <row r="470" spans="3:7" x14ac:dyDescent="0.2">
      <c r="C470" s="195"/>
      <c r="E470" s="195"/>
      <c r="G470" s="195"/>
    </row>
    <row r="471" spans="3:7" x14ac:dyDescent="0.2">
      <c r="C471" s="195"/>
      <c r="E471" s="195"/>
      <c r="G471" s="195"/>
    </row>
    <row r="472" spans="3:7" x14ac:dyDescent="0.2">
      <c r="C472" s="195"/>
      <c r="E472" s="195"/>
      <c r="G472" s="195"/>
    </row>
    <row r="473" spans="3:7" x14ac:dyDescent="0.2">
      <c r="C473" s="195"/>
      <c r="E473" s="195"/>
      <c r="G473" s="195"/>
    </row>
    <row r="474" spans="3:7" x14ac:dyDescent="0.2">
      <c r="C474" s="195"/>
      <c r="E474" s="195"/>
      <c r="G474" s="195"/>
    </row>
    <row r="475" spans="3:7" x14ac:dyDescent="0.2">
      <c r="C475" s="195"/>
      <c r="E475" s="195"/>
      <c r="G475" s="195"/>
    </row>
    <row r="476" spans="3:7" x14ac:dyDescent="0.2">
      <c r="C476" s="195"/>
      <c r="E476" s="195"/>
      <c r="G476" s="195"/>
    </row>
    <row r="477" spans="3:7" x14ac:dyDescent="0.2">
      <c r="C477" s="195"/>
      <c r="E477" s="195"/>
      <c r="G477" s="195"/>
    </row>
    <row r="478" spans="3:7" x14ac:dyDescent="0.2">
      <c r="C478" s="195"/>
      <c r="E478" s="195"/>
      <c r="G478" s="195"/>
    </row>
    <row r="479" spans="3:7" x14ac:dyDescent="0.2">
      <c r="C479" s="195"/>
      <c r="E479" s="195"/>
      <c r="G479" s="195"/>
    </row>
    <row r="480" spans="3:7" x14ac:dyDescent="0.2">
      <c r="C480" s="195"/>
      <c r="E480" s="195"/>
      <c r="G480" s="195"/>
    </row>
    <row r="481" spans="3:7" x14ac:dyDescent="0.2">
      <c r="C481" s="195"/>
      <c r="E481" s="195"/>
      <c r="G481" s="195"/>
    </row>
    <row r="482" spans="3:7" x14ac:dyDescent="0.2">
      <c r="C482" s="195"/>
      <c r="E482" s="195"/>
      <c r="G482" s="195"/>
    </row>
    <row r="483" spans="3:7" x14ac:dyDescent="0.2">
      <c r="C483" s="195"/>
      <c r="E483" s="195"/>
      <c r="G483" s="195"/>
    </row>
    <row r="484" spans="3:7" x14ac:dyDescent="0.2">
      <c r="C484" s="195"/>
      <c r="E484" s="195"/>
      <c r="G484" s="195"/>
    </row>
    <row r="485" spans="3:7" x14ac:dyDescent="0.2">
      <c r="C485" s="195"/>
      <c r="E485" s="195"/>
      <c r="G485" s="195"/>
    </row>
    <row r="486" spans="3:7" x14ac:dyDescent="0.2">
      <c r="C486" s="195"/>
      <c r="E486" s="195"/>
      <c r="G486" s="195"/>
    </row>
    <row r="487" spans="3:7" x14ac:dyDescent="0.2">
      <c r="C487" s="195"/>
      <c r="E487" s="195"/>
      <c r="G487" s="195"/>
    </row>
    <row r="488" spans="3:7" x14ac:dyDescent="0.2">
      <c r="C488" s="195"/>
      <c r="E488" s="195"/>
      <c r="G488" s="195"/>
    </row>
    <row r="489" spans="3:7" x14ac:dyDescent="0.2">
      <c r="C489" s="195"/>
      <c r="E489" s="195"/>
      <c r="G489" s="195"/>
    </row>
    <row r="490" spans="3:7" x14ac:dyDescent="0.2">
      <c r="C490" s="195"/>
      <c r="E490" s="195"/>
      <c r="G490" s="195"/>
    </row>
    <row r="491" spans="3:7" x14ac:dyDescent="0.2">
      <c r="C491" s="195"/>
      <c r="E491" s="195"/>
      <c r="G491" s="195"/>
    </row>
    <row r="492" spans="3:7" x14ac:dyDescent="0.2">
      <c r="C492" s="195"/>
      <c r="E492" s="195"/>
      <c r="G492" s="195"/>
    </row>
    <row r="493" spans="3:7" x14ac:dyDescent="0.2">
      <c r="C493" s="195"/>
      <c r="E493" s="195"/>
      <c r="G493" s="195"/>
    </row>
    <row r="494" spans="3:7" x14ac:dyDescent="0.2">
      <c r="C494" s="195"/>
      <c r="E494" s="195"/>
      <c r="G494" s="195"/>
    </row>
    <row r="495" spans="3:7" x14ac:dyDescent="0.2">
      <c r="C495" s="195"/>
      <c r="E495" s="195"/>
      <c r="G495" s="195"/>
    </row>
    <row r="496" spans="3:7" x14ac:dyDescent="0.2">
      <c r="C496" s="195"/>
      <c r="E496" s="195"/>
      <c r="G496" s="195"/>
    </row>
    <row r="497" spans="3:7" x14ac:dyDescent="0.2">
      <c r="C497" s="195"/>
      <c r="E497" s="195"/>
      <c r="G497" s="195"/>
    </row>
    <row r="498" spans="3:7" x14ac:dyDescent="0.2">
      <c r="C498" s="195"/>
      <c r="E498" s="195"/>
      <c r="G498" s="195"/>
    </row>
    <row r="499" spans="3:7" x14ac:dyDescent="0.2">
      <c r="C499" s="195"/>
      <c r="E499" s="195"/>
      <c r="G499" s="195"/>
    </row>
    <row r="500" spans="3:7" x14ac:dyDescent="0.2">
      <c r="C500" s="195"/>
      <c r="E500" s="195"/>
      <c r="G500" s="195"/>
    </row>
    <row r="501" spans="3:7" x14ac:dyDescent="0.2">
      <c r="C501" s="195"/>
      <c r="E501" s="195"/>
      <c r="G501" s="195"/>
    </row>
    <row r="502" spans="3:7" x14ac:dyDescent="0.2">
      <c r="C502" s="195"/>
      <c r="E502" s="195"/>
      <c r="G502" s="195"/>
    </row>
    <row r="503" spans="3:7" x14ac:dyDescent="0.2">
      <c r="C503" s="195"/>
      <c r="E503" s="195"/>
      <c r="G503" s="195"/>
    </row>
    <row r="504" spans="3:7" x14ac:dyDescent="0.2">
      <c r="C504" s="195"/>
      <c r="E504" s="195"/>
      <c r="G504" s="195"/>
    </row>
    <row r="505" spans="3:7" x14ac:dyDescent="0.2">
      <c r="C505" s="195"/>
      <c r="E505" s="195"/>
      <c r="G505" s="195"/>
    </row>
    <row r="506" spans="3:7" x14ac:dyDescent="0.2">
      <c r="C506" s="195"/>
      <c r="E506" s="195"/>
      <c r="G506" s="195"/>
    </row>
    <row r="507" spans="3:7" x14ac:dyDescent="0.2">
      <c r="C507" s="195"/>
      <c r="E507" s="195"/>
      <c r="G507" s="195"/>
    </row>
    <row r="508" spans="3:7" x14ac:dyDescent="0.2">
      <c r="C508" s="195"/>
      <c r="E508" s="195"/>
      <c r="G508" s="195"/>
    </row>
    <row r="509" spans="3:7" x14ac:dyDescent="0.2">
      <c r="C509" s="195"/>
      <c r="E509" s="195"/>
      <c r="G509" s="195"/>
    </row>
    <row r="510" spans="3:7" x14ac:dyDescent="0.2">
      <c r="C510" s="195"/>
      <c r="E510" s="195"/>
      <c r="G510" s="195"/>
    </row>
    <row r="511" spans="3:7" x14ac:dyDescent="0.2">
      <c r="C511" s="195"/>
      <c r="E511" s="195"/>
      <c r="G511" s="195"/>
    </row>
    <row r="512" spans="3:7" x14ac:dyDescent="0.2">
      <c r="C512" s="195"/>
      <c r="E512" s="195"/>
      <c r="G512" s="195"/>
    </row>
    <row r="513" spans="3:7" x14ac:dyDescent="0.2">
      <c r="C513" s="195"/>
      <c r="E513" s="195"/>
      <c r="G513" s="195"/>
    </row>
    <row r="514" spans="3:7" x14ac:dyDescent="0.2">
      <c r="C514" s="195"/>
      <c r="E514" s="195"/>
      <c r="G514" s="195"/>
    </row>
    <row r="515" spans="3:7" x14ac:dyDescent="0.2">
      <c r="C515" s="195"/>
      <c r="E515" s="195"/>
      <c r="G515" s="195"/>
    </row>
    <row r="516" spans="3:7" x14ac:dyDescent="0.2">
      <c r="C516" s="195"/>
      <c r="E516" s="195"/>
      <c r="G516" s="195"/>
    </row>
    <row r="517" spans="3:7" x14ac:dyDescent="0.2">
      <c r="C517" s="195"/>
      <c r="E517" s="195"/>
      <c r="G517" s="195"/>
    </row>
    <row r="518" spans="3:7" x14ac:dyDescent="0.2">
      <c r="C518" s="195"/>
      <c r="E518" s="195"/>
      <c r="G518" s="195"/>
    </row>
    <row r="519" spans="3:7" x14ac:dyDescent="0.2">
      <c r="C519" s="195"/>
      <c r="E519" s="195"/>
      <c r="G519" s="195"/>
    </row>
    <row r="520" spans="3:7" x14ac:dyDescent="0.2">
      <c r="C520" s="195"/>
      <c r="E520" s="195"/>
      <c r="G520" s="195"/>
    </row>
    <row r="521" spans="3:7" x14ac:dyDescent="0.2">
      <c r="C521" s="195"/>
      <c r="E521" s="195"/>
      <c r="G521" s="195"/>
    </row>
    <row r="522" spans="3:7" x14ac:dyDescent="0.2">
      <c r="C522" s="195"/>
      <c r="E522" s="195"/>
      <c r="G522" s="195"/>
    </row>
    <row r="523" spans="3:7" x14ac:dyDescent="0.2">
      <c r="C523" s="195"/>
      <c r="E523" s="195"/>
      <c r="G523" s="195"/>
    </row>
    <row r="524" spans="3:7" x14ac:dyDescent="0.2">
      <c r="C524" s="195"/>
      <c r="E524" s="195"/>
      <c r="G524" s="195"/>
    </row>
    <row r="525" spans="3:7" x14ac:dyDescent="0.2">
      <c r="C525" s="195"/>
      <c r="E525" s="195"/>
      <c r="G525" s="195"/>
    </row>
    <row r="526" spans="3:7" x14ac:dyDescent="0.2">
      <c r="C526" s="195"/>
      <c r="E526" s="195"/>
      <c r="G526" s="195"/>
    </row>
    <row r="527" spans="3:7" x14ac:dyDescent="0.2">
      <c r="C527" s="195"/>
      <c r="E527" s="195"/>
      <c r="G527" s="195"/>
    </row>
    <row r="528" spans="3:7" x14ac:dyDescent="0.2">
      <c r="C528" s="195"/>
      <c r="E528" s="195"/>
      <c r="G528" s="195"/>
    </row>
    <row r="529" spans="3:7" x14ac:dyDescent="0.2">
      <c r="C529" s="195"/>
      <c r="E529" s="195"/>
      <c r="G529" s="195"/>
    </row>
    <row r="530" spans="3:7" x14ac:dyDescent="0.2">
      <c r="C530" s="195"/>
      <c r="E530" s="195"/>
      <c r="G530" s="195"/>
    </row>
    <row r="531" spans="3:7" x14ac:dyDescent="0.2">
      <c r="C531" s="195"/>
      <c r="E531" s="195"/>
      <c r="G531" s="195"/>
    </row>
    <row r="532" spans="3:7" x14ac:dyDescent="0.2">
      <c r="C532" s="195"/>
      <c r="E532" s="195"/>
      <c r="G532" s="195"/>
    </row>
    <row r="533" spans="3:7" x14ac:dyDescent="0.2">
      <c r="C533" s="195"/>
      <c r="E533" s="195"/>
      <c r="G533" s="195"/>
    </row>
    <row r="534" spans="3:7" x14ac:dyDescent="0.2">
      <c r="C534" s="195"/>
      <c r="E534" s="195"/>
      <c r="G534" s="195"/>
    </row>
    <row r="535" spans="3:7" x14ac:dyDescent="0.2">
      <c r="C535" s="195"/>
      <c r="E535" s="195"/>
      <c r="G535" s="195"/>
    </row>
    <row r="536" spans="3:7" x14ac:dyDescent="0.2">
      <c r="C536" s="195"/>
      <c r="E536" s="195"/>
      <c r="G536" s="195"/>
    </row>
    <row r="537" spans="3:7" x14ac:dyDescent="0.2">
      <c r="C537" s="195"/>
      <c r="E537" s="195"/>
      <c r="G537" s="195"/>
    </row>
    <row r="538" spans="3:7" x14ac:dyDescent="0.2">
      <c r="C538" s="195"/>
      <c r="E538" s="195"/>
      <c r="G538" s="195"/>
    </row>
    <row r="539" spans="3:7" x14ac:dyDescent="0.2">
      <c r="C539" s="195"/>
      <c r="E539" s="195"/>
      <c r="G539" s="195"/>
    </row>
    <row r="540" spans="3:7" x14ac:dyDescent="0.2">
      <c r="C540" s="195"/>
      <c r="E540" s="195"/>
      <c r="G540" s="195"/>
    </row>
    <row r="541" spans="3:7" x14ac:dyDescent="0.2">
      <c r="C541" s="195"/>
      <c r="E541" s="195"/>
      <c r="G541" s="195"/>
    </row>
    <row r="542" spans="3:7" x14ac:dyDescent="0.2">
      <c r="C542" s="195"/>
      <c r="E542" s="195"/>
      <c r="G542" s="195"/>
    </row>
    <row r="543" spans="3:7" x14ac:dyDescent="0.2">
      <c r="C543" s="195"/>
      <c r="E543" s="195"/>
      <c r="G543" s="195"/>
    </row>
    <row r="544" spans="3:7" x14ac:dyDescent="0.2">
      <c r="C544" s="195"/>
      <c r="E544" s="195"/>
      <c r="G544" s="195"/>
    </row>
    <row r="545" spans="3:7" x14ac:dyDescent="0.2">
      <c r="C545" s="195"/>
      <c r="E545" s="195"/>
      <c r="G545" s="195"/>
    </row>
    <row r="546" spans="3:7" x14ac:dyDescent="0.2">
      <c r="C546" s="195"/>
      <c r="E546" s="195"/>
      <c r="G546" s="195"/>
    </row>
    <row r="547" spans="3:7" x14ac:dyDescent="0.2">
      <c r="C547" s="195"/>
      <c r="E547" s="195"/>
      <c r="G547" s="195"/>
    </row>
    <row r="548" spans="3:7" x14ac:dyDescent="0.2">
      <c r="C548" s="195"/>
      <c r="E548" s="195"/>
      <c r="G548" s="195"/>
    </row>
    <row r="549" spans="3:7" x14ac:dyDescent="0.2">
      <c r="C549" s="195"/>
      <c r="E549" s="195"/>
      <c r="G549" s="195"/>
    </row>
    <row r="550" spans="3:7" x14ac:dyDescent="0.2">
      <c r="C550" s="195"/>
      <c r="E550" s="195"/>
      <c r="G550" s="195"/>
    </row>
    <row r="551" spans="3:7" x14ac:dyDescent="0.2">
      <c r="C551" s="195"/>
      <c r="E551" s="195"/>
      <c r="G551" s="195"/>
    </row>
    <row r="552" spans="3:7" x14ac:dyDescent="0.2">
      <c r="C552" s="195"/>
      <c r="E552" s="195"/>
      <c r="G552" s="195"/>
    </row>
    <row r="553" spans="3:7" x14ac:dyDescent="0.2">
      <c r="C553" s="195"/>
      <c r="E553" s="195"/>
      <c r="G553" s="195"/>
    </row>
    <row r="554" spans="3:7" x14ac:dyDescent="0.2">
      <c r="C554" s="195"/>
      <c r="E554" s="195"/>
      <c r="G554" s="195"/>
    </row>
    <row r="555" spans="3:7" x14ac:dyDescent="0.2">
      <c r="C555" s="195"/>
      <c r="E555" s="195"/>
      <c r="G555" s="195"/>
    </row>
    <row r="556" spans="3:7" x14ac:dyDescent="0.2">
      <c r="C556" s="195"/>
      <c r="E556" s="195"/>
      <c r="G556" s="195"/>
    </row>
    <row r="557" spans="3:7" x14ac:dyDescent="0.2">
      <c r="C557" s="195"/>
      <c r="E557" s="195"/>
      <c r="G557" s="195"/>
    </row>
    <row r="558" spans="3:7" x14ac:dyDescent="0.2">
      <c r="C558" s="195"/>
      <c r="E558" s="195"/>
      <c r="G558" s="195"/>
    </row>
    <row r="559" spans="3:7" x14ac:dyDescent="0.2">
      <c r="C559" s="195"/>
      <c r="E559" s="195"/>
      <c r="G559" s="195"/>
    </row>
    <row r="560" spans="3:7" x14ac:dyDescent="0.2">
      <c r="C560" s="195"/>
      <c r="E560" s="195"/>
      <c r="G560" s="195"/>
    </row>
    <row r="561" spans="3:7" x14ac:dyDescent="0.2">
      <c r="C561" s="195"/>
      <c r="E561" s="195"/>
      <c r="G561" s="195"/>
    </row>
    <row r="562" spans="3:7" x14ac:dyDescent="0.2">
      <c r="C562" s="195"/>
      <c r="E562" s="195"/>
      <c r="G562" s="195"/>
    </row>
    <row r="563" spans="3:7" x14ac:dyDescent="0.2">
      <c r="C563" s="195"/>
      <c r="E563" s="195"/>
      <c r="G563" s="195"/>
    </row>
    <row r="564" spans="3:7" x14ac:dyDescent="0.2">
      <c r="C564" s="195"/>
      <c r="E564" s="195"/>
      <c r="G564" s="195"/>
    </row>
    <row r="565" spans="3:7" x14ac:dyDescent="0.2">
      <c r="C565" s="195"/>
      <c r="E565" s="195"/>
      <c r="G565" s="195"/>
    </row>
    <row r="566" spans="3:7" x14ac:dyDescent="0.2">
      <c r="C566" s="195"/>
      <c r="E566" s="195"/>
      <c r="G566" s="195"/>
    </row>
    <row r="567" spans="3:7" x14ac:dyDescent="0.2">
      <c r="C567" s="195"/>
      <c r="E567" s="195"/>
      <c r="G567" s="195"/>
    </row>
    <row r="568" spans="3:7" x14ac:dyDescent="0.2">
      <c r="C568" s="195"/>
      <c r="E568" s="195"/>
      <c r="G568" s="195"/>
    </row>
    <row r="569" spans="3:7" x14ac:dyDescent="0.2">
      <c r="C569" s="195"/>
      <c r="E569" s="195"/>
      <c r="G569" s="195"/>
    </row>
    <row r="570" spans="3:7" x14ac:dyDescent="0.2">
      <c r="C570" s="195"/>
      <c r="E570" s="195"/>
      <c r="G570" s="195"/>
    </row>
    <row r="571" spans="3:7" x14ac:dyDescent="0.2">
      <c r="C571" s="195"/>
      <c r="E571" s="195"/>
      <c r="G571" s="195"/>
    </row>
    <row r="572" spans="3:7" x14ac:dyDescent="0.2">
      <c r="C572" s="195"/>
      <c r="E572" s="195"/>
      <c r="G572" s="195"/>
    </row>
    <row r="573" spans="3:7" x14ac:dyDescent="0.2">
      <c r="C573" s="195"/>
      <c r="E573" s="195"/>
      <c r="G573" s="195"/>
    </row>
    <row r="574" spans="3:7" x14ac:dyDescent="0.2">
      <c r="C574" s="195"/>
      <c r="E574" s="195"/>
      <c r="G574" s="195"/>
    </row>
    <row r="575" spans="3:7" x14ac:dyDescent="0.2">
      <c r="C575" s="195"/>
      <c r="E575" s="195"/>
      <c r="G575" s="195"/>
    </row>
    <row r="576" spans="3:7" x14ac:dyDescent="0.2">
      <c r="C576" s="195"/>
      <c r="E576" s="195"/>
      <c r="G576" s="195"/>
    </row>
    <row r="577" spans="3:7" x14ac:dyDescent="0.2">
      <c r="C577" s="195"/>
      <c r="E577" s="195"/>
      <c r="G577" s="195"/>
    </row>
    <row r="578" spans="3:7" x14ac:dyDescent="0.2">
      <c r="C578" s="195"/>
      <c r="E578" s="195"/>
      <c r="G578" s="195"/>
    </row>
    <row r="579" spans="3:7" x14ac:dyDescent="0.2">
      <c r="C579" s="195"/>
      <c r="E579" s="195"/>
      <c r="G579" s="195"/>
    </row>
    <row r="580" spans="3:7" x14ac:dyDescent="0.2">
      <c r="C580" s="195"/>
      <c r="E580" s="195"/>
      <c r="G580" s="195"/>
    </row>
    <row r="581" spans="3:7" x14ac:dyDescent="0.2">
      <c r="C581" s="195"/>
      <c r="E581" s="195"/>
      <c r="G581" s="195"/>
    </row>
    <row r="582" spans="3:7" x14ac:dyDescent="0.2">
      <c r="C582" s="195"/>
      <c r="E582" s="195"/>
      <c r="G582" s="195"/>
    </row>
    <row r="583" spans="3:7" x14ac:dyDescent="0.2">
      <c r="C583" s="195"/>
      <c r="E583" s="195"/>
      <c r="G583" s="195"/>
    </row>
    <row r="584" spans="3:7" x14ac:dyDescent="0.2">
      <c r="C584" s="195"/>
      <c r="E584" s="195"/>
      <c r="G584" s="195"/>
    </row>
    <row r="585" spans="3:7" x14ac:dyDescent="0.2">
      <c r="C585" s="195"/>
      <c r="E585" s="195"/>
      <c r="G585" s="195"/>
    </row>
    <row r="586" spans="3:7" x14ac:dyDescent="0.2">
      <c r="C586" s="195"/>
      <c r="E586" s="195"/>
      <c r="G586" s="195"/>
    </row>
    <row r="587" spans="3:7" x14ac:dyDescent="0.2">
      <c r="C587" s="195"/>
      <c r="E587" s="195"/>
      <c r="G587" s="195"/>
    </row>
    <row r="588" spans="3:7" x14ac:dyDescent="0.2">
      <c r="C588" s="195"/>
      <c r="E588" s="195"/>
      <c r="G588" s="195"/>
    </row>
    <row r="589" spans="3:7" x14ac:dyDescent="0.2">
      <c r="C589" s="195"/>
      <c r="E589" s="195"/>
      <c r="G589" s="195"/>
    </row>
    <row r="590" spans="3:7" x14ac:dyDescent="0.2">
      <c r="C590" s="195"/>
      <c r="E590" s="195"/>
      <c r="G590" s="195"/>
    </row>
    <row r="591" spans="3:7" x14ac:dyDescent="0.2">
      <c r="C591" s="195"/>
      <c r="E591" s="195"/>
      <c r="G591" s="195"/>
    </row>
    <row r="592" spans="3:7" x14ac:dyDescent="0.2">
      <c r="C592" s="195"/>
      <c r="E592" s="195"/>
      <c r="G592" s="195"/>
    </row>
    <row r="593" spans="3:7" x14ac:dyDescent="0.2">
      <c r="C593" s="195"/>
      <c r="E593" s="195"/>
      <c r="G593" s="195"/>
    </row>
    <row r="594" spans="3:7" x14ac:dyDescent="0.2">
      <c r="C594" s="195"/>
      <c r="E594" s="195"/>
      <c r="G594" s="195"/>
    </row>
    <row r="595" spans="3:7" x14ac:dyDescent="0.2">
      <c r="C595" s="195"/>
      <c r="E595" s="195"/>
      <c r="G595" s="195"/>
    </row>
    <row r="596" spans="3:7" x14ac:dyDescent="0.2">
      <c r="C596" s="195"/>
      <c r="E596" s="195"/>
      <c r="G596" s="195"/>
    </row>
    <row r="597" spans="3:7" x14ac:dyDescent="0.2">
      <c r="C597" s="195"/>
      <c r="E597" s="195"/>
      <c r="G597" s="195"/>
    </row>
    <row r="598" spans="3:7" x14ac:dyDescent="0.2">
      <c r="C598" s="195"/>
      <c r="E598" s="195"/>
      <c r="G598" s="195"/>
    </row>
    <row r="599" spans="3:7" x14ac:dyDescent="0.2">
      <c r="C599" s="195"/>
      <c r="E599" s="195"/>
      <c r="G599" s="195"/>
    </row>
    <row r="600" spans="3:7" x14ac:dyDescent="0.2">
      <c r="C600" s="195"/>
      <c r="E600" s="195"/>
      <c r="G600" s="195"/>
    </row>
    <row r="601" spans="3:7" x14ac:dyDescent="0.2">
      <c r="C601" s="195"/>
      <c r="E601" s="195"/>
      <c r="G601" s="195"/>
    </row>
    <row r="602" spans="3:7" x14ac:dyDescent="0.2">
      <c r="C602" s="195"/>
      <c r="E602" s="195"/>
      <c r="G602" s="195"/>
    </row>
    <row r="603" spans="3:7" x14ac:dyDescent="0.2">
      <c r="C603" s="195"/>
      <c r="E603" s="195"/>
      <c r="G603" s="195"/>
    </row>
    <row r="604" spans="3:7" x14ac:dyDescent="0.2">
      <c r="C604" s="195"/>
      <c r="E604" s="195"/>
      <c r="G604" s="195"/>
    </row>
    <row r="605" spans="3:7" x14ac:dyDescent="0.2">
      <c r="C605" s="195"/>
      <c r="E605" s="195"/>
      <c r="G605" s="195"/>
    </row>
    <row r="606" spans="3:7" x14ac:dyDescent="0.2">
      <c r="C606" s="195"/>
      <c r="E606" s="195"/>
      <c r="G606" s="195"/>
    </row>
    <row r="607" spans="3:7" x14ac:dyDescent="0.2">
      <c r="C607" s="195"/>
      <c r="E607" s="195"/>
      <c r="G607" s="195"/>
    </row>
    <row r="608" spans="3:7" x14ac:dyDescent="0.2">
      <c r="C608" s="195"/>
      <c r="E608" s="195"/>
      <c r="G608" s="195"/>
    </row>
    <row r="609" spans="3:7" x14ac:dyDescent="0.2">
      <c r="C609" s="195"/>
      <c r="E609" s="195"/>
      <c r="G609" s="195"/>
    </row>
    <row r="610" spans="3:7" x14ac:dyDescent="0.2">
      <c r="C610" s="195"/>
      <c r="E610" s="195"/>
      <c r="G610" s="195"/>
    </row>
    <row r="611" spans="3:7" x14ac:dyDescent="0.2">
      <c r="C611" s="195"/>
      <c r="E611" s="195"/>
      <c r="G611" s="195"/>
    </row>
    <row r="612" spans="3:7" x14ac:dyDescent="0.2">
      <c r="C612" s="195"/>
      <c r="E612" s="195"/>
      <c r="G612" s="195"/>
    </row>
    <row r="613" spans="3:7" x14ac:dyDescent="0.2">
      <c r="C613" s="195"/>
      <c r="E613" s="195"/>
      <c r="G613" s="195"/>
    </row>
    <row r="614" spans="3:7" x14ac:dyDescent="0.2">
      <c r="C614" s="195"/>
      <c r="E614" s="195"/>
      <c r="G614" s="195"/>
    </row>
    <row r="615" spans="3:7" x14ac:dyDescent="0.2">
      <c r="C615" s="195"/>
      <c r="E615" s="195"/>
      <c r="G615" s="195"/>
    </row>
    <row r="616" spans="3:7" x14ac:dyDescent="0.2">
      <c r="C616" s="195"/>
      <c r="E616" s="195"/>
      <c r="G616" s="195"/>
    </row>
    <row r="617" spans="3:7" x14ac:dyDescent="0.2">
      <c r="C617" s="195"/>
      <c r="E617" s="195"/>
      <c r="G617" s="195"/>
    </row>
    <row r="618" spans="3:7" x14ac:dyDescent="0.2">
      <c r="C618" s="195"/>
      <c r="E618" s="195"/>
      <c r="G618" s="195"/>
    </row>
    <row r="619" spans="3:7" x14ac:dyDescent="0.2">
      <c r="C619" s="195"/>
      <c r="E619" s="195"/>
      <c r="G619" s="195"/>
    </row>
    <row r="620" spans="3:7" x14ac:dyDescent="0.2">
      <c r="C620" s="195"/>
      <c r="E620" s="195"/>
      <c r="G620" s="195"/>
    </row>
    <row r="621" spans="3:7" x14ac:dyDescent="0.2">
      <c r="C621" s="195"/>
      <c r="E621" s="195"/>
      <c r="G621" s="195"/>
    </row>
    <row r="622" spans="3:7" x14ac:dyDescent="0.2">
      <c r="C622" s="195"/>
      <c r="E622" s="195"/>
      <c r="G622" s="195"/>
    </row>
    <row r="623" spans="3:7" x14ac:dyDescent="0.2">
      <c r="C623" s="195"/>
      <c r="E623" s="195"/>
      <c r="G623" s="195"/>
    </row>
    <row r="624" spans="3:7" x14ac:dyDescent="0.2">
      <c r="C624" s="195"/>
      <c r="E624" s="195"/>
      <c r="G624" s="195"/>
    </row>
    <row r="625" spans="3:7" x14ac:dyDescent="0.2">
      <c r="C625" s="195"/>
      <c r="E625" s="195"/>
      <c r="G625" s="195"/>
    </row>
    <row r="626" spans="3:7" x14ac:dyDescent="0.2">
      <c r="C626" s="195"/>
      <c r="E626" s="195"/>
      <c r="G626" s="195"/>
    </row>
    <row r="627" spans="3:7" x14ac:dyDescent="0.2">
      <c r="C627" s="195"/>
      <c r="E627" s="195"/>
      <c r="G627" s="195"/>
    </row>
    <row r="628" spans="3:7" x14ac:dyDescent="0.2">
      <c r="C628" s="195"/>
      <c r="E628" s="195"/>
      <c r="G628" s="195"/>
    </row>
    <row r="629" spans="3:7" x14ac:dyDescent="0.2">
      <c r="C629" s="195"/>
      <c r="E629" s="195"/>
      <c r="G629" s="195"/>
    </row>
    <row r="630" spans="3:7" x14ac:dyDescent="0.2">
      <c r="C630" s="195"/>
      <c r="E630" s="195"/>
      <c r="G630" s="195"/>
    </row>
    <row r="631" spans="3:7" x14ac:dyDescent="0.2">
      <c r="C631" s="195"/>
      <c r="E631" s="195"/>
      <c r="G631" s="195"/>
    </row>
    <row r="632" spans="3:7" x14ac:dyDescent="0.2">
      <c r="C632" s="195"/>
      <c r="E632" s="195"/>
      <c r="G632" s="195"/>
    </row>
    <row r="633" spans="3:7" x14ac:dyDescent="0.2">
      <c r="C633" s="195"/>
      <c r="E633" s="195"/>
      <c r="G633" s="195"/>
    </row>
    <row r="634" spans="3:7" x14ac:dyDescent="0.2">
      <c r="C634" s="195"/>
      <c r="E634" s="195"/>
      <c r="G634" s="195"/>
    </row>
    <row r="635" spans="3:7" x14ac:dyDescent="0.2">
      <c r="C635" s="195"/>
      <c r="E635" s="195"/>
      <c r="G635" s="195"/>
    </row>
    <row r="636" spans="3:7" x14ac:dyDescent="0.2">
      <c r="C636" s="195"/>
      <c r="E636" s="195"/>
      <c r="G636" s="195"/>
    </row>
    <row r="637" spans="3:7" x14ac:dyDescent="0.2">
      <c r="C637" s="195"/>
      <c r="E637" s="195"/>
      <c r="G637" s="195"/>
    </row>
    <row r="638" spans="3:7" x14ac:dyDescent="0.2">
      <c r="C638" s="195"/>
      <c r="E638" s="195"/>
      <c r="G638" s="195"/>
    </row>
    <row r="639" spans="3:7" x14ac:dyDescent="0.2">
      <c r="C639" s="195"/>
      <c r="E639" s="195"/>
      <c r="G639" s="195"/>
    </row>
    <row r="640" spans="3:7" x14ac:dyDescent="0.2">
      <c r="C640" s="195"/>
      <c r="E640" s="195"/>
      <c r="G640" s="195"/>
    </row>
    <row r="641" spans="3:7" x14ac:dyDescent="0.2">
      <c r="C641" s="195"/>
      <c r="E641" s="195"/>
      <c r="G641" s="195"/>
    </row>
    <row r="642" spans="3:7" x14ac:dyDescent="0.2">
      <c r="C642" s="195"/>
      <c r="E642" s="195"/>
      <c r="G642" s="195"/>
    </row>
    <row r="643" spans="3:7" x14ac:dyDescent="0.2">
      <c r="C643" s="195"/>
      <c r="E643" s="195"/>
      <c r="G643" s="195"/>
    </row>
    <row r="644" spans="3:7" x14ac:dyDescent="0.2">
      <c r="E644" s="195"/>
      <c r="G644" s="195"/>
    </row>
    <row r="645" spans="3:7" x14ac:dyDescent="0.2">
      <c r="E645" s="195"/>
      <c r="G645" s="195"/>
    </row>
    <row r="646" spans="3:7" x14ac:dyDescent="0.2">
      <c r="E646" s="195"/>
      <c r="G646" s="195"/>
    </row>
    <row r="647" spans="3:7" x14ac:dyDescent="0.2">
      <c r="E647" s="195"/>
      <c r="G647" s="195"/>
    </row>
    <row r="648" spans="3:7" x14ac:dyDescent="0.2">
      <c r="E648" s="195"/>
      <c r="G648" s="195"/>
    </row>
    <row r="649" spans="3:7" x14ac:dyDescent="0.2">
      <c r="E649" s="195"/>
      <c r="G649" s="195"/>
    </row>
    <row r="650" spans="3:7" x14ac:dyDescent="0.2">
      <c r="E650" s="195"/>
      <c r="G650" s="195"/>
    </row>
    <row r="651" spans="3:7" x14ac:dyDescent="0.2">
      <c r="E651" s="195"/>
      <c r="G651" s="195"/>
    </row>
    <row r="652" spans="3:7" x14ac:dyDescent="0.2">
      <c r="E652" s="195"/>
      <c r="G652" s="195"/>
    </row>
    <row r="653" spans="3:7" x14ac:dyDescent="0.2">
      <c r="E653" s="195"/>
      <c r="G653" s="195"/>
    </row>
    <row r="654" spans="3:7" x14ac:dyDescent="0.2">
      <c r="E654" s="195"/>
      <c r="G654" s="195"/>
    </row>
    <row r="655" spans="3:7" x14ac:dyDescent="0.2">
      <c r="E655" s="195"/>
      <c r="G655" s="195"/>
    </row>
    <row r="656" spans="3:7" x14ac:dyDescent="0.2">
      <c r="E656" s="195"/>
      <c r="G656" s="195"/>
    </row>
    <row r="657" spans="5:7" x14ac:dyDescent="0.2">
      <c r="E657" s="195"/>
      <c r="G657" s="195"/>
    </row>
    <row r="658" spans="5:7" x14ac:dyDescent="0.2">
      <c r="E658" s="195"/>
      <c r="G658" s="195"/>
    </row>
    <row r="659" spans="5:7" x14ac:dyDescent="0.2">
      <c r="E659" s="195"/>
      <c r="G659" s="195"/>
    </row>
    <row r="660" spans="5:7" x14ac:dyDescent="0.2">
      <c r="E660" s="195"/>
      <c r="G660" s="195"/>
    </row>
    <row r="661" spans="5:7" x14ac:dyDescent="0.2">
      <c r="E661" s="195"/>
      <c r="G661" s="195"/>
    </row>
    <row r="662" spans="5:7" x14ac:dyDescent="0.2">
      <c r="E662" s="195"/>
      <c r="G662" s="195"/>
    </row>
    <row r="663" spans="5:7" x14ac:dyDescent="0.2">
      <c r="E663" s="195"/>
      <c r="G663" s="195"/>
    </row>
    <row r="664" spans="5:7" x14ac:dyDescent="0.2">
      <c r="E664" s="195"/>
      <c r="G664" s="195"/>
    </row>
    <row r="665" spans="5:7" x14ac:dyDescent="0.2">
      <c r="E665" s="195"/>
      <c r="G665" s="195"/>
    </row>
    <row r="666" spans="5:7" x14ac:dyDescent="0.2">
      <c r="E666" s="195"/>
      <c r="G666" s="195"/>
    </row>
    <row r="667" spans="5:7" x14ac:dyDescent="0.2">
      <c r="E667" s="195"/>
      <c r="G667" s="195"/>
    </row>
    <row r="668" spans="5:7" x14ac:dyDescent="0.2">
      <c r="E668" s="195"/>
      <c r="G668" s="195"/>
    </row>
    <row r="669" spans="5:7" x14ac:dyDescent="0.2">
      <c r="E669" s="195"/>
      <c r="G669" s="195"/>
    </row>
    <row r="670" spans="5:7" x14ac:dyDescent="0.2">
      <c r="E670" s="195"/>
      <c r="G670" s="195"/>
    </row>
    <row r="671" spans="5:7" x14ac:dyDescent="0.2">
      <c r="E671" s="195"/>
      <c r="G671" s="195"/>
    </row>
    <row r="672" spans="5:7" x14ac:dyDescent="0.2">
      <c r="E672" s="195"/>
      <c r="G672" s="195"/>
    </row>
    <row r="673" spans="5:7" x14ac:dyDescent="0.2">
      <c r="E673" s="195"/>
      <c r="G673" s="195"/>
    </row>
    <row r="674" spans="5:7" x14ac:dyDescent="0.2">
      <c r="E674" s="195"/>
      <c r="G674" s="195"/>
    </row>
    <row r="675" spans="5:7" x14ac:dyDescent="0.2">
      <c r="E675" s="195"/>
      <c r="G675" s="195"/>
    </row>
    <row r="676" spans="5:7" x14ac:dyDescent="0.2">
      <c r="E676" s="195"/>
      <c r="G676" s="195"/>
    </row>
    <row r="677" spans="5:7" x14ac:dyDescent="0.2">
      <c r="E677" s="195"/>
      <c r="G677" s="195"/>
    </row>
    <row r="678" spans="5:7" x14ac:dyDescent="0.2">
      <c r="E678" s="195"/>
      <c r="G678" s="195"/>
    </row>
    <row r="679" spans="5:7" x14ac:dyDescent="0.2">
      <c r="E679" s="195"/>
      <c r="G679" s="195"/>
    </row>
    <row r="680" spans="5:7" x14ac:dyDescent="0.2">
      <c r="E680" s="195"/>
      <c r="G680" s="195"/>
    </row>
    <row r="681" spans="5:7" x14ac:dyDescent="0.2">
      <c r="E681" s="195"/>
      <c r="G681" s="195"/>
    </row>
    <row r="682" spans="5:7" x14ac:dyDescent="0.2">
      <c r="E682" s="195"/>
      <c r="G682" s="195"/>
    </row>
    <row r="683" spans="5:7" x14ac:dyDescent="0.2">
      <c r="E683" s="195"/>
      <c r="G683" s="195"/>
    </row>
    <row r="684" spans="5:7" x14ac:dyDescent="0.2">
      <c r="E684" s="195"/>
      <c r="G684" s="195"/>
    </row>
    <row r="685" spans="5:7" x14ac:dyDescent="0.2">
      <c r="E685" s="195"/>
      <c r="G685" s="195"/>
    </row>
    <row r="686" spans="5:7" x14ac:dyDescent="0.2">
      <c r="E686" s="195"/>
      <c r="G686" s="195"/>
    </row>
    <row r="687" spans="5:7" x14ac:dyDescent="0.2">
      <c r="E687" s="195"/>
      <c r="G687" s="195"/>
    </row>
    <row r="688" spans="5:7" x14ac:dyDescent="0.2">
      <c r="E688" s="195"/>
      <c r="G688" s="195"/>
    </row>
    <row r="689" spans="5:7" x14ac:dyDescent="0.2">
      <c r="E689" s="195"/>
      <c r="G689" s="195"/>
    </row>
    <row r="690" spans="5:7" x14ac:dyDescent="0.2">
      <c r="E690" s="195"/>
      <c r="G690" s="195"/>
    </row>
    <row r="691" spans="5:7" x14ac:dyDescent="0.2">
      <c r="E691" s="195"/>
      <c r="G691" s="195"/>
    </row>
    <row r="692" spans="5:7" x14ac:dyDescent="0.2">
      <c r="E692" s="195"/>
      <c r="G692" s="195"/>
    </row>
    <row r="693" spans="5:7" x14ac:dyDescent="0.2">
      <c r="E693" s="195"/>
      <c r="G693" s="195"/>
    </row>
    <row r="694" spans="5:7" x14ac:dyDescent="0.2">
      <c r="E694" s="195"/>
      <c r="G694" s="195"/>
    </row>
    <row r="695" spans="5:7" x14ac:dyDescent="0.2">
      <c r="E695" s="195"/>
      <c r="G695" s="195"/>
    </row>
    <row r="696" spans="5:7" x14ac:dyDescent="0.2">
      <c r="E696" s="195"/>
      <c r="G696" s="195"/>
    </row>
    <row r="697" spans="5:7" x14ac:dyDescent="0.2">
      <c r="E697" s="195"/>
      <c r="G697" s="195"/>
    </row>
    <row r="698" spans="5:7" x14ac:dyDescent="0.2">
      <c r="E698" s="195"/>
      <c r="G698" s="195"/>
    </row>
    <row r="699" spans="5:7" x14ac:dyDescent="0.2">
      <c r="E699" s="195"/>
      <c r="G699" s="195"/>
    </row>
    <row r="700" spans="5:7" x14ac:dyDescent="0.2">
      <c r="E700" s="195"/>
      <c r="G700" s="195"/>
    </row>
    <row r="701" spans="5:7" x14ac:dyDescent="0.2">
      <c r="E701" s="195"/>
      <c r="G701" s="195"/>
    </row>
    <row r="702" spans="5:7" x14ac:dyDescent="0.2">
      <c r="E702" s="195"/>
      <c r="G702" s="195"/>
    </row>
    <row r="703" spans="5:7" x14ac:dyDescent="0.2">
      <c r="E703" s="195"/>
      <c r="G703" s="195"/>
    </row>
    <row r="704" spans="5:7" x14ac:dyDescent="0.2">
      <c r="E704" s="195"/>
      <c r="G704" s="195"/>
    </row>
    <row r="705" spans="5:7" x14ac:dyDescent="0.2">
      <c r="E705" s="195"/>
      <c r="G705" s="195"/>
    </row>
    <row r="706" spans="5:7" x14ac:dyDescent="0.2">
      <c r="E706" s="195"/>
      <c r="G706" s="195"/>
    </row>
    <row r="707" spans="5:7" x14ac:dyDescent="0.2">
      <c r="E707" s="195"/>
      <c r="G707" s="195"/>
    </row>
    <row r="708" spans="5:7" x14ac:dyDescent="0.2">
      <c r="E708" s="195"/>
      <c r="G708" s="195"/>
    </row>
    <row r="709" spans="5:7" x14ac:dyDescent="0.2">
      <c r="E709" s="195"/>
      <c r="G709" s="195"/>
    </row>
    <row r="710" spans="5:7" x14ac:dyDescent="0.2">
      <c r="E710" s="195"/>
      <c r="G710" s="195"/>
    </row>
    <row r="711" spans="5:7" x14ac:dyDescent="0.2">
      <c r="E711" s="195"/>
      <c r="G711" s="195"/>
    </row>
    <row r="712" spans="5:7" x14ac:dyDescent="0.2">
      <c r="E712" s="195"/>
      <c r="G712" s="195"/>
    </row>
    <row r="713" spans="5:7" x14ac:dyDescent="0.2">
      <c r="E713" s="195"/>
      <c r="G713" s="195"/>
    </row>
    <row r="714" spans="5:7" x14ac:dyDescent="0.2">
      <c r="E714" s="195"/>
      <c r="G714" s="195"/>
    </row>
    <row r="715" spans="5:7" x14ac:dyDescent="0.2">
      <c r="E715" s="195"/>
      <c r="G715" s="195"/>
    </row>
    <row r="716" spans="5:7" x14ac:dyDescent="0.2">
      <c r="E716" s="195"/>
      <c r="G716" s="195"/>
    </row>
    <row r="717" spans="5:7" x14ac:dyDescent="0.2">
      <c r="E717" s="195"/>
      <c r="G717" s="195"/>
    </row>
    <row r="718" spans="5:7" x14ac:dyDescent="0.2">
      <c r="E718" s="195"/>
      <c r="G718" s="195"/>
    </row>
    <row r="719" spans="5:7" x14ac:dyDescent="0.2">
      <c r="E719" s="195"/>
      <c r="G719" s="195"/>
    </row>
    <row r="720" spans="5:7" x14ac:dyDescent="0.2">
      <c r="E720" s="195"/>
      <c r="G720" s="195"/>
    </row>
    <row r="721" spans="5:7" x14ac:dyDescent="0.2">
      <c r="E721" s="195"/>
      <c r="G721" s="195"/>
    </row>
    <row r="722" spans="5:7" x14ac:dyDescent="0.2">
      <c r="E722" s="195"/>
      <c r="G722" s="195"/>
    </row>
    <row r="723" spans="5:7" x14ac:dyDescent="0.2">
      <c r="E723" s="195"/>
      <c r="G723" s="195"/>
    </row>
    <row r="724" spans="5:7" x14ac:dyDescent="0.2">
      <c r="E724" s="195"/>
      <c r="G724" s="195"/>
    </row>
    <row r="725" spans="5:7" x14ac:dyDescent="0.2">
      <c r="E725" s="195"/>
      <c r="G725" s="195"/>
    </row>
    <row r="726" spans="5:7" x14ac:dyDescent="0.2">
      <c r="E726" s="195"/>
      <c r="G726" s="195"/>
    </row>
    <row r="727" spans="5:7" x14ac:dyDescent="0.2">
      <c r="E727" s="195"/>
      <c r="G727" s="195"/>
    </row>
    <row r="728" spans="5:7" x14ac:dyDescent="0.2">
      <c r="E728" s="195"/>
      <c r="G728" s="195"/>
    </row>
    <row r="729" spans="5:7" x14ac:dyDescent="0.2">
      <c r="E729" s="195"/>
      <c r="G729" s="195"/>
    </row>
    <row r="730" spans="5:7" x14ac:dyDescent="0.2">
      <c r="E730" s="195"/>
      <c r="G730" s="195"/>
    </row>
    <row r="731" spans="5:7" x14ac:dyDescent="0.2">
      <c r="E731" s="195"/>
      <c r="G731" s="195"/>
    </row>
    <row r="732" spans="5:7" x14ac:dyDescent="0.2">
      <c r="E732" s="195"/>
      <c r="G732" s="195"/>
    </row>
    <row r="733" spans="5:7" x14ac:dyDescent="0.2">
      <c r="E733" s="195"/>
      <c r="G733" s="195"/>
    </row>
    <row r="734" spans="5:7" x14ac:dyDescent="0.2">
      <c r="E734" s="195"/>
      <c r="G734" s="195"/>
    </row>
    <row r="735" spans="5:7" x14ac:dyDescent="0.2">
      <c r="E735" s="195"/>
      <c r="G735" s="195"/>
    </row>
    <row r="736" spans="5:7" x14ac:dyDescent="0.2">
      <c r="E736" s="195"/>
      <c r="G736" s="195"/>
    </row>
    <row r="737" spans="5:7" x14ac:dyDescent="0.2">
      <c r="E737" s="195"/>
      <c r="G737" s="195"/>
    </row>
    <row r="738" spans="5:7" x14ac:dyDescent="0.2">
      <c r="E738" s="195"/>
      <c r="G738" s="195"/>
    </row>
    <row r="739" spans="5:7" x14ac:dyDescent="0.2">
      <c r="E739" s="195"/>
      <c r="G739" s="195"/>
    </row>
    <row r="740" spans="5:7" x14ac:dyDescent="0.2">
      <c r="E740" s="195"/>
      <c r="G740" s="195"/>
    </row>
    <row r="741" spans="5:7" x14ac:dyDescent="0.2">
      <c r="E741" s="195"/>
      <c r="G741" s="195"/>
    </row>
    <row r="742" spans="5:7" x14ac:dyDescent="0.2">
      <c r="E742" s="195"/>
      <c r="G742" s="195"/>
    </row>
    <row r="743" spans="5:7" x14ac:dyDescent="0.2">
      <c r="E743" s="195"/>
      <c r="G743" s="195"/>
    </row>
    <row r="744" spans="5:7" x14ac:dyDescent="0.2">
      <c r="E744" s="195"/>
      <c r="G744" s="195"/>
    </row>
    <row r="745" spans="5:7" x14ac:dyDescent="0.2">
      <c r="E745" s="195"/>
      <c r="G745" s="195"/>
    </row>
    <row r="746" spans="5:7" x14ac:dyDescent="0.2">
      <c r="E746" s="195"/>
      <c r="G746" s="195"/>
    </row>
    <row r="747" spans="5:7" x14ac:dyDescent="0.2">
      <c r="E747" s="195"/>
      <c r="G747" s="195"/>
    </row>
    <row r="748" spans="5:7" x14ac:dyDescent="0.2">
      <c r="E748" s="195"/>
      <c r="G748" s="195"/>
    </row>
    <row r="749" spans="5:7" x14ac:dyDescent="0.2">
      <c r="E749" s="195"/>
      <c r="G749" s="195"/>
    </row>
    <row r="750" spans="5:7" x14ac:dyDescent="0.2">
      <c r="E750" s="195"/>
      <c r="G750" s="195"/>
    </row>
    <row r="751" spans="5:7" x14ac:dyDescent="0.2">
      <c r="E751" s="195"/>
      <c r="G751" s="195"/>
    </row>
    <row r="752" spans="5:7" x14ac:dyDescent="0.2">
      <c r="E752" s="195"/>
      <c r="G752" s="195"/>
    </row>
    <row r="753" spans="5:7" x14ac:dyDescent="0.2">
      <c r="E753" s="195"/>
      <c r="G753" s="195"/>
    </row>
    <row r="754" spans="5:7" x14ac:dyDescent="0.2">
      <c r="E754" s="195"/>
      <c r="G754" s="195"/>
    </row>
    <row r="755" spans="5:7" x14ac:dyDescent="0.2">
      <c r="E755" s="195"/>
      <c r="G755" s="195"/>
    </row>
    <row r="756" spans="5:7" x14ac:dyDescent="0.2">
      <c r="E756" s="195"/>
      <c r="G756" s="195"/>
    </row>
    <row r="757" spans="5:7" x14ac:dyDescent="0.2">
      <c r="E757" s="195"/>
      <c r="G757" s="195"/>
    </row>
    <row r="758" spans="5:7" x14ac:dyDescent="0.2">
      <c r="E758" s="195"/>
      <c r="G758" s="195"/>
    </row>
    <row r="759" spans="5:7" x14ac:dyDescent="0.2">
      <c r="E759" s="195"/>
      <c r="G759" s="195"/>
    </row>
    <row r="760" spans="5:7" x14ac:dyDescent="0.2">
      <c r="E760" s="195"/>
      <c r="G760" s="195"/>
    </row>
    <row r="761" spans="5:7" x14ac:dyDescent="0.2">
      <c r="E761" s="195"/>
      <c r="G761" s="195"/>
    </row>
    <row r="762" spans="5:7" x14ac:dyDescent="0.2">
      <c r="E762" s="195"/>
      <c r="G762" s="195"/>
    </row>
    <row r="763" spans="5:7" x14ac:dyDescent="0.2">
      <c r="E763" s="195"/>
      <c r="G763" s="195"/>
    </row>
    <row r="764" spans="5:7" x14ac:dyDescent="0.2">
      <c r="E764" s="195"/>
      <c r="G764" s="195"/>
    </row>
    <row r="765" spans="5:7" x14ac:dyDescent="0.2">
      <c r="E765" s="195"/>
      <c r="G765" s="195"/>
    </row>
    <row r="766" spans="5:7" x14ac:dyDescent="0.2">
      <c r="E766" s="195"/>
      <c r="G766" s="195"/>
    </row>
    <row r="767" spans="5:7" x14ac:dyDescent="0.2">
      <c r="E767" s="195"/>
      <c r="G767" s="195"/>
    </row>
    <row r="768" spans="5:7" x14ac:dyDescent="0.2">
      <c r="E768" s="195"/>
      <c r="G768" s="195"/>
    </row>
    <row r="769" spans="5:7" x14ac:dyDescent="0.2">
      <c r="E769" s="195"/>
      <c r="G769" s="195"/>
    </row>
    <row r="770" spans="5:7" x14ac:dyDescent="0.2">
      <c r="E770" s="195"/>
      <c r="G770" s="195"/>
    </row>
    <row r="771" spans="5:7" x14ac:dyDescent="0.2">
      <c r="E771" s="195"/>
      <c r="G771" s="195"/>
    </row>
    <row r="772" spans="5:7" x14ac:dyDescent="0.2">
      <c r="E772" s="195"/>
      <c r="G772" s="195"/>
    </row>
    <row r="773" spans="5:7" x14ac:dyDescent="0.2">
      <c r="E773" s="195"/>
      <c r="G773" s="195"/>
    </row>
    <row r="774" spans="5:7" x14ac:dyDescent="0.2">
      <c r="E774" s="195"/>
      <c r="G774" s="195"/>
    </row>
    <row r="775" spans="5:7" x14ac:dyDescent="0.2">
      <c r="E775" s="195"/>
      <c r="G775" s="195"/>
    </row>
    <row r="776" spans="5:7" x14ac:dyDescent="0.2">
      <c r="E776" s="195"/>
      <c r="G776" s="195"/>
    </row>
    <row r="777" spans="5:7" x14ac:dyDescent="0.2">
      <c r="E777" s="195"/>
      <c r="G777" s="195"/>
    </row>
    <row r="778" spans="5:7" x14ac:dyDescent="0.2">
      <c r="E778" s="195"/>
      <c r="G778" s="195"/>
    </row>
    <row r="779" spans="5:7" x14ac:dyDescent="0.2">
      <c r="E779" s="195"/>
      <c r="G779" s="195"/>
    </row>
    <row r="780" spans="5:7" x14ac:dyDescent="0.2">
      <c r="E780" s="195"/>
      <c r="G780" s="195"/>
    </row>
    <row r="781" spans="5:7" x14ac:dyDescent="0.2">
      <c r="E781" s="195"/>
      <c r="G781" s="195"/>
    </row>
    <row r="782" spans="5:7" x14ac:dyDescent="0.2">
      <c r="E782" s="195"/>
      <c r="G782" s="195"/>
    </row>
    <row r="783" spans="5:7" x14ac:dyDescent="0.2">
      <c r="E783" s="195"/>
      <c r="G783" s="195"/>
    </row>
    <row r="784" spans="5:7" x14ac:dyDescent="0.2">
      <c r="E784" s="195"/>
      <c r="G784" s="195"/>
    </row>
    <row r="785" spans="5:7" x14ac:dyDescent="0.2">
      <c r="E785" s="195"/>
      <c r="G785" s="195"/>
    </row>
    <row r="786" spans="5:7" x14ac:dyDescent="0.2">
      <c r="E786" s="195"/>
      <c r="G786" s="195"/>
    </row>
    <row r="787" spans="5:7" x14ac:dyDescent="0.2">
      <c r="E787" s="195"/>
      <c r="G787" s="195"/>
    </row>
    <row r="788" spans="5:7" x14ac:dyDescent="0.2">
      <c r="E788" s="195"/>
      <c r="G788" s="195"/>
    </row>
    <row r="789" spans="5:7" x14ac:dyDescent="0.2">
      <c r="E789" s="195"/>
      <c r="G789" s="195"/>
    </row>
    <row r="790" spans="5:7" x14ac:dyDescent="0.2">
      <c r="E790" s="195"/>
      <c r="G790" s="195"/>
    </row>
    <row r="791" spans="5:7" x14ac:dyDescent="0.2">
      <c r="E791" s="195"/>
      <c r="G791" s="195"/>
    </row>
    <row r="792" spans="5:7" x14ac:dyDescent="0.2">
      <c r="E792" s="195"/>
      <c r="G792" s="195"/>
    </row>
    <row r="793" spans="5:7" x14ac:dyDescent="0.2">
      <c r="E793" s="195"/>
      <c r="G793" s="195"/>
    </row>
    <row r="794" spans="5:7" x14ac:dyDescent="0.2">
      <c r="E794" s="195"/>
      <c r="G794" s="195"/>
    </row>
    <row r="795" spans="5:7" x14ac:dyDescent="0.2">
      <c r="E795" s="195"/>
      <c r="G795" s="195"/>
    </row>
    <row r="796" spans="5:7" x14ac:dyDescent="0.2">
      <c r="E796" s="195"/>
      <c r="G796" s="195"/>
    </row>
    <row r="797" spans="5:7" x14ac:dyDescent="0.2">
      <c r="E797" s="195"/>
      <c r="G797" s="195"/>
    </row>
    <row r="798" spans="5:7" x14ac:dyDescent="0.2">
      <c r="E798" s="195"/>
      <c r="G798" s="195"/>
    </row>
    <row r="799" spans="5:7" x14ac:dyDescent="0.2">
      <c r="E799" s="195"/>
      <c r="G799" s="195"/>
    </row>
    <row r="800" spans="5:7" x14ac:dyDescent="0.2">
      <c r="E800" s="195"/>
      <c r="G800" s="195"/>
    </row>
    <row r="801" spans="5:7" x14ac:dyDescent="0.2">
      <c r="E801" s="195"/>
      <c r="G801" s="195"/>
    </row>
    <row r="802" spans="5:7" x14ac:dyDescent="0.2">
      <c r="E802" s="195"/>
      <c r="G802" s="195"/>
    </row>
    <row r="803" spans="5:7" x14ac:dyDescent="0.2">
      <c r="E803" s="195"/>
      <c r="G803" s="195"/>
    </row>
    <row r="804" spans="5:7" x14ac:dyDescent="0.2">
      <c r="E804" s="195"/>
      <c r="G804" s="195"/>
    </row>
    <row r="805" spans="5:7" x14ac:dyDescent="0.2">
      <c r="E805" s="195"/>
      <c r="G805" s="195"/>
    </row>
    <row r="806" spans="5:7" x14ac:dyDescent="0.2">
      <c r="E806" s="195"/>
      <c r="G806" s="195"/>
    </row>
    <row r="807" spans="5:7" x14ac:dyDescent="0.2">
      <c r="E807" s="195"/>
      <c r="G807" s="195"/>
    </row>
    <row r="808" spans="5:7" x14ac:dyDescent="0.2">
      <c r="E808" s="195"/>
      <c r="G808" s="195"/>
    </row>
    <row r="809" spans="5:7" x14ac:dyDescent="0.2">
      <c r="E809" s="195"/>
      <c r="G809" s="195"/>
    </row>
    <row r="810" spans="5:7" x14ac:dyDescent="0.2">
      <c r="E810" s="195"/>
      <c r="G810" s="195"/>
    </row>
    <row r="811" spans="5:7" x14ac:dyDescent="0.2">
      <c r="E811" s="195"/>
      <c r="G811" s="195"/>
    </row>
    <row r="812" spans="5:7" x14ac:dyDescent="0.2">
      <c r="E812" s="195"/>
      <c r="G812" s="195"/>
    </row>
    <row r="813" spans="5:7" x14ac:dyDescent="0.2">
      <c r="E813" s="195"/>
      <c r="G813" s="195"/>
    </row>
    <row r="814" spans="5:7" x14ac:dyDescent="0.2">
      <c r="E814" s="195"/>
      <c r="G814" s="195"/>
    </row>
    <row r="815" spans="5:7" x14ac:dyDescent="0.2">
      <c r="E815" s="195"/>
      <c r="G815" s="195"/>
    </row>
    <row r="816" spans="5:7" x14ac:dyDescent="0.2">
      <c r="E816" s="195"/>
      <c r="G816" s="195"/>
    </row>
    <row r="817" spans="5:7" x14ac:dyDescent="0.2">
      <c r="E817" s="195"/>
      <c r="G817" s="195"/>
    </row>
    <row r="818" spans="5:7" x14ac:dyDescent="0.2">
      <c r="E818" s="195"/>
      <c r="G818" s="195"/>
    </row>
    <row r="819" spans="5:7" x14ac:dyDescent="0.2">
      <c r="E819" s="195"/>
      <c r="G819" s="195"/>
    </row>
    <row r="820" spans="5:7" x14ac:dyDescent="0.2">
      <c r="E820" s="195"/>
      <c r="G820" s="195"/>
    </row>
    <row r="821" spans="5:7" x14ac:dyDescent="0.2">
      <c r="E821" s="195"/>
      <c r="G821" s="195"/>
    </row>
    <row r="822" spans="5:7" x14ac:dyDescent="0.2">
      <c r="E822" s="195"/>
      <c r="G822" s="195"/>
    </row>
    <row r="823" spans="5:7" x14ac:dyDescent="0.2">
      <c r="E823" s="195"/>
      <c r="G823" s="195"/>
    </row>
    <row r="824" spans="5:7" x14ac:dyDescent="0.2">
      <c r="E824" s="195"/>
      <c r="G824" s="195"/>
    </row>
    <row r="825" spans="5:7" x14ac:dyDescent="0.2">
      <c r="E825" s="195"/>
      <c r="G825" s="195"/>
    </row>
    <row r="826" spans="5:7" x14ac:dyDescent="0.2">
      <c r="E826" s="195"/>
      <c r="G826" s="195"/>
    </row>
    <row r="827" spans="5:7" x14ac:dyDescent="0.2">
      <c r="E827" s="195"/>
      <c r="G827" s="195"/>
    </row>
    <row r="828" spans="5:7" x14ac:dyDescent="0.2">
      <c r="E828" s="195"/>
      <c r="G828" s="195"/>
    </row>
    <row r="829" spans="5:7" x14ac:dyDescent="0.2">
      <c r="E829" s="195"/>
      <c r="G829" s="195"/>
    </row>
    <row r="830" spans="5:7" x14ac:dyDescent="0.2">
      <c r="E830" s="195"/>
      <c r="G830" s="195"/>
    </row>
    <row r="831" spans="5:7" x14ac:dyDescent="0.2">
      <c r="E831" s="195"/>
      <c r="G831" s="195"/>
    </row>
    <row r="832" spans="5:7" x14ac:dyDescent="0.2">
      <c r="E832" s="195"/>
      <c r="G832" s="195"/>
    </row>
    <row r="833" spans="5:7" x14ac:dyDescent="0.2">
      <c r="E833" s="195"/>
      <c r="G833" s="195"/>
    </row>
    <row r="834" spans="5:7" x14ac:dyDescent="0.2">
      <c r="E834" s="195"/>
      <c r="G834" s="195"/>
    </row>
    <row r="835" spans="5:7" x14ac:dyDescent="0.2">
      <c r="E835" s="195"/>
      <c r="G835" s="195"/>
    </row>
    <row r="836" spans="5:7" x14ac:dyDescent="0.2">
      <c r="E836" s="195"/>
      <c r="G836" s="195"/>
    </row>
    <row r="837" spans="5:7" x14ac:dyDescent="0.2">
      <c r="E837" s="195"/>
      <c r="G837" s="195"/>
    </row>
    <row r="838" spans="5:7" x14ac:dyDescent="0.2">
      <c r="E838" s="195"/>
      <c r="G838" s="195"/>
    </row>
    <row r="839" spans="5:7" x14ac:dyDescent="0.2">
      <c r="E839" s="195"/>
      <c r="G839" s="195"/>
    </row>
    <row r="840" spans="5:7" x14ac:dyDescent="0.2">
      <c r="E840" s="195"/>
      <c r="G840" s="195"/>
    </row>
    <row r="841" spans="5:7" x14ac:dyDescent="0.2">
      <c r="E841" s="195"/>
      <c r="G841" s="195"/>
    </row>
    <row r="842" spans="5:7" x14ac:dyDescent="0.2">
      <c r="E842" s="195"/>
      <c r="G842" s="195"/>
    </row>
    <row r="843" spans="5:7" x14ac:dyDescent="0.2">
      <c r="E843" s="195"/>
      <c r="G843" s="195"/>
    </row>
    <row r="844" spans="5:7" x14ac:dyDescent="0.2">
      <c r="E844" s="195"/>
      <c r="G844" s="195"/>
    </row>
    <row r="845" spans="5:7" x14ac:dyDescent="0.2">
      <c r="E845" s="195"/>
      <c r="G845" s="195"/>
    </row>
    <row r="846" spans="5:7" x14ac:dyDescent="0.2">
      <c r="E846" s="195"/>
      <c r="G846" s="195"/>
    </row>
    <row r="847" spans="5:7" x14ac:dyDescent="0.2">
      <c r="E847" s="195"/>
      <c r="G847" s="195"/>
    </row>
    <row r="848" spans="5:7" x14ac:dyDescent="0.2">
      <c r="E848" s="195"/>
      <c r="G848" s="195"/>
    </row>
    <row r="849" spans="5:7" x14ac:dyDescent="0.2">
      <c r="E849" s="195"/>
      <c r="G849" s="195"/>
    </row>
    <row r="850" spans="5:7" x14ac:dyDescent="0.2">
      <c r="E850" s="195"/>
      <c r="G850" s="195"/>
    </row>
    <row r="851" spans="5:7" x14ac:dyDescent="0.2">
      <c r="E851" s="195"/>
      <c r="G851" s="195"/>
    </row>
    <row r="852" spans="5:7" x14ac:dyDescent="0.2">
      <c r="E852" s="195"/>
      <c r="G852" s="195"/>
    </row>
    <row r="853" spans="5:7" x14ac:dyDescent="0.2">
      <c r="E853" s="195"/>
      <c r="G853" s="195"/>
    </row>
    <row r="854" spans="5:7" x14ac:dyDescent="0.2">
      <c r="E854" s="195"/>
      <c r="G854" s="195"/>
    </row>
    <row r="855" spans="5:7" x14ac:dyDescent="0.2">
      <c r="E855" s="195"/>
      <c r="G855" s="195"/>
    </row>
    <row r="856" spans="5:7" x14ac:dyDescent="0.2">
      <c r="E856" s="195"/>
      <c r="G856" s="195"/>
    </row>
    <row r="857" spans="5:7" x14ac:dyDescent="0.2">
      <c r="E857" s="195"/>
      <c r="G857" s="195"/>
    </row>
    <row r="858" spans="5:7" x14ac:dyDescent="0.2">
      <c r="E858" s="195"/>
      <c r="G858" s="195"/>
    </row>
    <row r="859" spans="5:7" x14ac:dyDescent="0.2">
      <c r="E859" s="195"/>
      <c r="G859" s="195"/>
    </row>
    <row r="860" spans="5:7" x14ac:dyDescent="0.2">
      <c r="E860" s="195"/>
      <c r="G860" s="195"/>
    </row>
    <row r="861" spans="5:7" x14ac:dyDescent="0.2">
      <c r="E861" s="195"/>
      <c r="G861" s="195"/>
    </row>
    <row r="862" spans="5:7" x14ac:dyDescent="0.2">
      <c r="E862" s="195"/>
      <c r="G862" s="195"/>
    </row>
    <row r="863" spans="5:7" x14ac:dyDescent="0.2">
      <c r="E863" s="195"/>
      <c r="G863" s="195"/>
    </row>
    <row r="864" spans="5:7" x14ac:dyDescent="0.2">
      <c r="E864" s="195"/>
      <c r="G864" s="195"/>
    </row>
    <row r="865" spans="5:7" x14ac:dyDescent="0.2">
      <c r="E865" s="195"/>
      <c r="G865" s="195"/>
    </row>
    <row r="866" spans="5:7" x14ac:dyDescent="0.2">
      <c r="E866" s="195"/>
      <c r="G866" s="195"/>
    </row>
    <row r="867" spans="5:7" x14ac:dyDescent="0.2">
      <c r="E867" s="195"/>
      <c r="G867" s="195"/>
    </row>
    <row r="868" spans="5:7" x14ac:dyDescent="0.2">
      <c r="E868" s="195"/>
      <c r="G868" s="195"/>
    </row>
    <row r="869" spans="5:7" x14ac:dyDescent="0.2">
      <c r="E869" s="195"/>
      <c r="G869" s="195"/>
    </row>
    <row r="870" spans="5:7" x14ac:dyDescent="0.2">
      <c r="E870" s="195"/>
      <c r="G870" s="195"/>
    </row>
    <row r="871" spans="5:7" x14ac:dyDescent="0.2">
      <c r="E871" s="195"/>
      <c r="G871" s="195"/>
    </row>
    <row r="872" spans="5:7" x14ac:dyDescent="0.2">
      <c r="E872" s="195"/>
      <c r="G872" s="195"/>
    </row>
    <row r="873" spans="5:7" x14ac:dyDescent="0.2">
      <c r="E873" s="195"/>
      <c r="G873" s="195"/>
    </row>
    <row r="874" spans="5:7" x14ac:dyDescent="0.2">
      <c r="E874" s="195"/>
      <c r="G874" s="195"/>
    </row>
    <row r="875" spans="5:7" x14ac:dyDescent="0.2">
      <c r="E875" s="195"/>
      <c r="G875" s="195"/>
    </row>
    <row r="876" spans="5:7" x14ac:dyDescent="0.2">
      <c r="E876" s="195"/>
      <c r="G876" s="195"/>
    </row>
    <row r="877" spans="5:7" x14ac:dyDescent="0.2">
      <c r="E877" s="195"/>
      <c r="G877" s="195"/>
    </row>
    <row r="878" spans="5:7" x14ac:dyDescent="0.2">
      <c r="E878" s="195"/>
      <c r="G878" s="195"/>
    </row>
    <row r="879" spans="5:7" x14ac:dyDescent="0.2">
      <c r="E879" s="195"/>
      <c r="G879" s="195"/>
    </row>
    <row r="880" spans="5:7" x14ac:dyDescent="0.2">
      <c r="E880" s="195"/>
      <c r="G880" s="195"/>
    </row>
    <row r="881" spans="5:7" x14ac:dyDescent="0.2">
      <c r="E881" s="195"/>
      <c r="G881" s="195"/>
    </row>
    <row r="882" spans="5:7" x14ac:dyDescent="0.2">
      <c r="E882" s="195"/>
      <c r="G882" s="195"/>
    </row>
    <row r="883" spans="5:7" x14ac:dyDescent="0.2">
      <c r="E883" s="195"/>
      <c r="G883" s="195"/>
    </row>
    <row r="884" spans="5:7" x14ac:dyDescent="0.2">
      <c r="E884" s="195"/>
      <c r="G884" s="195"/>
    </row>
    <row r="885" spans="5:7" x14ac:dyDescent="0.2">
      <c r="E885" s="195"/>
      <c r="G885" s="195"/>
    </row>
    <row r="886" spans="5:7" x14ac:dyDescent="0.2">
      <c r="E886" s="195"/>
      <c r="G886" s="195"/>
    </row>
    <row r="887" spans="5:7" x14ac:dyDescent="0.2">
      <c r="E887" s="195"/>
      <c r="G887" s="195"/>
    </row>
    <row r="888" spans="5:7" x14ac:dyDescent="0.2">
      <c r="E888" s="195"/>
      <c r="G888" s="195"/>
    </row>
    <row r="889" spans="5:7" x14ac:dyDescent="0.2">
      <c r="E889" s="195"/>
      <c r="G889" s="195"/>
    </row>
    <row r="890" spans="5:7" x14ac:dyDescent="0.2">
      <c r="E890" s="195"/>
      <c r="G890" s="195"/>
    </row>
    <row r="891" spans="5:7" x14ac:dyDescent="0.2">
      <c r="E891" s="195"/>
      <c r="G891" s="195"/>
    </row>
    <row r="892" spans="5:7" x14ac:dyDescent="0.2">
      <c r="E892" s="195"/>
      <c r="G892" s="195"/>
    </row>
    <row r="893" spans="5:7" x14ac:dyDescent="0.2">
      <c r="E893" s="195"/>
      <c r="G893" s="195"/>
    </row>
    <row r="894" spans="5:7" x14ac:dyDescent="0.2">
      <c r="E894" s="195"/>
      <c r="G894" s="195"/>
    </row>
    <row r="895" spans="5:7" x14ac:dyDescent="0.2">
      <c r="E895" s="195"/>
      <c r="G895" s="195"/>
    </row>
    <row r="896" spans="5:7" x14ac:dyDescent="0.2">
      <c r="E896" s="195"/>
      <c r="G896" s="195"/>
    </row>
    <row r="897" spans="5:7" x14ac:dyDescent="0.2">
      <c r="E897" s="195"/>
      <c r="G897" s="195"/>
    </row>
    <row r="898" spans="5:7" x14ac:dyDescent="0.2">
      <c r="E898" s="195"/>
      <c r="G898" s="195"/>
    </row>
    <row r="899" spans="5:7" x14ac:dyDescent="0.2">
      <c r="E899" s="195"/>
      <c r="G899" s="195"/>
    </row>
    <row r="900" spans="5:7" x14ac:dyDescent="0.2">
      <c r="E900" s="195"/>
      <c r="G900" s="195"/>
    </row>
    <row r="901" spans="5:7" x14ac:dyDescent="0.2">
      <c r="E901" s="195"/>
      <c r="G901" s="195"/>
    </row>
    <row r="902" spans="5:7" x14ac:dyDescent="0.2">
      <c r="E902" s="195"/>
      <c r="G902" s="195"/>
    </row>
    <row r="903" spans="5:7" x14ac:dyDescent="0.2">
      <c r="E903" s="195"/>
      <c r="G903" s="195"/>
    </row>
    <row r="904" spans="5:7" x14ac:dyDescent="0.2">
      <c r="E904" s="195"/>
      <c r="G904" s="195"/>
    </row>
    <row r="905" spans="5:7" x14ac:dyDescent="0.2">
      <c r="E905" s="195"/>
      <c r="G905" s="195"/>
    </row>
    <row r="906" spans="5:7" x14ac:dyDescent="0.2">
      <c r="E906" s="195"/>
      <c r="G906" s="195"/>
    </row>
    <row r="907" spans="5:7" x14ac:dyDescent="0.2">
      <c r="E907" s="195"/>
      <c r="G907" s="195"/>
    </row>
    <row r="908" spans="5:7" x14ac:dyDescent="0.2">
      <c r="E908" s="195"/>
      <c r="G908" s="195"/>
    </row>
    <row r="909" spans="5:7" x14ac:dyDescent="0.2">
      <c r="E909" s="195"/>
      <c r="G909" s="195"/>
    </row>
    <row r="910" spans="5:7" x14ac:dyDescent="0.2">
      <c r="E910" s="195"/>
      <c r="G910" s="195"/>
    </row>
    <row r="911" spans="5:7" x14ac:dyDescent="0.2">
      <c r="E911" s="195"/>
      <c r="G911" s="195"/>
    </row>
    <row r="912" spans="5:7" x14ac:dyDescent="0.2">
      <c r="E912" s="195"/>
      <c r="G912" s="195"/>
    </row>
    <row r="913" spans="5:7" x14ac:dyDescent="0.2">
      <c r="E913" s="195"/>
      <c r="G913" s="195"/>
    </row>
    <row r="914" spans="5:7" x14ac:dyDescent="0.2">
      <c r="E914" s="195"/>
      <c r="G914" s="195"/>
    </row>
    <row r="915" spans="5:7" x14ac:dyDescent="0.2">
      <c r="E915" s="195"/>
      <c r="G915" s="195"/>
    </row>
    <row r="916" spans="5:7" x14ac:dyDescent="0.2">
      <c r="E916" s="195"/>
      <c r="G916" s="195"/>
    </row>
    <row r="917" spans="5:7" x14ac:dyDescent="0.2">
      <c r="E917" s="195"/>
      <c r="G917" s="195"/>
    </row>
    <row r="918" spans="5:7" x14ac:dyDescent="0.2">
      <c r="E918" s="195"/>
      <c r="G918" s="195"/>
    </row>
    <row r="919" spans="5:7" x14ac:dyDescent="0.2">
      <c r="E919" s="195"/>
      <c r="G919" s="195"/>
    </row>
    <row r="920" spans="5:7" x14ac:dyDescent="0.2">
      <c r="E920" s="195"/>
      <c r="G920" s="195"/>
    </row>
    <row r="921" spans="5:7" x14ac:dyDescent="0.2">
      <c r="E921" s="195"/>
      <c r="G921" s="195"/>
    </row>
    <row r="922" spans="5:7" x14ac:dyDescent="0.2">
      <c r="E922" s="195"/>
      <c r="G922" s="195"/>
    </row>
    <row r="923" spans="5:7" x14ac:dyDescent="0.2">
      <c r="E923" s="195"/>
      <c r="G923" s="195"/>
    </row>
    <row r="924" spans="5:7" x14ac:dyDescent="0.2">
      <c r="E924" s="195"/>
      <c r="G924" s="195"/>
    </row>
    <row r="925" spans="5:7" x14ac:dyDescent="0.2">
      <c r="E925" s="195"/>
      <c r="G925" s="195"/>
    </row>
    <row r="926" spans="5:7" x14ac:dyDescent="0.2">
      <c r="E926" s="195"/>
      <c r="G926" s="195"/>
    </row>
    <row r="927" spans="5:7" x14ac:dyDescent="0.2">
      <c r="E927" s="195"/>
      <c r="G927" s="195"/>
    </row>
    <row r="928" spans="5:7" x14ac:dyDescent="0.2">
      <c r="E928" s="195"/>
      <c r="G928" s="195"/>
    </row>
    <row r="929" spans="5:7" x14ac:dyDescent="0.2">
      <c r="E929" s="195"/>
      <c r="G929" s="195"/>
    </row>
    <row r="930" spans="5:7" x14ac:dyDescent="0.2">
      <c r="E930" s="195"/>
      <c r="G930" s="195"/>
    </row>
    <row r="931" spans="5:7" x14ac:dyDescent="0.2">
      <c r="E931" s="195"/>
      <c r="G931" s="195"/>
    </row>
    <row r="932" spans="5:7" x14ac:dyDescent="0.2">
      <c r="E932" s="195"/>
      <c r="G932" s="195"/>
    </row>
    <row r="933" spans="5:7" x14ac:dyDescent="0.2">
      <c r="E933" s="195"/>
      <c r="G933" s="195"/>
    </row>
    <row r="934" spans="5:7" x14ac:dyDescent="0.2">
      <c r="E934" s="195"/>
      <c r="G934" s="195"/>
    </row>
    <row r="935" spans="5:7" x14ac:dyDescent="0.2">
      <c r="E935" s="195"/>
      <c r="G935" s="195"/>
    </row>
    <row r="936" spans="5:7" x14ac:dyDescent="0.2">
      <c r="E936" s="195"/>
      <c r="G936" s="195"/>
    </row>
    <row r="937" spans="5:7" x14ac:dyDescent="0.2">
      <c r="E937" s="195"/>
      <c r="G937" s="195"/>
    </row>
    <row r="938" spans="5:7" x14ac:dyDescent="0.2">
      <c r="E938" s="195"/>
      <c r="G938" s="195"/>
    </row>
    <row r="939" spans="5:7" x14ac:dyDescent="0.2">
      <c r="E939" s="195"/>
      <c r="G939" s="195"/>
    </row>
    <row r="940" spans="5:7" x14ac:dyDescent="0.2">
      <c r="E940" s="195"/>
      <c r="G940" s="195"/>
    </row>
    <row r="941" spans="5:7" x14ac:dyDescent="0.2">
      <c r="E941" s="195"/>
      <c r="G941" s="195"/>
    </row>
    <row r="942" spans="5:7" x14ac:dyDescent="0.2">
      <c r="E942" s="195"/>
      <c r="G942" s="195"/>
    </row>
    <row r="943" spans="5:7" x14ac:dyDescent="0.2">
      <c r="E943" s="195"/>
      <c r="G943" s="195"/>
    </row>
    <row r="944" spans="5:7" x14ac:dyDescent="0.2">
      <c r="E944" s="195"/>
      <c r="G944" s="195"/>
    </row>
    <row r="945" spans="5:7" x14ac:dyDescent="0.2">
      <c r="E945" s="195"/>
      <c r="G945" s="195"/>
    </row>
    <row r="946" spans="5:7" x14ac:dyDescent="0.2">
      <c r="E946" s="195"/>
      <c r="G946" s="195"/>
    </row>
    <row r="947" spans="5:7" x14ac:dyDescent="0.2">
      <c r="E947" s="195"/>
      <c r="G947" s="195"/>
    </row>
    <row r="948" spans="5:7" x14ac:dyDescent="0.2">
      <c r="E948" s="195"/>
      <c r="G948" s="195"/>
    </row>
    <row r="949" spans="5:7" x14ac:dyDescent="0.2">
      <c r="E949" s="195"/>
      <c r="G949" s="195"/>
    </row>
    <row r="950" spans="5:7" x14ac:dyDescent="0.2">
      <c r="E950" s="195"/>
      <c r="G950" s="195"/>
    </row>
    <row r="951" spans="5:7" x14ac:dyDescent="0.2">
      <c r="E951" s="195"/>
      <c r="G951" s="195"/>
    </row>
    <row r="952" spans="5:7" x14ac:dyDescent="0.2">
      <c r="E952" s="195"/>
      <c r="G952" s="195"/>
    </row>
    <row r="953" spans="5:7" x14ac:dyDescent="0.2">
      <c r="E953" s="195"/>
      <c r="G953" s="195"/>
    </row>
    <row r="954" spans="5:7" x14ac:dyDescent="0.2">
      <c r="E954" s="195"/>
      <c r="G954" s="195"/>
    </row>
    <row r="955" spans="5:7" x14ac:dyDescent="0.2">
      <c r="E955" s="195"/>
      <c r="G955" s="195"/>
    </row>
    <row r="956" spans="5:7" x14ac:dyDescent="0.2">
      <c r="E956" s="195"/>
      <c r="G956" s="195"/>
    </row>
    <row r="957" spans="5:7" x14ac:dyDescent="0.2">
      <c r="E957" s="195"/>
      <c r="G957" s="195"/>
    </row>
    <row r="958" spans="5:7" x14ac:dyDescent="0.2">
      <c r="E958" s="195"/>
      <c r="G958" s="195"/>
    </row>
    <row r="959" spans="5:7" x14ac:dyDescent="0.2">
      <c r="E959" s="195"/>
      <c r="G959" s="195"/>
    </row>
    <row r="960" spans="5:7" x14ac:dyDescent="0.2">
      <c r="E960" s="195"/>
      <c r="G960" s="195"/>
    </row>
    <row r="961" spans="5:7" x14ac:dyDescent="0.2">
      <c r="E961" s="195"/>
      <c r="G961" s="195"/>
    </row>
    <row r="962" spans="5:7" x14ac:dyDescent="0.2">
      <c r="E962" s="195"/>
      <c r="G962" s="195"/>
    </row>
    <row r="963" spans="5:7" x14ac:dyDescent="0.2">
      <c r="E963" s="195"/>
      <c r="G963" s="195"/>
    </row>
    <row r="964" spans="5:7" x14ac:dyDescent="0.2">
      <c r="E964" s="195"/>
      <c r="G964" s="195"/>
    </row>
    <row r="965" spans="5:7" x14ac:dyDescent="0.2">
      <c r="E965" s="195"/>
      <c r="G965" s="195"/>
    </row>
    <row r="966" spans="5:7" x14ac:dyDescent="0.2">
      <c r="E966" s="195"/>
      <c r="G966" s="195"/>
    </row>
    <row r="967" spans="5:7" x14ac:dyDescent="0.2">
      <c r="E967" s="195"/>
      <c r="G967" s="195"/>
    </row>
    <row r="968" spans="5:7" x14ac:dyDescent="0.2">
      <c r="E968" s="195"/>
      <c r="G968" s="195"/>
    </row>
    <row r="969" spans="5:7" x14ac:dyDescent="0.2">
      <c r="E969" s="195"/>
      <c r="G969" s="195"/>
    </row>
    <row r="970" spans="5:7" x14ac:dyDescent="0.2">
      <c r="E970" s="195"/>
      <c r="G970" s="195"/>
    </row>
    <row r="971" spans="5:7" x14ac:dyDescent="0.2">
      <c r="E971" s="195"/>
      <c r="G971" s="195"/>
    </row>
    <row r="972" spans="5:7" x14ac:dyDescent="0.2">
      <c r="E972" s="195"/>
      <c r="G972" s="195"/>
    </row>
    <row r="973" spans="5:7" x14ac:dyDescent="0.2">
      <c r="E973" s="195"/>
      <c r="G973" s="195"/>
    </row>
    <row r="974" spans="5:7" x14ac:dyDescent="0.2">
      <c r="E974" s="195"/>
      <c r="G974" s="195"/>
    </row>
    <row r="975" spans="5:7" x14ac:dyDescent="0.2">
      <c r="E975" s="195"/>
      <c r="G975" s="195"/>
    </row>
    <row r="976" spans="5:7" x14ac:dyDescent="0.2">
      <c r="E976" s="195"/>
      <c r="G976" s="195"/>
    </row>
    <row r="977" spans="5:7" x14ac:dyDescent="0.2">
      <c r="E977" s="195"/>
      <c r="G977" s="195"/>
    </row>
    <row r="978" spans="5:7" x14ac:dyDescent="0.2">
      <c r="E978" s="195"/>
      <c r="G978" s="195"/>
    </row>
    <row r="979" spans="5:7" x14ac:dyDescent="0.2">
      <c r="E979" s="195"/>
      <c r="G979" s="195"/>
    </row>
    <row r="980" spans="5:7" x14ac:dyDescent="0.2">
      <c r="E980" s="195"/>
      <c r="G980" s="195"/>
    </row>
    <row r="981" spans="5:7" x14ac:dyDescent="0.2">
      <c r="E981" s="195"/>
      <c r="G981" s="195"/>
    </row>
    <row r="982" spans="5:7" x14ac:dyDescent="0.2">
      <c r="E982" s="195"/>
      <c r="G982" s="195"/>
    </row>
    <row r="983" spans="5:7" x14ac:dyDescent="0.2">
      <c r="E983" s="195"/>
      <c r="G983" s="195"/>
    </row>
    <row r="984" spans="5:7" x14ac:dyDescent="0.2">
      <c r="E984" s="195"/>
      <c r="G984" s="195"/>
    </row>
    <row r="985" spans="5:7" x14ac:dyDescent="0.2">
      <c r="E985" s="195"/>
      <c r="G985" s="195"/>
    </row>
    <row r="986" spans="5:7" x14ac:dyDescent="0.2">
      <c r="E986" s="195"/>
      <c r="G986" s="195"/>
    </row>
    <row r="987" spans="5:7" x14ac:dyDescent="0.2">
      <c r="E987" s="195"/>
      <c r="G987" s="195"/>
    </row>
    <row r="988" spans="5:7" x14ac:dyDescent="0.2">
      <c r="E988" s="195"/>
      <c r="G988" s="195"/>
    </row>
    <row r="989" spans="5:7" x14ac:dyDescent="0.2">
      <c r="E989" s="195"/>
      <c r="G989" s="195"/>
    </row>
    <row r="990" spans="5:7" x14ac:dyDescent="0.2">
      <c r="E990" s="195"/>
      <c r="G990" s="195"/>
    </row>
    <row r="991" spans="5:7" x14ac:dyDescent="0.2">
      <c r="E991" s="195"/>
      <c r="G991" s="195"/>
    </row>
    <row r="992" spans="5:7" x14ac:dyDescent="0.2">
      <c r="E992" s="195"/>
      <c r="G992" s="195"/>
    </row>
    <row r="993" spans="5:7" x14ac:dyDescent="0.2">
      <c r="E993" s="195"/>
      <c r="G993" s="195"/>
    </row>
    <row r="994" spans="5:7" x14ac:dyDescent="0.2">
      <c r="E994" s="195"/>
      <c r="G994" s="195"/>
    </row>
    <row r="995" spans="5:7" x14ac:dyDescent="0.2">
      <c r="E995" s="195"/>
      <c r="G995" s="195"/>
    </row>
    <row r="996" spans="5:7" x14ac:dyDescent="0.2">
      <c r="E996" s="195"/>
      <c r="G996" s="195"/>
    </row>
    <row r="997" spans="5:7" x14ac:dyDescent="0.2">
      <c r="E997" s="195"/>
      <c r="G997" s="195"/>
    </row>
    <row r="998" spans="5:7" x14ac:dyDescent="0.2">
      <c r="E998" s="195"/>
      <c r="G998" s="195"/>
    </row>
    <row r="999" spans="5:7" x14ac:dyDescent="0.2">
      <c r="E999" s="195"/>
      <c r="G999" s="195"/>
    </row>
    <row r="1000" spans="5:7" x14ac:dyDescent="0.2">
      <c r="E1000" s="195"/>
      <c r="G1000" s="195"/>
    </row>
    <row r="1001" spans="5:7" x14ac:dyDescent="0.2">
      <c r="E1001" s="195"/>
      <c r="G1001" s="195"/>
    </row>
    <row r="1002" spans="5:7" x14ac:dyDescent="0.2">
      <c r="E1002" s="195"/>
      <c r="G1002" s="195"/>
    </row>
    <row r="1003" spans="5:7" x14ac:dyDescent="0.2">
      <c r="E1003" s="195"/>
      <c r="G1003" s="195"/>
    </row>
    <row r="1004" spans="5:7" x14ac:dyDescent="0.2">
      <c r="E1004" s="195"/>
      <c r="G1004" s="195"/>
    </row>
    <row r="1005" spans="5:7" x14ac:dyDescent="0.2">
      <c r="E1005" s="195"/>
      <c r="G1005" s="195"/>
    </row>
    <row r="1006" spans="5:7" x14ac:dyDescent="0.2">
      <c r="E1006" s="195"/>
      <c r="G1006" s="195"/>
    </row>
    <row r="1007" spans="5:7" x14ac:dyDescent="0.2">
      <c r="E1007" s="195"/>
      <c r="G1007" s="195"/>
    </row>
    <row r="1008" spans="5:7" x14ac:dyDescent="0.2">
      <c r="E1008" s="195"/>
      <c r="G1008" s="195"/>
    </row>
    <row r="1009" spans="5:7" x14ac:dyDescent="0.2">
      <c r="E1009" s="195"/>
      <c r="G1009" s="195"/>
    </row>
    <row r="1010" spans="5:7" x14ac:dyDescent="0.2">
      <c r="E1010" s="195"/>
      <c r="G1010" s="195"/>
    </row>
    <row r="1011" spans="5:7" x14ac:dyDescent="0.2">
      <c r="E1011" s="195"/>
      <c r="G1011" s="195"/>
    </row>
    <row r="1012" spans="5:7" x14ac:dyDescent="0.2">
      <c r="E1012" s="195"/>
      <c r="G1012" s="195"/>
    </row>
    <row r="1013" spans="5:7" x14ac:dyDescent="0.2">
      <c r="E1013" s="195"/>
      <c r="G1013" s="195"/>
    </row>
    <row r="1014" spans="5:7" x14ac:dyDescent="0.2">
      <c r="E1014" s="195"/>
      <c r="G1014" s="195"/>
    </row>
    <row r="1015" spans="5:7" x14ac:dyDescent="0.2">
      <c r="E1015" s="195"/>
      <c r="G1015" s="195"/>
    </row>
    <row r="1016" spans="5:7" x14ac:dyDescent="0.2">
      <c r="E1016" s="195"/>
      <c r="G1016" s="195"/>
    </row>
    <row r="1017" spans="5:7" x14ac:dyDescent="0.2">
      <c r="E1017" s="195"/>
      <c r="G1017" s="195"/>
    </row>
    <row r="1018" spans="5:7" x14ac:dyDescent="0.2">
      <c r="E1018" s="195"/>
      <c r="G1018" s="195"/>
    </row>
    <row r="1019" spans="5:7" x14ac:dyDescent="0.2">
      <c r="E1019" s="195"/>
      <c r="G1019" s="195"/>
    </row>
    <row r="1020" spans="5:7" x14ac:dyDescent="0.2">
      <c r="E1020" s="195"/>
      <c r="G1020" s="195"/>
    </row>
    <row r="1021" spans="5:7" x14ac:dyDescent="0.2">
      <c r="E1021" s="195"/>
      <c r="G1021" s="195"/>
    </row>
    <row r="1022" spans="5:7" x14ac:dyDescent="0.2">
      <c r="E1022" s="195"/>
      <c r="G1022" s="195"/>
    </row>
    <row r="1023" spans="5:7" x14ac:dyDescent="0.2">
      <c r="E1023" s="195"/>
      <c r="G1023" s="195"/>
    </row>
    <row r="1024" spans="5:7" x14ac:dyDescent="0.2">
      <c r="E1024" s="195"/>
      <c r="G1024" s="195"/>
    </row>
    <row r="1025" spans="5:7" x14ac:dyDescent="0.2">
      <c r="E1025" s="195"/>
      <c r="G1025" s="195"/>
    </row>
    <row r="1026" spans="5:7" x14ac:dyDescent="0.2">
      <c r="E1026" s="195"/>
      <c r="G1026" s="195"/>
    </row>
    <row r="1027" spans="5:7" x14ac:dyDescent="0.2">
      <c r="E1027" s="195"/>
      <c r="G1027" s="195"/>
    </row>
    <row r="1028" spans="5:7" x14ac:dyDescent="0.2">
      <c r="E1028" s="195"/>
      <c r="G1028" s="195"/>
    </row>
    <row r="1029" spans="5:7" x14ac:dyDescent="0.2">
      <c r="E1029" s="195"/>
      <c r="G1029" s="195"/>
    </row>
    <row r="1030" spans="5:7" x14ac:dyDescent="0.2">
      <c r="E1030" s="195"/>
      <c r="G1030" s="195"/>
    </row>
    <row r="1031" spans="5:7" x14ac:dyDescent="0.2">
      <c r="E1031" s="195"/>
      <c r="G1031" s="195"/>
    </row>
    <row r="1032" spans="5:7" x14ac:dyDescent="0.2">
      <c r="E1032" s="195"/>
      <c r="G1032" s="195"/>
    </row>
    <row r="1033" spans="5:7" x14ac:dyDescent="0.2">
      <c r="E1033" s="195"/>
      <c r="G1033" s="195"/>
    </row>
    <row r="1034" spans="5:7" x14ac:dyDescent="0.2">
      <c r="E1034" s="195"/>
      <c r="G1034" s="195"/>
    </row>
    <row r="1035" spans="5:7" x14ac:dyDescent="0.2">
      <c r="E1035" s="195"/>
      <c r="G1035" s="195"/>
    </row>
    <row r="1036" spans="5:7" x14ac:dyDescent="0.2">
      <c r="E1036" s="195"/>
      <c r="G1036" s="195"/>
    </row>
    <row r="1037" spans="5:7" x14ac:dyDescent="0.2">
      <c r="E1037" s="195"/>
      <c r="G1037" s="195"/>
    </row>
    <row r="1038" spans="5:7" x14ac:dyDescent="0.2">
      <c r="E1038" s="195"/>
      <c r="G1038" s="195"/>
    </row>
    <row r="1039" spans="5:7" x14ac:dyDescent="0.2">
      <c r="E1039" s="195"/>
      <c r="G1039" s="195"/>
    </row>
    <row r="1040" spans="5:7" x14ac:dyDescent="0.2">
      <c r="E1040" s="195"/>
      <c r="G1040" s="195"/>
    </row>
    <row r="1041" spans="5:7" x14ac:dyDescent="0.2">
      <c r="E1041" s="195"/>
      <c r="G1041" s="195"/>
    </row>
    <row r="1042" spans="5:7" x14ac:dyDescent="0.2">
      <c r="E1042" s="195"/>
      <c r="G1042" s="195"/>
    </row>
    <row r="1043" spans="5:7" x14ac:dyDescent="0.2">
      <c r="E1043" s="195"/>
      <c r="G1043" s="195"/>
    </row>
    <row r="1044" spans="5:7" x14ac:dyDescent="0.2">
      <c r="E1044" s="195"/>
      <c r="G1044" s="195"/>
    </row>
    <row r="1045" spans="5:7" x14ac:dyDescent="0.2">
      <c r="E1045" s="195"/>
      <c r="G1045" s="195"/>
    </row>
    <row r="1046" spans="5:7" x14ac:dyDescent="0.2">
      <c r="E1046" s="195"/>
      <c r="G1046" s="195"/>
    </row>
    <row r="1047" spans="5:7" x14ac:dyDescent="0.2">
      <c r="E1047" s="195"/>
      <c r="G1047" s="195"/>
    </row>
    <row r="1048" spans="5:7" x14ac:dyDescent="0.2">
      <c r="E1048" s="195"/>
      <c r="G1048" s="195"/>
    </row>
    <row r="1049" spans="5:7" x14ac:dyDescent="0.2">
      <c r="E1049" s="195"/>
      <c r="G1049" s="195"/>
    </row>
    <row r="1050" spans="5:7" x14ac:dyDescent="0.2">
      <c r="E1050" s="195"/>
      <c r="G1050" s="195"/>
    </row>
    <row r="1051" spans="5:7" x14ac:dyDescent="0.2">
      <c r="E1051" s="195"/>
      <c r="G1051" s="195"/>
    </row>
    <row r="1052" spans="5:7" x14ac:dyDescent="0.2">
      <c r="E1052" s="195"/>
      <c r="G1052" s="195"/>
    </row>
    <row r="1053" spans="5:7" x14ac:dyDescent="0.2">
      <c r="E1053" s="195"/>
      <c r="G1053" s="195"/>
    </row>
    <row r="1054" spans="5:7" x14ac:dyDescent="0.2">
      <c r="E1054" s="195"/>
      <c r="G1054" s="195"/>
    </row>
    <row r="1055" spans="5:7" x14ac:dyDescent="0.2">
      <c r="E1055" s="195"/>
      <c r="G1055" s="195"/>
    </row>
    <row r="1056" spans="5:7" x14ac:dyDescent="0.2">
      <c r="E1056" s="195"/>
      <c r="G1056" s="195"/>
    </row>
    <row r="1057" spans="5:7" x14ac:dyDescent="0.2">
      <c r="E1057" s="195"/>
      <c r="G1057" s="195"/>
    </row>
    <row r="1058" spans="5:7" x14ac:dyDescent="0.2">
      <c r="E1058" s="195"/>
      <c r="G1058" s="195"/>
    </row>
    <row r="1059" spans="5:7" x14ac:dyDescent="0.2">
      <c r="E1059" s="195"/>
      <c r="G1059" s="195"/>
    </row>
    <row r="1060" spans="5:7" x14ac:dyDescent="0.2">
      <c r="E1060" s="195"/>
      <c r="G1060" s="195"/>
    </row>
    <row r="1061" spans="5:7" x14ac:dyDescent="0.2">
      <c r="E1061" s="195"/>
      <c r="G1061" s="195"/>
    </row>
    <row r="1062" spans="5:7" x14ac:dyDescent="0.2">
      <c r="E1062" s="195"/>
      <c r="G1062" s="195"/>
    </row>
    <row r="1063" spans="5:7" x14ac:dyDescent="0.2">
      <c r="E1063" s="195"/>
      <c r="G1063" s="195"/>
    </row>
    <row r="1064" spans="5:7" x14ac:dyDescent="0.2">
      <c r="E1064" s="195"/>
      <c r="G1064" s="195"/>
    </row>
    <row r="1065" spans="5:7" x14ac:dyDescent="0.2">
      <c r="E1065" s="195"/>
      <c r="G1065" s="195"/>
    </row>
    <row r="1066" spans="5:7" x14ac:dyDescent="0.2">
      <c r="E1066" s="195"/>
      <c r="G1066" s="195"/>
    </row>
    <row r="1067" spans="5:7" x14ac:dyDescent="0.2">
      <c r="E1067" s="195"/>
      <c r="G1067" s="195"/>
    </row>
    <row r="1068" spans="5:7" x14ac:dyDescent="0.2">
      <c r="E1068" s="195"/>
      <c r="G1068" s="195"/>
    </row>
    <row r="1069" spans="5:7" x14ac:dyDescent="0.2">
      <c r="E1069" s="195"/>
      <c r="G1069" s="195"/>
    </row>
    <row r="1070" spans="5:7" x14ac:dyDescent="0.2">
      <c r="E1070" s="195"/>
      <c r="G1070" s="195"/>
    </row>
    <row r="1071" spans="5:7" x14ac:dyDescent="0.2">
      <c r="E1071" s="195"/>
      <c r="G1071" s="195"/>
    </row>
    <row r="1072" spans="5:7" x14ac:dyDescent="0.2">
      <c r="E1072" s="195"/>
      <c r="G1072" s="195"/>
    </row>
    <row r="1073" spans="5:7" x14ac:dyDescent="0.2">
      <c r="E1073" s="195"/>
      <c r="G1073" s="195"/>
    </row>
    <row r="1074" spans="5:7" x14ac:dyDescent="0.2">
      <c r="E1074" s="195"/>
      <c r="G1074" s="195"/>
    </row>
    <row r="1075" spans="5:7" x14ac:dyDescent="0.2">
      <c r="E1075" s="195"/>
      <c r="G1075" s="195"/>
    </row>
    <row r="1076" spans="5:7" x14ac:dyDescent="0.2">
      <c r="E1076" s="195"/>
      <c r="G1076" s="195"/>
    </row>
    <row r="1077" spans="5:7" x14ac:dyDescent="0.2">
      <c r="E1077" s="195"/>
      <c r="G1077" s="195"/>
    </row>
    <row r="1078" spans="5:7" x14ac:dyDescent="0.2">
      <c r="E1078" s="195"/>
      <c r="G1078" s="195"/>
    </row>
    <row r="1079" spans="5:7" x14ac:dyDescent="0.2">
      <c r="E1079" s="195"/>
      <c r="G1079" s="195"/>
    </row>
    <row r="1080" spans="5:7" x14ac:dyDescent="0.2">
      <c r="E1080" s="195"/>
      <c r="G1080" s="195"/>
    </row>
    <row r="1081" spans="5:7" x14ac:dyDescent="0.2">
      <c r="E1081" s="195"/>
      <c r="G1081" s="195"/>
    </row>
    <row r="1082" spans="5:7" x14ac:dyDescent="0.2">
      <c r="E1082" s="195"/>
      <c r="G1082" s="195"/>
    </row>
    <row r="1083" spans="5:7" x14ac:dyDescent="0.2">
      <c r="E1083" s="195"/>
      <c r="G1083" s="195"/>
    </row>
    <row r="1084" spans="5:7" x14ac:dyDescent="0.2">
      <c r="E1084" s="195"/>
      <c r="G1084" s="195"/>
    </row>
    <row r="1085" spans="5:7" x14ac:dyDescent="0.2">
      <c r="E1085" s="195"/>
      <c r="G1085" s="195"/>
    </row>
    <row r="1086" spans="5:7" x14ac:dyDescent="0.2">
      <c r="E1086" s="195"/>
      <c r="G1086" s="195"/>
    </row>
    <row r="1087" spans="5:7" x14ac:dyDescent="0.2">
      <c r="E1087" s="195"/>
      <c r="G1087" s="195"/>
    </row>
    <row r="1088" spans="5:7" x14ac:dyDescent="0.2">
      <c r="E1088" s="195"/>
      <c r="G1088" s="195"/>
    </row>
    <row r="1089" spans="5:7" x14ac:dyDescent="0.2">
      <c r="E1089" s="195"/>
      <c r="G1089" s="195"/>
    </row>
    <row r="1090" spans="5:7" x14ac:dyDescent="0.2">
      <c r="E1090" s="195"/>
      <c r="G1090" s="195"/>
    </row>
    <row r="1091" spans="5:7" x14ac:dyDescent="0.2">
      <c r="E1091" s="195"/>
      <c r="G1091" s="195"/>
    </row>
    <row r="1092" spans="5:7" x14ac:dyDescent="0.2">
      <c r="E1092" s="195"/>
      <c r="G1092" s="195"/>
    </row>
    <row r="1093" spans="5:7" x14ac:dyDescent="0.2">
      <c r="E1093" s="195"/>
      <c r="G1093" s="195"/>
    </row>
    <row r="1094" spans="5:7" x14ac:dyDescent="0.2">
      <c r="E1094" s="195"/>
      <c r="G1094" s="195"/>
    </row>
    <row r="1095" spans="5:7" x14ac:dyDescent="0.2">
      <c r="E1095" s="195"/>
      <c r="G1095" s="195"/>
    </row>
    <row r="1096" spans="5:7" x14ac:dyDescent="0.2">
      <c r="E1096" s="195"/>
      <c r="G1096" s="195"/>
    </row>
    <row r="1097" spans="5:7" x14ac:dyDescent="0.2">
      <c r="E1097" s="195"/>
      <c r="G1097" s="195"/>
    </row>
    <row r="1098" spans="5:7" x14ac:dyDescent="0.2">
      <c r="E1098" s="195"/>
      <c r="G1098" s="195"/>
    </row>
    <row r="1099" spans="5:7" x14ac:dyDescent="0.2">
      <c r="E1099" s="195"/>
      <c r="G1099" s="195"/>
    </row>
    <row r="1100" spans="5:7" x14ac:dyDescent="0.2">
      <c r="E1100" s="195"/>
      <c r="G1100" s="195"/>
    </row>
    <row r="1101" spans="5:7" x14ac:dyDescent="0.2">
      <c r="E1101" s="195"/>
      <c r="G1101" s="195"/>
    </row>
    <row r="1102" spans="5:7" x14ac:dyDescent="0.2">
      <c r="E1102" s="195"/>
      <c r="G1102" s="195"/>
    </row>
    <row r="1103" spans="5:7" x14ac:dyDescent="0.2">
      <c r="E1103" s="195"/>
      <c r="G1103" s="195"/>
    </row>
    <row r="1104" spans="5:7" x14ac:dyDescent="0.2">
      <c r="E1104" s="195"/>
      <c r="G1104" s="195"/>
    </row>
    <row r="1105" spans="5:7" x14ac:dyDescent="0.2">
      <c r="E1105" s="195"/>
      <c r="G1105" s="195"/>
    </row>
    <row r="1106" spans="5:7" x14ac:dyDescent="0.2">
      <c r="E1106" s="195"/>
      <c r="G1106" s="195"/>
    </row>
    <row r="1107" spans="5:7" x14ac:dyDescent="0.2">
      <c r="E1107" s="195"/>
      <c r="G1107" s="195"/>
    </row>
    <row r="1108" spans="5:7" x14ac:dyDescent="0.2">
      <c r="E1108" s="195"/>
      <c r="G1108" s="195"/>
    </row>
    <row r="1109" spans="5:7" x14ac:dyDescent="0.2">
      <c r="E1109" s="195"/>
      <c r="G1109" s="195"/>
    </row>
    <row r="1110" spans="5:7" x14ac:dyDescent="0.2">
      <c r="E1110" s="195"/>
      <c r="G1110" s="195"/>
    </row>
    <row r="1111" spans="5:7" x14ac:dyDescent="0.2">
      <c r="E1111" s="195"/>
      <c r="G1111" s="195"/>
    </row>
    <row r="1112" spans="5:7" x14ac:dyDescent="0.2">
      <c r="E1112" s="195"/>
      <c r="G1112" s="195"/>
    </row>
    <row r="1113" spans="5:7" x14ac:dyDescent="0.2">
      <c r="E1113" s="195"/>
      <c r="G1113" s="195"/>
    </row>
    <row r="1114" spans="5:7" x14ac:dyDescent="0.2">
      <c r="E1114" s="195"/>
      <c r="G1114" s="195"/>
    </row>
    <row r="1115" spans="5:7" x14ac:dyDescent="0.2">
      <c r="E1115" s="195"/>
      <c r="G1115" s="195"/>
    </row>
    <row r="1116" spans="5:7" x14ac:dyDescent="0.2">
      <c r="E1116" s="195"/>
      <c r="G1116" s="195"/>
    </row>
    <row r="1117" spans="5:7" x14ac:dyDescent="0.2">
      <c r="E1117" s="195"/>
      <c r="G1117" s="195"/>
    </row>
    <row r="1118" spans="5:7" x14ac:dyDescent="0.2">
      <c r="E1118" s="195"/>
      <c r="G1118" s="195"/>
    </row>
    <row r="1119" spans="5:7" x14ac:dyDescent="0.2">
      <c r="E1119" s="195"/>
      <c r="G1119" s="195"/>
    </row>
    <row r="1120" spans="5:7" x14ac:dyDescent="0.2">
      <c r="E1120" s="195"/>
      <c r="G1120" s="195"/>
    </row>
    <row r="1121" spans="5:7" x14ac:dyDescent="0.2">
      <c r="E1121" s="195"/>
      <c r="G1121" s="195"/>
    </row>
    <row r="1122" spans="5:7" x14ac:dyDescent="0.2">
      <c r="E1122" s="195"/>
      <c r="G1122" s="195"/>
    </row>
    <row r="1123" spans="5:7" x14ac:dyDescent="0.2">
      <c r="E1123" s="195"/>
      <c r="G1123" s="195"/>
    </row>
    <row r="1124" spans="5:7" x14ac:dyDescent="0.2">
      <c r="E1124" s="195"/>
      <c r="G1124" s="195"/>
    </row>
    <row r="1125" spans="5:7" x14ac:dyDescent="0.2">
      <c r="E1125" s="195"/>
      <c r="G1125" s="195"/>
    </row>
    <row r="1126" spans="5:7" x14ac:dyDescent="0.2">
      <c r="E1126" s="195"/>
      <c r="G1126" s="195"/>
    </row>
    <row r="1127" spans="5:7" x14ac:dyDescent="0.2">
      <c r="E1127" s="195"/>
      <c r="G1127" s="195"/>
    </row>
    <row r="1128" spans="5:7" x14ac:dyDescent="0.2">
      <c r="E1128" s="195"/>
      <c r="G1128" s="195"/>
    </row>
    <row r="1129" spans="5:7" x14ac:dyDescent="0.2">
      <c r="E1129" s="195"/>
      <c r="G1129" s="195"/>
    </row>
    <row r="1130" spans="5:7" x14ac:dyDescent="0.2">
      <c r="E1130" s="195"/>
      <c r="G1130" s="195"/>
    </row>
    <row r="1131" spans="5:7" x14ac:dyDescent="0.2">
      <c r="E1131" s="195"/>
      <c r="G1131" s="195"/>
    </row>
    <row r="1132" spans="5:7" x14ac:dyDescent="0.2">
      <c r="E1132" s="195"/>
      <c r="G1132" s="195"/>
    </row>
    <row r="1133" spans="5:7" x14ac:dyDescent="0.2">
      <c r="E1133" s="195"/>
      <c r="G1133" s="195"/>
    </row>
    <row r="1134" spans="5:7" x14ac:dyDescent="0.2">
      <c r="E1134" s="195"/>
      <c r="G1134" s="195"/>
    </row>
    <row r="1135" spans="5:7" x14ac:dyDescent="0.2">
      <c r="E1135" s="195"/>
      <c r="G1135" s="195"/>
    </row>
    <row r="1136" spans="5:7" x14ac:dyDescent="0.2">
      <c r="E1136" s="195"/>
      <c r="G1136" s="195"/>
    </row>
    <row r="1137" spans="5:7" x14ac:dyDescent="0.2">
      <c r="E1137" s="195"/>
      <c r="G1137" s="195"/>
    </row>
    <row r="1138" spans="5:7" x14ac:dyDescent="0.2">
      <c r="E1138" s="195"/>
      <c r="G1138" s="195"/>
    </row>
    <row r="1139" spans="5:7" x14ac:dyDescent="0.2">
      <c r="E1139" s="195"/>
      <c r="G1139" s="195"/>
    </row>
    <row r="1140" spans="5:7" x14ac:dyDescent="0.2">
      <c r="E1140" s="195"/>
      <c r="G1140" s="195"/>
    </row>
    <row r="1141" spans="5:7" x14ac:dyDescent="0.2">
      <c r="E1141" s="195"/>
      <c r="G1141" s="195"/>
    </row>
    <row r="1142" spans="5:7" x14ac:dyDescent="0.2">
      <c r="E1142" s="195"/>
      <c r="G1142" s="195"/>
    </row>
    <row r="1143" spans="5:7" x14ac:dyDescent="0.2">
      <c r="E1143" s="195"/>
      <c r="G1143" s="195"/>
    </row>
    <row r="1144" spans="5:7" x14ac:dyDescent="0.2">
      <c r="E1144" s="195"/>
      <c r="G1144" s="195"/>
    </row>
    <row r="1145" spans="5:7" x14ac:dyDescent="0.2">
      <c r="E1145" s="195"/>
      <c r="G1145" s="195"/>
    </row>
    <row r="1146" spans="5:7" x14ac:dyDescent="0.2">
      <c r="E1146" s="195"/>
      <c r="G1146" s="195"/>
    </row>
    <row r="1147" spans="5:7" x14ac:dyDescent="0.2">
      <c r="E1147" s="195"/>
      <c r="G1147" s="195"/>
    </row>
    <row r="1148" spans="5:7" x14ac:dyDescent="0.2">
      <c r="E1148" s="195"/>
      <c r="G1148" s="195"/>
    </row>
    <row r="1149" spans="5:7" x14ac:dyDescent="0.2">
      <c r="E1149" s="195"/>
      <c r="G1149" s="195"/>
    </row>
    <row r="1150" spans="5:7" x14ac:dyDescent="0.2">
      <c r="E1150" s="195"/>
      <c r="G1150" s="195"/>
    </row>
    <row r="1151" spans="5:7" x14ac:dyDescent="0.2">
      <c r="E1151" s="195"/>
      <c r="G1151" s="195"/>
    </row>
    <row r="1152" spans="5:7" x14ac:dyDescent="0.2">
      <c r="E1152" s="195"/>
      <c r="G1152" s="195"/>
    </row>
    <row r="1153" spans="5:7" x14ac:dyDescent="0.2">
      <c r="E1153" s="195"/>
      <c r="G1153" s="195"/>
    </row>
    <row r="1154" spans="5:7" x14ac:dyDescent="0.2">
      <c r="E1154" s="195"/>
      <c r="G1154" s="195"/>
    </row>
    <row r="1155" spans="5:7" x14ac:dyDescent="0.2">
      <c r="E1155" s="195"/>
      <c r="G1155" s="195"/>
    </row>
    <row r="1156" spans="5:7" x14ac:dyDescent="0.2">
      <c r="E1156" s="195"/>
      <c r="G1156" s="195"/>
    </row>
    <row r="1157" spans="5:7" x14ac:dyDescent="0.2">
      <c r="E1157" s="195"/>
      <c r="G1157" s="195"/>
    </row>
    <row r="1158" spans="5:7" x14ac:dyDescent="0.2">
      <c r="E1158" s="195"/>
      <c r="G1158" s="195"/>
    </row>
    <row r="1159" spans="5:7" x14ac:dyDescent="0.2">
      <c r="E1159" s="195"/>
      <c r="G1159" s="195"/>
    </row>
    <row r="1160" spans="5:7" x14ac:dyDescent="0.2">
      <c r="E1160" s="195"/>
      <c r="G1160" s="195"/>
    </row>
    <row r="1161" spans="5:7" x14ac:dyDescent="0.2">
      <c r="E1161" s="195"/>
      <c r="G1161" s="195"/>
    </row>
    <row r="1162" spans="5:7" x14ac:dyDescent="0.2">
      <c r="E1162" s="195"/>
      <c r="G1162" s="195"/>
    </row>
    <row r="1163" spans="5:7" x14ac:dyDescent="0.2">
      <c r="E1163" s="195"/>
      <c r="G1163" s="195"/>
    </row>
    <row r="1164" spans="5:7" x14ac:dyDescent="0.2">
      <c r="E1164" s="195"/>
      <c r="G1164" s="195"/>
    </row>
    <row r="1165" spans="5:7" x14ac:dyDescent="0.2">
      <c r="E1165" s="195"/>
      <c r="G1165" s="195"/>
    </row>
    <row r="1166" spans="5:7" x14ac:dyDescent="0.2">
      <c r="E1166" s="195"/>
      <c r="G1166" s="195"/>
    </row>
    <row r="1167" spans="5:7" x14ac:dyDescent="0.2">
      <c r="E1167" s="195"/>
      <c r="G1167" s="195"/>
    </row>
    <row r="1168" spans="5:7" x14ac:dyDescent="0.2">
      <c r="E1168" s="195"/>
      <c r="G1168" s="195"/>
    </row>
    <row r="1169" spans="5:7" x14ac:dyDescent="0.2">
      <c r="E1169" s="195"/>
      <c r="G1169" s="195"/>
    </row>
    <row r="1170" spans="5:7" x14ac:dyDescent="0.2">
      <c r="E1170" s="195"/>
      <c r="G1170" s="195"/>
    </row>
    <row r="1171" spans="5:7" x14ac:dyDescent="0.2">
      <c r="E1171" s="195"/>
      <c r="G1171" s="195"/>
    </row>
    <row r="1172" spans="5:7" x14ac:dyDescent="0.2">
      <c r="E1172" s="195"/>
      <c r="G1172" s="195"/>
    </row>
    <row r="1173" spans="5:7" x14ac:dyDescent="0.2">
      <c r="E1173" s="195"/>
      <c r="G1173" s="195"/>
    </row>
    <row r="1174" spans="5:7" x14ac:dyDescent="0.2">
      <c r="E1174" s="195"/>
      <c r="G1174" s="195"/>
    </row>
    <row r="1175" spans="5:7" x14ac:dyDescent="0.2">
      <c r="E1175" s="195"/>
      <c r="G1175" s="195"/>
    </row>
    <row r="1176" spans="5:7" x14ac:dyDescent="0.2">
      <c r="E1176" s="195"/>
      <c r="G1176" s="195"/>
    </row>
    <row r="1177" spans="5:7" x14ac:dyDescent="0.2">
      <c r="E1177" s="195"/>
      <c r="G1177" s="195"/>
    </row>
    <row r="1178" spans="5:7" x14ac:dyDescent="0.2">
      <c r="E1178" s="195"/>
      <c r="G1178" s="195"/>
    </row>
    <row r="1179" spans="5:7" x14ac:dyDescent="0.2">
      <c r="E1179" s="195"/>
      <c r="G1179" s="195"/>
    </row>
    <row r="1180" spans="5:7" x14ac:dyDescent="0.2">
      <c r="E1180" s="195"/>
      <c r="G1180" s="195"/>
    </row>
    <row r="1181" spans="5:7" x14ac:dyDescent="0.2">
      <c r="E1181" s="195"/>
      <c r="G1181" s="195"/>
    </row>
    <row r="1182" spans="5:7" x14ac:dyDescent="0.2">
      <c r="E1182" s="195"/>
      <c r="G1182" s="195"/>
    </row>
    <row r="1183" spans="5:7" x14ac:dyDescent="0.2">
      <c r="E1183" s="195"/>
      <c r="G1183" s="195"/>
    </row>
    <row r="1184" spans="5:7" x14ac:dyDescent="0.2">
      <c r="E1184" s="195"/>
      <c r="G1184" s="195"/>
    </row>
    <row r="1185" spans="5:7" x14ac:dyDescent="0.2">
      <c r="E1185" s="195"/>
      <c r="G1185" s="195"/>
    </row>
    <row r="1186" spans="5:7" x14ac:dyDescent="0.2">
      <c r="E1186" s="195"/>
      <c r="G1186" s="195"/>
    </row>
    <row r="1187" spans="5:7" x14ac:dyDescent="0.2">
      <c r="E1187" s="195"/>
      <c r="G1187" s="195"/>
    </row>
    <row r="1188" spans="5:7" x14ac:dyDescent="0.2">
      <c r="E1188" s="195"/>
      <c r="G1188" s="195"/>
    </row>
    <row r="1189" spans="5:7" x14ac:dyDescent="0.2">
      <c r="E1189" s="195"/>
      <c r="G1189" s="195"/>
    </row>
    <row r="1190" spans="5:7" x14ac:dyDescent="0.2">
      <c r="E1190" s="195"/>
      <c r="G1190" s="195"/>
    </row>
    <row r="1191" spans="5:7" x14ac:dyDescent="0.2">
      <c r="E1191" s="195"/>
      <c r="G1191" s="195"/>
    </row>
    <row r="1192" spans="5:7" x14ac:dyDescent="0.2">
      <c r="E1192" s="195"/>
      <c r="G1192" s="195"/>
    </row>
    <row r="1193" spans="5:7" x14ac:dyDescent="0.2">
      <c r="E1193" s="195"/>
      <c r="G1193" s="195"/>
    </row>
    <row r="1194" spans="5:7" x14ac:dyDescent="0.2">
      <c r="E1194" s="195"/>
      <c r="G1194" s="195"/>
    </row>
    <row r="1195" spans="5:7" x14ac:dyDescent="0.2">
      <c r="E1195" s="195"/>
      <c r="G1195" s="195"/>
    </row>
    <row r="1196" spans="5:7" x14ac:dyDescent="0.2">
      <c r="E1196" s="195"/>
      <c r="G1196" s="195"/>
    </row>
    <row r="1197" spans="5:7" x14ac:dyDescent="0.2">
      <c r="E1197" s="195"/>
      <c r="G1197" s="195"/>
    </row>
    <row r="1198" spans="5:7" x14ac:dyDescent="0.2">
      <c r="E1198" s="195"/>
      <c r="G1198" s="195"/>
    </row>
    <row r="1199" spans="5:7" x14ac:dyDescent="0.2">
      <c r="E1199" s="195"/>
      <c r="G1199" s="195"/>
    </row>
    <row r="1200" spans="5:7" x14ac:dyDescent="0.2">
      <c r="E1200" s="195"/>
      <c r="G1200" s="195"/>
    </row>
    <row r="1201" spans="5:7" x14ac:dyDescent="0.2">
      <c r="E1201" s="195"/>
      <c r="G1201" s="195"/>
    </row>
    <row r="1202" spans="5:7" x14ac:dyDescent="0.2">
      <c r="E1202" s="195"/>
      <c r="G1202" s="195"/>
    </row>
    <row r="1203" spans="5:7" x14ac:dyDescent="0.2">
      <c r="E1203" s="195"/>
      <c r="G1203" s="195"/>
    </row>
    <row r="1204" spans="5:7" x14ac:dyDescent="0.2">
      <c r="E1204" s="195"/>
      <c r="G1204" s="195"/>
    </row>
    <row r="1205" spans="5:7" x14ac:dyDescent="0.2">
      <c r="E1205" s="195"/>
      <c r="G1205" s="195"/>
    </row>
    <row r="1206" spans="5:7" x14ac:dyDescent="0.2">
      <c r="E1206" s="195"/>
      <c r="G1206" s="195"/>
    </row>
    <row r="1207" spans="5:7" x14ac:dyDescent="0.2">
      <c r="E1207" s="195"/>
      <c r="G1207" s="195"/>
    </row>
    <row r="1208" spans="5:7" x14ac:dyDescent="0.2">
      <c r="E1208" s="195"/>
      <c r="G1208" s="195"/>
    </row>
    <row r="1209" spans="5:7" x14ac:dyDescent="0.2">
      <c r="E1209" s="195"/>
      <c r="G1209" s="195"/>
    </row>
    <row r="1210" spans="5:7" x14ac:dyDescent="0.2">
      <c r="E1210" s="195"/>
      <c r="G1210" s="195"/>
    </row>
    <row r="1211" spans="5:7" x14ac:dyDescent="0.2">
      <c r="E1211" s="195"/>
      <c r="G1211" s="195"/>
    </row>
    <row r="1212" spans="5:7" x14ac:dyDescent="0.2">
      <c r="E1212" s="195"/>
      <c r="G1212" s="195"/>
    </row>
    <row r="1213" spans="5:7" x14ac:dyDescent="0.2">
      <c r="E1213" s="195"/>
      <c r="G1213" s="195"/>
    </row>
    <row r="1214" spans="5:7" x14ac:dyDescent="0.2">
      <c r="E1214" s="195"/>
      <c r="G1214" s="195"/>
    </row>
    <row r="1215" spans="5:7" x14ac:dyDescent="0.2">
      <c r="E1215" s="195"/>
      <c r="G1215" s="195"/>
    </row>
    <row r="1216" spans="5:7" x14ac:dyDescent="0.2">
      <c r="E1216" s="195"/>
      <c r="G1216" s="195"/>
    </row>
    <row r="1217" spans="5:7" x14ac:dyDescent="0.2">
      <c r="E1217" s="195"/>
      <c r="G1217" s="195"/>
    </row>
    <row r="1218" spans="5:7" x14ac:dyDescent="0.2">
      <c r="E1218" s="195"/>
      <c r="G1218" s="195"/>
    </row>
    <row r="1219" spans="5:7" x14ac:dyDescent="0.2">
      <c r="E1219" s="195"/>
      <c r="G1219" s="195"/>
    </row>
    <row r="1220" spans="5:7" x14ac:dyDescent="0.2">
      <c r="E1220" s="195"/>
      <c r="G1220" s="195"/>
    </row>
    <row r="1221" spans="5:7" x14ac:dyDescent="0.2">
      <c r="E1221" s="195"/>
      <c r="G1221" s="195"/>
    </row>
    <row r="1222" spans="5:7" x14ac:dyDescent="0.2">
      <c r="E1222" s="195"/>
      <c r="G1222" s="195"/>
    </row>
    <row r="1223" spans="5:7" x14ac:dyDescent="0.2">
      <c r="E1223" s="195"/>
      <c r="G1223" s="195"/>
    </row>
    <row r="1224" spans="5:7" x14ac:dyDescent="0.2">
      <c r="E1224" s="195"/>
      <c r="G1224" s="195"/>
    </row>
    <row r="1225" spans="5:7" x14ac:dyDescent="0.2">
      <c r="E1225" s="195"/>
      <c r="G1225" s="195"/>
    </row>
    <row r="1226" spans="5:7" x14ac:dyDescent="0.2">
      <c r="E1226" s="195"/>
      <c r="G1226" s="195"/>
    </row>
    <row r="1227" spans="5:7" x14ac:dyDescent="0.2">
      <c r="E1227" s="195"/>
      <c r="G1227" s="195"/>
    </row>
    <row r="1228" spans="5:7" x14ac:dyDescent="0.2">
      <c r="E1228" s="195"/>
      <c r="G1228" s="195"/>
    </row>
    <row r="1229" spans="5:7" x14ac:dyDescent="0.2">
      <c r="E1229" s="195"/>
      <c r="G1229" s="195"/>
    </row>
    <row r="1230" spans="5:7" x14ac:dyDescent="0.2">
      <c r="E1230" s="195"/>
      <c r="G1230" s="195"/>
    </row>
    <row r="1231" spans="5:7" x14ac:dyDescent="0.2">
      <c r="E1231" s="195"/>
      <c r="G1231" s="195"/>
    </row>
    <row r="1232" spans="5:7" x14ac:dyDescent="0.2">
      <c r="E1232" s="195"/>
      <c r="G1232" s="195"/>
    </row>
    <row r="1233" spans="5:7" x14ac:dyDescent="0.2">
      <c r="E1233" s="195"/>
      <c r="G1233" s="195"/>
    </row>
    <row r="1234" spans="5:7" x14ac:dyDescent="0.2">
      <c r="E1234" s="195"/>
      <c r="G1234" s="195"/>
    </row>
    <row r="1235" spans="5:7" x14ac:dyDescent="0.2">
      <c r="E1235" s="195"/>
      <c r="G1235" s="195"/>
    </row>
    <row r="1236" spans="5:7" x14ac:dyDescent="0.2">
      <c r="E1236" s="195"/>
      <c r="G1236" s="195"/>
    </row>
    <row r="1237" spans="5:7" x14ac:dyDescent="0.2">
      <c r="E1237" s="195"/>
      <c r="G1237" s="195"/>
    </row>
    <row r="1238" spans="5:7" x14ac:dyDescent="0.2">
      <c r="E1238" s="195"/>
      <c r="G1238" s="195"/>
    </row>
    <row r="1239" spans="5:7" x14ac:dyDescent="0.2">
      <c r="E1239" s="195"/>
      <c r="G1239" s="195"/>
    </row>
    <row r="1240" spans="5:7" x14ac:dyDescent="0.2">
      <c r="E1240" s="195"/>
      <c r="G1240" s="195"/>
    </row>
    <row r="1241" spans="5:7" x14ac:dyDescent="0.2">
      <c r="E1241" s="195"/>
      <c r="G1241" s="195"/>
    </row>
    <row r="1242" spans="5:7" x14ac:dyDescent="0.2">
      <c r="E1242" s="195"/>
      <c r="G1242" s="195"/>
    </row>
    <row r="1243" spans="5:7" x14ac:dyDescent="0.2">
      <c r="E1243" s="195"/>
      <c r="G1243" s="195"/>
    </row>
    <row r="1244" spans="5:7" x14ac:dyDescent="0.2">
      <c r="E1244" s="195"/>
      <c r="G1244" s="195"/>
    </row>
    <row r="1245" spans="5:7" x14ac:dyDescent="0.2">
      <c r="E1245" s="195"/>
      <c r="G1245" s="195"/>
    </row>
    <row r="1246" spans="5:7" x14ac:dyDescent="0.2">
      <c r="E1246" s="195"/>
      <c r="G1246" s="195"/>
    </row>
    <row r="1247" spans="5:7" x14ac:dyDescent="0.2">
      <c r="E1247" s="195"/>
      <c r="G1247" s="195"/>
    </row>
    <row r="1248" spans="5:7" x14ac:dyDescent="0.2">
      <c r="E1248" s="195"/>
      <c r="G1248" s="195"/>
    </row>
    <row r="1249" spans="5:7" x14ac:dyDescent="0.2">
      <c r="E1249" s="195"/>
      <c r="G1249" s="195"/>
    </row>
    <row r="1250" spans="5:7" x14ac:dyDescent="0.2">
      <c r="E1250" s="195"/>
      <c r="G1250" s="195"/>
    </row>
    <row r="1251" spans="5:7" x14ac:dyDescent="0.2">
      <c r="E1251" s="195"/>
      <c r="G1251" s="195"/>
    </row>
    <row r="1252" spans="5:7" x14ac:dyDescent="0.2">
      <c r="E1252" s="195"/>
      <c r="G1252" s="195"/>
    </row>
    <row r="1253" spans="5:7" x14ac:dyDescent="0.2">
      <c r="E1253" s="195"/>
      <c r="G1253" s="195"/>
    </row>
    <row r="1254" spans="5:7" x14ac:dyDescent="0.2">
      <c r="E1254" s="195"/>
      <c r="G1254" s="195"/>
    </row>
    <row r="1255" spans="5:7" x14ac:dyDescent="0.2">
      <c r="E1255" s="195"/>
      <c r="G1255" s="195"/>
    </row>
    <row r="1256" spans="5:7" x14ac:dyDescent="0.2">
      <c r="E1256" s="195"/>
      <c r="G1256" s="195"/>
    </row>
    <row r="1257" spans="5:7" x14ac:dyDescent="0.2">
      <c r="E1257" s="195"/>
      <c r="G1257" s="195"/>
    </row>
    <row r="1258" spans="5:7" x14ac:dyDescent="0.2">
      <c r="E1258" s="195"/>
      <c r="G1258" s="195"/>
    </row>
    <row r="1259" spans="5:7" x14ac:dyDescent="0.2">
      <c r="E1259" s="195"/>
      <c r="G1259" s="195"/>
    </row>
    <row r="1260" spans="5:7" x14ac:dyDescent="0.2">
      <c r="E1260" s="195"/>
      <c r="G1260" s="195"/>
    </row>
    <row r="1261" spans="5:7" x14ac:dyDescent="0.2">
      <c r="E1261" s="195"/>
      <c r="G1261" s="195"/>
    </row>
    <row r="1262" spans="5:7" x14ac:dyDescent="0.2">
      <c r="E1262" s="195"/>
      <c r="G1262" s="195"/>
    </row>
    <row r="1263" spans="5:7" x14ac:dyDescent="0.2">
      <c r="E1263" s="195"/>
      <c r="G1263" s="195"/>
    </row>
    <row r="1264" spans="5:7" x14ac:dyDescent="0.2">
      <c r="E1264" s="195"/>
      <c r="G1264" s="195"/>
    </row>
    <row r="1265" spans="5:7" x14ac:dyDescent="0.2">
      <c r="E1265" s="195"/>
      <c r="G1265" s="195"/>
    </row>
    <row r="1266" spans="5:7" x14ac:dyDescent="0.2">
      <c r="E1266" s="195"/>
      <c r="G1266" s="195"/>
    </row>
    <row r="1267" spans="5:7" x14ac:dyDescent="0.2">
      <c r="E1267" s="195"/>
      <c r="G1267" s="195"/>
    </row>
    <row r="1268" spans="5:7" x14ac:dyDescent="0.2">
      <c r="E1268" s="195"/>
      <c r="G1268" s="195"/>
    </row>
    <row r="1269" spans="5:7" x14ac:dyDescent="0.2">
      <c r="E1269" s="195"/>
      <c r="G1269" s="195"/>
    </row>
    <row r="1270" spans="5:7" x14ac:dyDescent="0.2">
      <c r="E1270" s="195"/>
      <c r="G1270" s="195"/>
    </row>
    <row r="1271" spans="5:7" x14ac:dyDescent="0.2">
      <c r="E1271" s="195"/>
      <c r="G1271" s="195"/>
    </row>
    <row r="1272" spans="5:7" x14ac:dyDescent="0.2">
      <c r="E1272" s="195"/>
      <c r="G1272" s="195"/>
    </row>
    <row r="1273" spans="5:7" x14ac:dyDescent="0.2">
      <c r="E1273" s="195"/>
      <c r="G1273" s="195"/>
    </row>
    <row r="1274" spans="5:7" x14ac:dyDescent="0.2">
      <c r="E1274" s="195"/>
      <c r="G1274" s="195"/>
    </row>
    <row r="1275" spans="5:7" x14ac:dyDescent="0.2">
      <c r="E1275" s="195"/>
      <c r="G1275" s="195"/>
    </row>
    <row r="1276" spans="5:7" x14ac:dyDescent="0.2">
      <c r="E1276" s="195"/>
      <c r="G1276" s="195"/>
    </row>
    <row r="1277" spans="5:7" x14ac:dyDescent="0.2">
      <c r="E1277" s="195"/>
      <c r="G1277" s="195"/>
    </row>
    <row r="1278" spans="5:7" x14ac:dyDescent="0.2">
      <c r="E1278" s="195"/>
      <c r="G1278" s="195"/>
    </row>
    <row r="1279" spans="5:7" x14ac:dyDescent="0.2">
      <c r="E1279" s="195"/>
      <c r="G1279" s="195"/>
    </row>
    <row r="1280" spans="5:7" x14ac:dyDescent="0.2">
      <c r="E1280" s="195"/>
      <c r="G1280" s="195"/>
    </row>
    <row r="1281" spans="7:7" x14ac:dyDescent="0.2">
      <c r="G1281" s="195"/>
    </row>
    <row r="1282" spans="7:7" x14ac:dyDescent="0.2">
      <c r="G1282" s="195"/>
    </row>
    <row r="1283" spans="7:7" x14ac:dyDescent="0.2">
      <c r="G1283" s="195"/>
    </row>
    <row r="1284" spans="7:7" x14ac:dyDescent="0.2">
      <c r="G1284" s="195"/>
    </row>
    <row r="1285" spans="7:7" x14ac:dyDescent="0.2">
      <c r="G1285" s="195"/>
    </row>
    <row r="1286" spans="7:7" x14ac:dyDescent="0.2">
      <c r="G1286" s="195"/>
    </row>
    <row r="1287" spans="7:7" x14ac:dyDescent="0.2">
      <c r="G1287" s="195"/>
    </row>
    <row r="1288" spans="7:7" x14ac:dyDescent="0.2">
      <c r="G1288" s="195"/>
    </row>
  </sheetData>
  <mergeCells count="8">
    <mergeCell ref="A1:I1"/>
    <mergeCell ref="A2:I2"/>
    <mergeCell ref="A3:I3"/>
    <mergeCell ref="H4:I4"/>
    <mergeCell ref="D4:E4"/>
    <mergeCell ref="B4:C4"/>
    <mergeCell ref="F4:G4"/>
    <mergeCell ref="A4:A5"/>
  </mergeCells>
  <phoneticPr fontId="21" type="noConversion"/>
  <printOptions horizontalCentered="1"/>
  <pageMargins left="0.59055118110236227" right="0.59055118110236227" top="0.59055118110236227" bottom="0.78740157480314965" header="0.51181102362204722" footer="0.59055118110236227"/>
  <pageSetup paperSize="9" scale="75" fitToHeight="6" orientation="landscape" r:id="rId1"/>
  <headerFooter alignWithMargins="0">
    <oddFooter>&amp;L&amp;"MetaNormalLF-Roman,Standard"&amp;8Statistisches Bundesamt, Fachserie 7, Reihe 1, 2013&amp;R&amp;"MetaNormalLF-Roman,Standard"&amp;8&amp;P</oddFooter>
  </headerFooter>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2"/>
  <dimension ref="A1:H81"/>
  <sheetViews>
    <sheetView workbookViewId="0">
      <selection sqref="A1:H1"/>
    </sheetView>
  </sheetViews>
  <sheetFormatPr baseColWidth="10" defaultRowHeight="12.75" x14ac:dyDescent="0.2"/>
  <cols>
    <col min="1" max="1" width="7.140625" style="118" customWidth="1"/>
    <col min="2" max="2" width="43.85546875" style="118" customWidth="1"/>
    <col min="3" max="5" width="15" style="118" customWidth="1"/>
    <col min="6" max="8" width="11" style="118" customWidth="1"/>
    <col min="9" max="16384" width="11.42578125" style="118"/>
  </cols>
  <sheetData>
    <row r="1" spans="1:8" s="197" customFormat="1" ht="20.100000000000001" customHeight="1" x14ac:dyDescent="0.3">
      <c r="A1" s="648" t="s">
        <v>45</v>
      </c>
      <c r="B1" s="648"/>
      <c r="C1" s="648"/>
      <c r="D1" s="648"/>
      <c r="E1" s="648"/>
      <c r="F1" s="648"/>
      <c r="G1" s="648"/>
      <c r="H1" s="648"/>
    </row>
    <row r="2" spans="1:8" s="197" customFormat="1" ht="20.100000000000001" customHeight="1" x14ac:dyDescent="0.3">
      <c r="A2" s="198" t="s">
        <v>1495</v>
      </c>
      <c r="B2" s="198"/>
      <c r="C2" s="198"/>
      <c r="D2" s="198"/>
      <c r="E2" s="198"/>
      <c r="F2" s="198"/>
      <c r="G2" s="198"/>
      <c r="H2" s="198"/>
    </row>
    <row r="3" spans="1:8" ht="20.100000000000001" customHeight="1" x14ac:dyDescent="0.2">
      <c r="A3" s="199"/>
      <c r="B3" s="199"/>
      <c r="C3" s="200"/>
      <c r="D3" s="200"/>
      <c r="E3" s="200"/>
      <c r="F3" s="200"/>
      <c r="G3" s="200"/>
      <c r="H3" s="200"/>
    </row>
    <row r="4" spans="1:8" ht="12.75" customHeight="1" x14ac:dyDescent="0.2">
      <c r="A4" s="660" t="s">
        <v>350</v>
      </c>
      <c r="B4" s="644" t="s">
        <v>911</v>
      </c>
      <c r="C4" s="657" t="s">
        <v>210</v>
      </c>
      <c r="D4" s="658"/>
      <c r="E4" s="658"/>
      <c r="F4" s="658"/>
      <c r="G4" s="658"/>
      <c r="H4" s="658"/>
    </row>
    <row r="5" spans="1:8" ht="14.25" customHeight="1" x14ac:dyDescent="0.2">
      <c r="A5" s="661"/>
      <c r="B5" s="663"/>
      <c r="C5" s="644">
        <v>2011</v>
      </c>
      <c r="D5" s="646">
        <v>2012</v>
      </c>
      <c r="E5" s="644">
        <v>2013</v>
      </c>
      <c r="F5" s="644">
        <v>2011</v>
      </c>
      <c r="G5" s="644">
        <v>2012</v>
      </c>
      <c r="H5" s="646">
        <v>2013</v>
      </c>
    </row>
    <row r="6" spans="1:8" ht="24.75" customHeight="1" x14ac:dyDescent="0.2">
      <c r="A6" s="661"/>
      <c r="B6" s="663"/>
      <c r="C6" s="645"/>
      <c r="D6" s="647"/>
      <c r="E6" s="645"/>
      <c r="F6" s="645"/>
      <c r="G6" s="645"/>
      <c r="H6" s="647"/>
    </row>
    <row r="7" spans="1:8" x14ac:dyDescent="0.2">
      <c r="A7" s="662"/>
      <c r="B7" s="645"/>
      <c r="C7" s="657" t="s">
        <v>871</v>
      </c>
      <c r="D7" s="658"/>
      <c r="E7" s="659"/>
      <c r="F7" s="642" t="s">
        <v>872</v>
      </c>
      <c r="G7" s="643"/>
      <c r="H7" s="643"/>
    </row>
    <row r="8" spans="1:8" s="201" customFormat="1" ht="12.75" customHeight="1" x14ac:dyDescent="0.2">
      <c r="B8" s="202"/>
      <c r="C8" s="203"/>
      <c r="D8" s="203"/>
      <c r="E8" s="204"/>
      <c r="F8" s="205"/>
    </row>
    <row r="9" spans="1:8" ht="12.75" customHeight="1" x14ac:dyDescent="0.2">
      <c r="A9" s="206">
        <v>1</v>
      </c>
      <c r="B9" s="111" t="s">
        <v>358</v>
      </c>
      <c r="C9" s="207">
        <v>7647994</v>
      </c>
      <c r="D9" s="207">
        <v>7695494</v>
      </c>
      <c r="E9" s="207">
        <v>7530618</v>
      </c>
      <c r="F9" s="82">
        <v>17.600000000000001</v>
      </c>
      <c r="G9" s="82">
        <v>0.6</v>
      </c>
      <c r="H9" s="82">
        <v>-2.1</v>
      </c>
    </row>
    <row r="10" spans="1:8" ht="12.75" customHeight="1" x14ac:dyDescent="0.2">
      <c r="A10" s="206">
        <v>2</v>
      </c>
      <c r="B10" s="111" t="s">
        <v>359</v>
      </c>
      <c r="C10" s="207">
        <v>294979</v>
      </c>
      <c r="D10" s="207">
        <v>269726</v>
      </c>
      <c r="E10" s="207">
        <v>246751</v>
      </c>
      <c r="F10" s="82">
        <v>3.5</v>
      </c>
      <c r="G10" s="82">
        <v>-8.6</v>
      </c>
      <c r="H10" s="82">
        <v>-8.5</v>
      </c>
    </row>
    <row r="11" spans="1:8" ht="12.75" customHeight="1" x14ac:dyDescent="0.2">
      <c r="A11" s="206">
        <v>3</v>
      </c>
      <c r="B11" s="111" t="s">
        <v>360</v>
      </c>
      <c r="C11" s="207">
        <v>255297</v>
      </c>
      <c r="D11" s="207">
        <v>232015</v>
      </c>
      <c r="E11" s="207">
        <v>255094</v>
      </c>
      <c r="F11" s="82">
        <v>1.6</v>
      </c>
      <c r="G11" s="82">
        <v>-9.1</v>
      </c>
      <c r="H11" s="82">
        <v>9.9</v>
      </c>
    </row>
    <row r="12" spans="1:8" ht="12.75" customHeight="1" x14ac:dyDescent="0.2">
      <c r="A12" s="206">
        <v>5</v>
      </c>
      <c r="B12" s="111" t="s">
        <v>361</v>
      </c>
      <c r="C12" s="207">
        <v>117081</v>
      </c>
      <c r="D12" s="207">
        <v>135148</v>
      </c>
      <c r="E12" s="207">
        <v>121579</v>
      </c>
      <c r="F12" s="82">
        <v>9</v>
      </c>
      <c r="G12" s="82">
        <v>15.4</v>
      </c>
      <c r="H12" s="82">
        <v>-10</v>
      </c>
    </row>
    <row r="13" spans="1:8" ht="12.75" customHeight="1" x14ac:dyDescent="0.2">
      <c r="A13" s="206">
        <v>6</v>
      </c>
      <c r="B13" s="111" t="s">
        <v>924</v>
      </c>
      <c r="C13" s="207">
        <v>7099086</v>
      </c>
      <c r="D13" s="207">
        <v>8802542</v>
      </c>
      <c r="E13" s="207">
        <v>10644435</v>
      </c>
      <c r="F13" s="82">
        <v>72</v>
      </c>
      <c r="G13" s="82">
        <v>24</v>
      </c>
      <c r="H13" s="82">
        <v>20.9</v>
      </c>
    </row>
    <row r="14" spans="1:8" ht="12.75" customHeight="1" x14ac:dyDescent="0.2">
      <c r="A14" s="206">
        <v>7</v>
      </c>
      <c r="B14" s="111" t="s">
        <v>1726</v>
      </c>
      <c r="C14" s="207">
        <v>93288</v>
      </c>
      <c r="D14" s="207">
        <v>100135</v>
      </c>
      <c r="E14" s="207">
        <v>112452</v>
      </c>
      <c r="F14" s="82">
        <v>-25.4</v>
      </c>
      <c r="G14" s="82">
        <v>7.3</v>
      </c>
      <c r="H14" s="82">
        <v>12.3</v>
      </c>
    </row>
    <row r="15" spans="1:8" ht="12.75" customHeight="1" x14ac:dyDescent="0.2">
      <c r="A15" s="206">
        <v>8</v>
      </c>
      <c r="B15" s="111" t="s">
        <v>1727</v>
      </c>
      <c r="C15" s="207">
        <v>1267783</v>
      </c>
      <c r="D15" s="207">
        <v>1150673</v>
      </c>
      <c r="E15" s="207">
        <v>1076545</v>
      </c>
      <c r="F15" s="82">
        <v>8.1999999999999993</v>
      </c>
      <c r="G15" s="82">
        <v>-9.1999999999999993</v>
      </c>
      <c r="H15" s="82">
        <v>-6.4</v>
      </c>
    </row>
    <row r="16" spans="1:8" ht="12.75" customHeight="1" x14ac:dyDescent="0.2">
      <c r="A16" s="206">
        <v>10</v>
      </c>
      <c r="B16" s="111" t="s">
        <v>1728</v>
      </c>
      <c r="C16" s="207">
        <v>38803179</v>
      </c>
      <c r="D16" s="207">
        <v>40853432</v>
      </c>
      <c r="E16" s="207">
        <v>42061684</v>
      </c>
      <c r="F16" s="82">
        <v>11</v>
      </c>
      <c r="G16" s="82">
        <v>5.3</v>
      </c>
      <c r="H16" s="82">
        <v>3</v>
      </c>
    </row>
    <row r="17" spans="1:8" ht="12.75" customHeight="1" x14ac:dyDescent="0.2">
      <c r="A17" s="206">
        <v>11</v>
      </c>
      <c r="B17" s="111" t="s">
        <v>1729</v>
      </c>
      <c r="C17" s="207">
        <v>3623239</v>
      </c>
      <c r="D17" s="207">
        <v>3759847</v>
      </c>
      <c r="E17" s="207">
        <v>3763685</v>
      </c>
      <c r="F17" s="82">
        <v>5.8</v>
      </c>
      <c r="G17" s="82">
        <v>3.8</v>
      </c>
      <c r="H17" s="82">
        <v>0.1</v>
      </c>
    </row>
    <row r="18" spans="1:8" ht="12.75" customHeight="1" x14ac:dyDescent="0.2">
      <c r="A18" s="206">
        <v>12</v>
      </c>
      <c r="B18" s="111" t="s">
        <v>475</v>
      </c>
      <c r="C18" s="207">
        <v>2670207</v>
      </c>
      <c r="D18" s="207">
        <v>2615630</v>
      </c>
      <c r="E18" s="207">
        <v>2388686</v>
      </c>
      <c r="F18" s="82">
        <v>8.6</v>
      </c>
      <c r="G18" s="82">
        <v>-2</v>
      </c>
      <c r="H18" s="82">
        <v>-8.6999999999999993</v>
      </c>
    </row>
    <row r="19" spans="1:8" ht="12.75" customHeight="1" x14ac:dyDescent="0.2">
      <c r="A19" s="206">
        <v>13</v>
      </c>
      <c r="B19" s="111" t="s">
        <v>476</v>
      </c>
      <c r="C19" s="207">
        <v>9008825</v>
      </c>
      <c r="D19" s="207">
        <v>8643158</v>
      </c>
      <c r="E19" s="207">
        <v>8467633</v>
      </c>
      <c r="F19" s="82">
        <v>11.6</v>
      </c>
      <c r="G19" s="82">
        <v>-4.0999999999999996</v>
      </c>
      <c r="H19" s="82">
        <v>-2</v>
      </c>
    </row>
    <row r="20" spans="1:8" ht="12.75" customHeight="1" x14ac:dyDescent="0.2">
      <c r="A20" s="206">
        <v>14</v>
      </c>
      <c r="B20" s="111" t="s">
        <v>477</v>
      </c>
      <c r="C20" s="207">
        <v>13073432</v>
      </c>
      <c r="D20" s="207">
        <v>12612399</v>
      </c>
      <c r="E20" s="207">
        <v>12734405</v>
      </c>
      <c r="F20" s="82">
        <v>6.4</v>
      </c>
      <c r="G20" s="82">
        <v>-3.5</v>
      </c>
      <c r="H20" s="82">
        <v>1</v>
      </c>
    </row>
    <row r="21" spans="1:8" ht="12.75" customHeight="1" x14ac:dyDescent="0.2">
      <c r="A21" s="206">
        <v>15</v>
      </c>
      <c r="B21" s="111" t="s">
        <v>478</v>
      </c>
      <c r="C21" s="207">
        <v>4781336</v>
      </c>
      <c r="D21" s="207">
        <v>4420974</v>
      </c>
      <c r="E21" s="207">
        <v>4758447</v>
      </c>
      <c r="F21" s="82">
        <v>22.9</v>
      </c>
      <c r="G21" s="82">
        <v>-7.5</v>
      </c>
      <c r="H21" s="82">
        <v>7.6</v>
      </c>
    </row>
    <row r="22" spans="1:8" ht="12.75" customHeight="1" x14ac:dyDescent="0.2">
      <c r="A22" s="206">
        <v>16</v>
      </c>
      <c r="B22" s="111" t="s">
        <v>1496</v>
      </c>
      <c r="C22" s="207">
        <v>5374905</v>
      </c>
      <c r="D22" s="207">
        <v>5128655</v>
      </c>
      <c r="E22" s="207">
        <v>4955598</v>
      </c>
      <c r="F22" s="82">
        <v>5</v>
      </c>
      <c r="G22" s="82">
        <v>-4.5999999999999996</v>
      </c>
      <c r="H22" s="82">
        <v>-3.4</v>
      </c>
    </row>
    <row r="23" spans="1:8" ht="12.75" customHeight="1" x14ac:dyDescent="0.2">
      <c r="A23" s="206">
        <v>17</v>
      </c>
      <c r="B23" s="111" t="s">
        <v>479</v>
      </c>
      <c r="C23" s="207">
        <v>16314954</v>
      </c>
      <c r="D23" s="207">
        <v>15877286</v>
      </c>
      <c r="E23" s="207">
        <v>15341668</v>
      </c>
      <c r="F23" s="82">
        <v>5</v>
      </c>
      <c r="G23" s="82">
        <v>-2.7</v>
      </c>
      <c r="H23" s="82">
        <v>-3.4</v>
      </c>
    </row>
    <row r="24" spans="1:8" ht="12.75" customHeight="1" x14ac:dyDescent="0.2">
      <c r="A24" s="206">
        <v>19</v>
      </c>
      <c r="B24" s="111" t="s">
        <v>480</v>
      </c>
      <c r="C24" s="207">
        <v>12445982</v>
      </c>
      <c r="D24" s="207">
        <v>14787024</v>
      </c>
      <c r="E24" s="207">
        <v>14291728</v>
      </c>
      <c r="F24" s="82">
        <v>26.1</v>
      </c>
      <c r="G24" s="82">
        <v>18.8</v>
      </c>
      <c r="H24" s="82">
        <v>-3.3</v>
      </c>
    </row>
    <row r="25" spans="1:8" ht="12.75" customHeight="1" x14ac:dyDescent="0.2">
      <c r="A25" s="206">
        <v>20</v>
      </c>
      <c r="B25" s="111" t="s">
        <v>481</v>
      </c>
      <c r="C25" s="207">
        <v>73157740</v>
      </c>
      <c r="D25" s="207">
        <v>74588394</v>
      </c>
      <c r="E25" s="207">
        <v>75004475</v>
      </c>
      <c r="F25" s="82">
        <v>12.1</v>
      </c>
      <c r="G25" s="82">
        <v>2</v>
      </c>
      <c r="H25" s="82">
        <v>0.6</v>
      </c>
    </row>
    <row r="26" spans="1:8" ht="12.75" customHeight="1" x14ac:dyDescent="0.2">
      <c r="A26" s="206">
        <v>21</v>
      </c>
      <c r="B26" s="111" t="s">
        <v>936</v>
      </c>
      <c r="C26" s="207">
        <v>37503302</v>
      </c>
      <c r="D26" s="207">
        <v>39013509</v>
      </c>
      <c r="E26" s="207">
        <v>38148013</v>
      </c>
      <c r="F26" s="82">
        <v>-1.3</v>
      </c>
      <c r="G26" s="82">
        <v>4</v>
      </c>
      <c r="H26" s="82">
        <v>-2.2000000000000002</v>
      </c>
    </row>
    <row r="27" spans="1:8" ht="12.75" customHeight="1" x14ac:dyDescent="0.2">
      <c r="A27" s="206">
        <v>22</v>
      </c>
      <c r="B27" s="111" t="s">
        <v>937</v>
      </c>
      <c r="C27" s="207">
        <v>31152159</v>
      </c>
      <c r="D27" s="207">
        <v>30964753</v>
      </c>
      <c r="E27" s="207">
        <v>30791382</v>
      </c>
      <c r="F27" s="82">
        <v>11.6</v>
      </c>
      <c r="G27" s="82">
        <v>-0.6</v>
      </c>
      <c r="H27" s="82">
        <v>-0.6</v>
      </c>
    </row>
    <row r="28" spans="1:8" ht="12.75" customHeight="1" x14ac:dyDescent="0.2">
      <c r="A28" s="206">
        <v>23</v>
      </c>
      <c r="B28" s="111" t="s">
        <v>938</v>
      </c>
      <c r="C28" s="207">
        <v>10228896</v>
      </c>
      <c r="D28" s="207">
        <v>9910701</v>
      </c>
      <c r="E28" s="207">
        <v>9774986</v>
      </c>
      <c r="F28" s="82">
        <v>9.6</v>
      </c>
      <c r="G28" s="82">
        <v>-3.1</v>
      </c>
      <c r="H28" s="82">
        <v>-1.4</v>
      </c>
    </row>
    <row r="29" spans="1:8" ht="12.75" customHeight="1" x14ac:dyDescent="0.2">
      <c r="A29" s="206">
        <v>24</v>
      </c>
      <c r="B29" s="111" t="s">
        <v>939</v>
      </c>
      <c r="C29" s="207">
        <v>48477078</v>
      </c>
      <c r="D29" s="207">
        <v>45440215</v>
      </c>
      <c r="E29" s="207">
        <v>40288988</v>
      </c>
      <c r="F29" s="82">
        <v>23.6</v>
      </c>
      <c r="G29" s="82">
        <v>-6.3</v>
      </c>
      <c r="H29" s="82">
        <v>-11.3</v>
      </c>
    </row>
    <row r="30" spans="1:8" ht="12.75" customHeight="1" x14ac:dyDescent="0.2">
      <c r="A30" s="206">
        <v>25</v>
      </c>
      <c r="B30" s="111" t="s">
        <v>940</v>
      </c>
      <c r="C30" s="207">
        <v>29037429</v>
      </c>
      <c r="D30" s="207">
        <v>28764098</v>
      </c>
      <c r="E30" s="207">
        <v>28190178</v>
      </c>
      <c r="F30" s="82">
        <v>12.7</v>
      </c>
      <c r="G30" s="82">
        <v>-0.9</v>
      </c>
      <c r="H30" s="82">
        <v>-2</v>
      </c>
    </row>
    <row r="31" spans="1:8" ht="12.75" customHeight="1" x14ac:dyDescent="0.2">
      <c r="A31" s="206">
        <v>26</v>
      </c>
      <c r="B31" s="111" t="s">
        <v>941</v>
      </c>
      <c r="C31" s="207">
        <v>56773466</v>
      </c>
      <c r="D31" s="207">
        <v>55115971</v>
      </c>
      <c r="E31" s="207">
        <v>52741956</v>
      </c>
      <c r="F31" s="82">
        <v>1.4</v>
      </c>
      <c r="G31" s="82">
        <v>-2.9</v>
      </c>
      <c r="H31" s="82">
        <v>-4.3</v>
      </c>
    </row>
    <row r="32" spans="1:8" ht="12.75" customHeight="1" x14ac:dyDescent="0.2">
      <c r="A32" s="206">
        <v>27</v>
      </c>
      <c r="B32" s="111" t="s">
        <v>942</v>
      </c>
      <c r="C32" s="207">
        <v>44141058</v>
      </c>
      <c r="D32" s="207">
        <v>43012358</v>
      </c>
      <c r="E32" s="207">
        <v>42637302</v>
      </c>
      <c r="F32" s="82">
        <v>10.8</v>
      </c>
      <c r="G32" s="82">
        <v>-2.6</v>
      </c>
      <c r="H32" s="82">
        <v>-0.9</v>
      </c>
    </row>
    <row r="33" spans="1:8" ht="12.75" customHeight="1" x14ac:dyDescent="0.2">
      <c r="A33" s="206">
        <v>28</v>
      </c>
      <c r="B33" s="111" t="s">
        <v>1710</v>
      </c>
      <c r="C33" s="207">
        <v>93581467</v>
      </c>
      <c r="D33" s="207">
        <v>94225234</v>
      </c>
      <c r="E33" s="207">
        <v>92985871</v>
      </c>
      <c r="F33" s="82">
        <v>14.2</v>
      </c>
      <c r="G33" s="82">
        <v>0.7</v>
      </c>
      <c r="H33" s="82">
        <v>-1.3</v>
      </c>
    </row>
    <row r="34" spans="1:8" ht="12.75" customHeight="1" x14ac:dyDescent="0.2">
      <c r="A34" s="206">
        <v>29</v>
      </c>
      <c r="B34" s="111" t="s">
        <v>1711</v>
      </c>
      <c r="C34" s="207">
        <v>118022800</v>
      </c>
      <c r="D34" s="207">
        <v>111702369</v>
      </c>
      <c r="E34" s="207">
        <v>109806010</v>
      </c>
      <c r="F34" s="82">
        <v>15.4</v>
      </c>
      <c r="G34" s="82">
        <v>-5.4</v>
      </c>
      <c r="H34" s="82">
        <v>-1.7</v>
      </c>
    </row>
    <row r="35" spans="1:8" ht="12.75" customHeight="1" x14ac:dyDescent="0.2">
      <c r="A35" s="206">
        <v>30</v>
      </c>
      <c r="B35" s="111" t="s">
        <v>1712</v>
      </c>
      <c r="C35" s="207">
        <v>28286676</v>
      </c>
      <c r="D35" s="207">
        <v>32143724</v>
      </c>
      <c r="E35" s="207">
        <v>29300953</v>
      </c>
      <c r="F35" s="82">
        <v>14.8</v>
      </c>
      <c r="G35" s="82">
        <v>13.6</v>
      </c>
      <c r="H35" s="82">
        <v>-8.8000000000000007</v>
      </c>
    </row>
    <row r="36" spans="1:8" ht="12.75" customHeight="1" x14ac:dyDescent="0.2">
      <c r="A36" s="206">
        <v>31</v>
      </c>
      <c r="B36" s="111" t="s">
        <v>1713</v>
      </c>
      <c r="C36" s="207">
        <v>7438060</v>
      </c>
      <c r="D36" s="207">
        <v>7424067</v>
      </c>
      <c r="E36" s="207">
        <v>7099372</v>
      </c>
      <c r="F36" s="82">
        <v>11.5</v>
      </c>
      <c r="G36" s="82">
        <v>-0.2</v>
      </c>
      <c r="H36" s="82">
        <v>-4.4000000000000004</v>
      </c>
    </row>
    <row r="37" spans="1:8" ht="12.75" customHeight="1" x14ac:dyDescent="0.2">
      <c r="A37" s="206">
        <v>35</v>
      </c>
      <c r="B37" s="111" t="s">
        <v>1714</v>
      </c>
      <c r="C37" s="207">
        <v>2916025</v>
      </c>
      <c r="D37" s="207">
        <v>3670823</v>
      </c>
      <c r="E37" s="207">
        <v>3756819</v>
      </c>
      <c r="F37" s="82">
        <v>-4.5</v>
      </c>
      <c r="G37" s="82">
        <v>25.9</v>
      </c>
      <c r="H37" s="82">
        <v>2.2999999999999998</v>
      </c>
    </row>
    <row r="38" spans="1:8" ht="12.75" customHeight="1" x14ac:dyDescent="0.2">
      <c r="A38" s="206">
        <v>89</v>
      </c>
      <c r="B38" s="111" t="s">
        <v>2154</v>
      </c>
      <c r="C38" s="207">
        <v>48690887</v>
      </c>
      <c r="D38" s="207">
        <v>47995423</v>
      </c>
      <c r="E38" s="207">
        <v>59540977</v>
      </c>
      <c r="F38" s="82">
        <v>3.9</v>
      </c>
      <c r="G38" s="82">
        <v>-1.4</v>
      </c>
      <c r="H38" s="82">
        <v>24.1</v>
      </c>
    </row>
    <row r="39" spans="1:8" s="201" customFormat="1" ht="12.75" customHeight="1" x14ac:dyDescent="0.2">
      <c r="B39" s="208" t="s">
        <v>195</v>
      </c>
      <c r="C39" s="203">
        <v>752278605</v>
      </c>
      <c r="D39" s="203">
        <v>751055784</v>
      </c>
      <c r="E39" s="217">
        <v>748818289</v>
      </c>
      <c r="F39" s="83">
        <v>11.4</v>
      </c>
      <c r="G39" s="83">
        <v>-0.2</v>
      </c>
      <c r="H39" s="83">
        <v>-0.3</v>
      </c>
    </row>
    <row r="40" spans="1:8" s="201" customFormat="1" ht="12.75" customHeight="1" x14ac:dyDescent="0.2">
      <c r="B40" s="209"/>
      <c r="C40" s="203"/>
      <c r="D40" s="203"/>
      <c r="E40" s="203"/>
      <c r="F40" s="79"/>
      <c r="G40" s="83"/>
      <c r="H40" s="83"/>
    </row>
    <row r="41" spans="1:8" s="201" customFormat="1" ht="12.75" customHeight="1" x14ac:dyDescent="0.2">
      <c r="B41" s="209"/>
      <c r="C41" s="203"/>
      <c r="D41" s="203"/>
      <c r="E41" s="203"/>
      <c r="F41" s="79"/>
      <c r="G41" s="83"/>
      <c r="H41" s="83"/>
    </row>
    <row r="42" spans="1:8" ht="14.25" customHeight="1" x14ac:dyDescent="0.2">
      <c r="A42" s="210"/>
      <c r="B42" s="210"/>
      <c r="C42" s="211"/>
      <c r="D42" s="211"/>
      <c r="E42" s="212"/>
      <c r="F42" s="212"/>
      <c r="G42" s="212"/>
    </row>
    <row r="43" spans="1:8" ht="12.75" customHeight="1" x14ac:dyDescent="0.2">
      <c r="A43" s="660" t="s">
        <v>350</v>
      </c>
      <c r="B43" s="644" t="s">
        <v>911</v>
      </c>
      <c r="C43" s="657" t="s">
        <v>545</v>
      </c>
      <c r="D43" s="658"/>
      <c r="E43" s="658"/>
      <c r="F43" s="658"/>
      <c r="G43" s="658"/>
      <c r="H43" s="658"/>
    </row>
    <row r="44" spans="1:8" ht="14.25" customHeight="1" x14ac:dyDescent="0.2">
      <c r="A44" s="661"/>
      <c r="B44" s="663"/>
      <c r="C44" s="644">
        <v>2011</v>
      </c>
      <c r="D44" s="646">
        <v>2012</v>
      </c>
      <c r="E44" s="644">
        <v>2013</v>
      </c>
      <c r="F44" s="644">
        <v>2011</v>
      </c>
      <c r="G44" s="644">
        <v>2012</v>
      </c>
      <c r="H44" s="646">
        <v>2013</v>
      </c>
    </row>
    <row r="45" spans="1:8" ht="24.75" customHeight="1" x14ac:dyDescent="0.2">
      <c r="A45" s="661"/>
      <c r="B45" s="663"/>
      <c r="C45" s="645"/>
      <c r="D45" s="647"/>
      <c r="E45" s="645"/>
      <c r="F45" s="645"/>
      <c r="G45" s="645"/>
      <c r="H45" s="647"/>
    </row>
    <row r="46" spans="1:8" x14ac:dyDescent="0.2">
      <c r="A46" s="662"/>
      <c r="B46" s="645"/>
      <c r="C46" s="657" t="s">
        <v>871</v>
      </c>
      <c r="D46" s="658"/>
      <c r="E46" s="659"/>
      <c r="F46" s="642" t="s">
        <v>872</v>
      </c>
      <c r="G46" s="643"/>
      <c r="H46" s="643"/>
    </row>
    <row r="47" spans="1:8" s="201" customFormat="1" ht="12.75" customHeight="1" x14ac:dyDescent="0.2">
      <c r="B47" s="202"/>
      <c r="C47" s="203"/>
      <c r="D47" s="203"/>
      <c r="E47" s="204"/>
      <c r="F47" s="205"/>
    </row>
    <row r="48" spans="1:8" ht="12.75" customHeight="1" x14ac:dyDescent="0.2">
      <c r="A48" s="206">
        <v>1</v>
      </c>
      <c r="B48" s="111" t="s">
        <v>358</v>
      </c>
      <c r="C48" s="207">
        <v>14852463</v>
      </c>
      <c r="D48" s="207">
        <v>16157660</v>
      </c>
      <c r="E48" s="207">
        <v>16596191</v>
      </c>
      <c r="F48" s="82">
        <v>7.4</v>
      </c>
      <c r="G48" s="82">
        <v>8.8000000000000007</v>
      </c>
      <c r="H48" s="82">
        <v>2.7</v>
      </c>
    </row>
    <row r="49" spans="1:8" ht="12.75" customHeight="1" x14ac:dyDescent="0.2">
      <c r="A49" s="206">
        <v>2</v>
      </c>
      <c r="B49" s="111" t="s">
        <v>359</v>
      </c>
      <c r="C49" s="207">
        <v>609874</v>
      </c>
      <c r="D49" s="207">
        <v>578945</v>
      </c>
      <c r="E49" s="207">
        <v>659317</v>
      </c>
      <c r="F49" s="82">
        <v>9.1999999999999993</v>
      </c>
      <c r="G49" s="82">
        <v>-5.0999999999999996</v>
      </c>
      <c r="H49" s="82">
        <v>13.9</v>
      </c>
    </row>
    <row r="50" spans="1:8" ht="12.75" customHeight="1" x14ac:dyDescent="0.2">
      <c r="A50" s="206">
        <v>3</v>
      </c>
      <c r="B50" s="111" t="s">
        <v>360</v>
      </c>
      <c r="C50" s="207">
        <v>477035</v>
      </c>
      <c r="D50" s="207">
        <v>434527</v>
      </c>
      <c r="E50" s="207">
        <v>498296</v>
      </c>
      <c r="F50" s="82">
        <v>6.3</v>
      </c>
      <c r="G50" s="82">
        <v>-8.9</v>
      </c>
      <c r="H50" s="82">
        <v>14.7</v>
      </c>
    </row>
    <row r="51" spans="1:8" ht="12.75" customHeight="1" x14ac:dyDescent="0.2">
      <c r="A51" s="206">
        <v>5</v>
      </c>
      <c r="B51" s="111" t="s">
        <v>361</v>
      </c>
      <c r="C51" s="207">
        <v>1455915</v>
      </c>
      <c r="D51" s="207">
        <v>1463168</v>
      </c>
      <c r="E51" s="207">
        <v>1556229</v>
      </c>
      <c r="F51" s="82">
        <v>9.9</v>
      </c>
      <c r="G51" s="82">
        <v>0.5</v>
      </c>
      <c r="H51" s="82">
        <v>6.4</v>
      </c>
    </row>
    <row r="52" spans="1:8" ht="12.75" customHeight="1" x14ac:dyDescent="0.2">
      <c r="A52" s="206">
        <v>6</v>
      </c>
      <c r="B52" s="111" t="s">
        <v>924</v>
      </c>
      <c r="C52" s="207">
        <v>64481550</v>
      </c>
      <c r="D52" s="207">
        <v>75460960</v>
      </c>
      <c r="E52" s="207">
        <v>71759711</v>
      </c>
      <c r="F52" s="82">
        <v>30.6</v>
      </c>
      <c r="G52" s="82">
        <v>17</v>
      </c>
      <c r="H52" s="82">
        <v>-4.9000000000000004</v>
      </c>
    </row>
    <row r="53" spans="1:8" ht="12.75" customHeight="1" x14ac:dyDescent="0.2">
      <c r="A53" s="206">
        <v>7</v>
      </c>
      <c r="B53" s="111" t="s">
        <v>1726</v>
      </c>
      <c r="C53" s="207">
        <v>1280743</v>
      </c>
      <c r="D53" s="207">
        <v>1093865</v>
      </c>
      <c r="E53" s="207">
        <v>1070163</v>
      </c>
      <c r="F53" s="82">
        <v>22.9</v>
      </c>
      <c r="G53" s="82">
        <v>-14.6</v>
      </c>
      <c r="H53" s="82">
        <v>-2.2000000000000002</v>
      </c>
    </row>
    <row r="54" spans="1:8" ht="12.75" customHeight="1" x14ac:dyDescent="0.2">
      <c r="A54" s="206">
        <v>8</v>
      </c>
      <c r="B54" s="111" t="s">
        <v>1727</v>
      </c>
      <c r="C54" s="207">
        <v>1170029</v>
      </c>
      <c r="D54" s="207">
        <v>1059725</v>
      </c>
      <c r="E54" s="207">
        <v>1036479</v>
      </c>
      <c r="F54" s="82">
        <v>10.199999999999999</v>
      </c>
      <c r="G54" s="82">
        <v>-9.4</v>
      </c>
      <c r="H54" s="82">
        <v>-2.2000000000000002</v>
      </c>
    </row>
    <row r="55" spans="1:8" ht="12.75" customHeight="1" x14ac:dyDescent="0.2">
      <c r="A55" s="206">
        <v>10</v>
      </c>
      <c r="B55" s="111" t="s">
        <v>1728</v>
      </c>
      <c r="C55" s="207">
        <v>30695238</v>
      </c>
      <c r="D55" s="207">
        <v>31345324</v>
      </c>
      <c r="E55" s="207">
        <v>31984014</v>
      </c>
      <c r="F55" s="82">
        <v>11.6</v>
      </c>
      <c r="G55" s="82">
        <v>2.1</v>
      </c>
      <c r="H55" s="82">
        <v>2</v>
      </c>
    </row>
    <row r="56" spans="1:8" ht="12.75" customHeight="1" x14ac:dyDescent="0.2">
      <c r="A56" s="206">
        <v>11</v>
      </c>
      <c r="B56" s="111" t="s">
        <v>1729</v>
      </c>
      <c r="C56" s="207">
        <v>4456779</v>
      </c>
      <c r="D56" s="207">
        <v>4537005</v>
      </c>
      <c r="E56" s="207">
        <v>4631541</v>
      </c>
      <c r="F56" s="82">
        <v>9.6999999999999993</v>
      </c>
      <c r="G56" s="82">
        <v>1.8</v>
      </c>
      <c r="H56" s="82">
        <v>2.1</v>
      </c>
    </row>
    <row r="57" spans="1:8" ht="12.75" customHeight="1" x14ac:dyDescent="0.2">
      <c r="A57" s="206">
        <v>12</v>
      </c>
      <c r="B57" s="111" t="s">
        <v>475</v>
      </c>
      <c r="C57" s="207">
        <v>1029675</v>
      </c>
      <c r="D57" s="207">
        <v>1012567</v>
      </c>
      <c r="E57" s="207">
        <v>956893</v>
      </c>
      <c r="F57" s="82">
        <v>33.799999999999997</v>
      </c>
      <c r="G57" s="82">
        <v>-1.7</v>
      </c>
      <c r="H57" s="82">
        <v>-5.5</v>
      </c>
    </row>
    <row r="58" spans="1:8" ht="12.75" customHeight="1" x14ac:dyDescent="0.2">
      <c r="A58" s="206">
        <v>13</v>
      </c>
      <c r="B58" s="111" t="s">
        <v>476</v>
      </c>
      <c r="C58" s="207">
        <v>6641697</v>
      </c>
      <c r="D58" s="207">
        <v>6238016</v>
      </c>
      <c r="E58" s="207">
        <v>6103862</v>
      </c>
      <c r="F58" s="82">
        <v>12.5</v>
      </c>
      <c r="G58" s="82">
        <v>-6.1</v>
      </c>
      <c r="H58" s="82">
        <v>-2.2000000000000002</v>
      </c>
    </row>
    <row r="59" spans="1:8" ht="12.75" customHeight="1" x14ac:dyDescent="0.2">
      <c r="A59" s="206">
        <v>14</v>
      </c>
      <c r="B59" s="111" t="s">
        <v>477</v>
      </c>
      <c r="C59" s="207">
        <v>10342958</v>
      </c>
      <c r="D59" s="207">
        <v>9992255</v>
      </c>
      <c r="E59" s="207">
        <v>10230584</v>
      </c>
      <c r="F59" s="82">
        <v>9.8000000000000007</v>
      </c>
      <c r="G59" s="82">
        <v>-3.4</v>
      </c>
      <c r="H59" s="82">
        <v>2.4</v>
      </c>
    </row>
    <row r="60" spans="1:8" ht="12.75" customHeight="1" x14ac:dyDescent="0.2">
      <c r="A60" s="206">
        <v>15</v>
      </c>
      <c r="B60" s="111" t="s">
        <v>478</v>
      </c>
      <c r="C60" s="207">
        <v>3872766</v>
      </c>
      <c r="D60" s="207">
        <v>3813599</v>
      </c>
      <c r="E60" s="207">
        <v>4026160</v>
      </c>
      <c r="F60" s="82">
        <v>20.3</v>
      </c>
      <c r="G60" s="82">
        <v>-1.5</v>
      </c>
      <c r="H60" s="82">
        <v>5.6</v>
      </c>
    </row>
    <row r="61" spans="1:8" ht="12.75" customHeight="1" x14ac:dyDescent="0.2">
      <c r="A61" s="206">
        <v>16</v>
      </c>
      <c r="B61" s="111" t="s">
        <v>1496</v>
      </c>
      <c r="C61" s="207">
        <v>4476787</v>
      </c>
      <c r="D61" s="207">
        <v>4400565</v>
      </c>
      <c r="E61" s="207">
        <v>4305602</v>
      </c>
      <c r="F61" s="82">
        <v>13.5</v>
      </c>
      <c r="G61" s="82">
        <v>-1.7</v>
      </c>
      <c r="H61" s="82">
        <v>-2.2000000000000002</v>
      </c>
    </row>
    <row r="62" spans="1:8" ht="12.75" customHeight="1" x14ac:dyDescent="0.2">
      <c r="A62" s="206">
        <v>17</v>
      </c>
      <c r="B62" s="111" t="s">
        <v>479</v>
      </c>
      <c r="C62" s="207">
        <v>12822646</v>
      </c>
      <c r="D62" s="207">
        <v>12582675</v>
      </c>
      <c r="E62" s="207">
        <v>12239464</v>
      </c>
      <c r="F62" s="82">
        <v>4.8</v>
      </c>
      <c r="G62" s="82">
        <v>-1.9</v>
      </c>
      <c r="H62" s="82">
        <v>-2.7</v>
      </c>
    </row>
    <row r="63" spans="1:8" ht="12.75" customHeight="1" x14ac:dyDescent="0.2">
      <c r="A63" s="206">
        <v>19</v>
      </c>
      <c r="B63" s="111" t="s">
        <v>480</v>
      </c>
      <c r="C63" s="207">
        <v>26949241</v>
      </c>
      <c r="D63" s="207">
        <v>27655068</v>
      </c>
      <c r="E63" s="207">
        <v>28154064</v>
      </c>
      <c r="F63" s="82">
        <v>30.1</v>
      </c>
      <c r="G63" s="82">
        <v>2.6</v>
      </c>
      <c r="H63" s="82">
        <v>1.8</v>
      </c>
    </row>
    <row r="64" spans="1:8" ht="12.75" customHeight="1" x14ac:dyDescent="0.2">
      <c r="A64" s="206">
        <v>20</v>
      </c>
      <c r="B64" s="111" t="s">
        <v>481</v>
      </c>
      <c r="C64" s="207">
        <v>56136384</v>
      </c>
      <c r="D64" s="207">
        <v>55893636</v>
      </c>
      <c r="E64" s="207">
        <v>55394166</v>
      </c>
      <c r="F64" s="82">
        <v>12.9</v>
      </c>
      <c r="G64" s="82">
        <v>-0.4</v>
      </c>
      <c r="H64" s="82">
        <v>-0.9</v>
      </c>
    </row>
    <row r="65" spans="1:8" ht="12.75" customHeight="1" x14ac:dyDescent="0.2">
      <c r="A65" s="206">
        <v>21</v>
      </c>
      <c r="B65" s="111" t="s">
        <v>936</v>
      </c>
      <c r="C65" s="207">
        <v>30162536</v>
      </c>
      <c r="D65" s="207">
        <v>29045969</v>
      </c>
      <c r="E65" s="207">
        <v>29164696</v>
      </c>
      <c r="F65" s="82">
        <v>4.3</v>
      </c>
      <c r="G65" s="82">
        <v>-3.7</v>
      </c>
      <c r="H65" s="82">
        <v>0.4</v>
      </c>
    </row>
    <row r="66" spans="1:8" ht="12.75" customHeight="1" x14ac:dyDescent="0.2">
      <c r="A66" s="206">
        <v>22</v>
      </c>
      <c r="B66" s="111" t="s">
        <v>937</v>
      </c>
      <c r="C66" s="207">
        <v>20215199</v>
      </c>
      <c r="D66" s="207">
        <v>20009789</v>
      </c>
      <c r="E66" s="207">
        <v>19886045</v>
      </c>
      <c r="F66" s="82">
        <v>18.3</v>
      </c>
      <c r="G66" s="82">
        <v>-1</v>
      </c>
      <c r="H66" s="82">
        <v>-0.6</v>
      </c>
    </row>
    <row r="67" spans="1:8" ht="12.75" customHeight="1" x14ac:dyDescent="0.2">
      <c r="A67" s="206">
        <v>23</v>
      </c>
      <c r="B67" s="111" t="s">
        <v>938</v>
      </c>
      <c r="C67" s="207">
        <v>6256270</v>
      </c>
      <c r="D67" s="207">
        <v>6122146</v>
      </c>
      <c r="E67" s="207">
        <v>6072383</v>
      </c>
      <c r="F67" s="82">
        <v>10</v>
      </c>
      <c r="G67" s="82">
        <v>-2.1</v>
      </c>
      <c r="H67" s="82">
        <v>-0.8</v>
      </c>
    </row>
    <row r="68" spans="1:8" ht="12.75" customHeight="1" x14ac:dyDescent="0.2">
      <c r="A68" s="206">
        <v>24</v>
      </c>
      <c r="B68" s="111" t="s">
        <v>939</v>
      </c>
      <c r="C68" s="207">
        <v>52535358</v>
      </c>
      <c r="D68" s="207">
        <v>48087370</v>
      </c>
      <c r="E68" s="207">
        <v>44489232</v>
      </c>
      <c r="F68" s="82">
        <v>20.5</v>
      </c>
      <c r="G68" s="82">
        <v>-8.5</v>
      </c>
      <c r="H68" s="82">
        <v>-7.5</v>
      </c>
    </row>
    <row r="69" spans="1:8" ht="12.75" customHeight="1" x14ac:dyDescent="0.2">
      <c r="A69" s="206">
        <v>25</v>
      </c>
      <c r="B69" s="111" t="s">
        <v>940</v>
      </c>
      <c r="C69" s="207">
        <v>17414411</v>
      </c>
      <c r="D69" s="207">
        <v>17720714</v>
      </c>
      <c r="E69" s="207">
        <v>17111978</v>
      </c>
      <c r="F69" s="82">
        <v>16.7</v>
      </c>
      <c r="G69" s="82">
        <v>1.8</v>
      </c>
      <c r="H69" s="82">
        <v>-3.4</v>
      </c>
    </row>
    <row r="70" spans="1:8" ht="12.75" customHeight="1" x14ac:dyDescent="0.2">
      <c r="A70" s="206">
        <v>26</v>
      </c>
      <c r="B70" s="111" t="s">
        <v>941</v>
      </c>
      <c r="C70" s="207">
        <v>31183705</v>
      </c>
      <c r="D70" s="207">
        <v>30267696</v>
      </c>
      <c r="E70" s="207">
        <v>28959736</v>
      </c>
      <c r="F70" s="82">
        <v>3.7</v>
      </c>
      <c r="G70" s="82">
        <v>-2.9</v>
      </c>
      <c r="H70" s="82">
        <v>-4.3</v>
      </c>
    </row>
    <row r="71" spans="1:8" ht="12.75" customHeight="1" x14ac:dyDescent="0.2">
      <c r="A71" s="206">
        <v>27</v>
      </c>
      <c r="B71" s="111" t="s">
        <v>942</v>
      </c>
      <c r="C71" s="207">
        <v>28268994</v>
      </c>
      <c r="D71" s="207">
        <v>28204954</v>
      </c>
      <c r="E71" s="207">
        <v>28194059</v>
      </c>
      <c r="F71" s="82">
        <v>13.2</v>
      </c>
      <c r="G71" s="82">
        <v>-0.2</v>
      </c>
      <c r="H71" s="82">
        <v>0</v>
      </c>
    </row>
    <row r="72" spans="1:8" ht="12.75" customHeight="1" x14ac:dyDescent="0.2">
      <c r="A72" s="206">
        <v>28</v>
      </c>
      <c r="B72" s="111" t="s">
        <v>1710</v>
      </c>
      <c r="C72" s="207">
        <v>47509519</v>
      </c>
      <c r="D72" s="207">
        <v>47143194</v>
      </c>
      <c r="E72" s="207">
        <v>45723430</v>
      </c>
      <c r="F72" s="82">
        <v>20.3</v>
      </c>
      <c r="G72" s="82">
        <v>-0.8</v>
      </c>
      <c r="H72" s="82">
        <v>-3</v>
      </c>
    </row>
    <row r="73" spans="1:8" ht="12.75" customHeight="1" x14ac:dyDescent="0.2">
      <c r="A73" s="206">
        <v>29</v>
      </c>
      <c r="B73" s="111" t="s">
        <v>1711</v>
      </c>
      <c r="C73" s="207">
        <v>68368013</v>
      </c>
      <c r="D73" s="207">
        <v>68500613</v>
      </c>
      <c r="E73" s="207">
        <v>68164061</v>
      </c>
      <c r="F73" s="82">
        <v>15.6</v>
      </c>
      <c r="G73" s="82">
        <v>0.2</v>
      </c>
      <c r="H73" s="82">
        <v>-0.5</v>
      </c>
    </row>
    <row r="74" spans="1:8" ht="12.75" customHeight="1" x14ac:dyDescent="0.2">
      <c r="A74" s="206">
        <v>30</v>
      </c>
      <c r="B74" s="111" t="s">
        <v>1712</v>
      </c>
      <c r="C74" s="207">
        <v>23039701</v>
      </c>
      <c r="D74" s="207">
        <v>22740473</v>
      </c>
      <c r="E74" s="207">
        <v>24936271</v>
      </c>
      <c r="F74" s="82">
        <v>-2.1</v>
      </c>
      <c r="G74" s="82">
        <v>-1.3</v>
      </c>
      <c r="H74" s="82">
        <v>9.6999999999999993</v>
      </c>
    </row>
    <row r="75" spans="1:8" ht="12.75" customHeight="1" x14ac:dyDescent="0.2">
      <c r="A75" s="206">
        <v>31</v>
      </c>
      <c r="B75" s="111" t="s">
        <v>1713</v>
      </c>
      <c r="C75" s="207">
        <v>7579889</v>
      </c>
      <c r="D75" s="207">
        <v>7551090</v>
      </c>
      <c r="E75" s="207">
        <v>7621565</v>
      </c>
      <c r="F75" s="82">
        <v>12.1</v>
      </c>
      <c r="G75" s="82">
        <v>-0.4</v>
      </c>
      <c r="H75" s="82">
        <v>0.9</v>
      </c>
    </row>
    <row r="76" spans="1:8" ht="12.75" customHeight="1" x14ac:dyDescent="0.2">
      <c r="A76" s="206">
        <v>35</v>
      </c>
      <c r="B76" s="111" t="s">
        <v>1714</v>
      </c>
      <c r="C76" s="207">
        <v>2548253</v>
      </c>
      <c r="D76" s="207">
        <v>2302354</v>
      </c>
      <c r="E76" s="207">
        <v>1814027</v>
      </c>
      <c r="F76" s="82">
        <v>27.1</v>
      </c>
      <c r="G76" s="82">
        <v>-9.6</v>
      </c>
      <c r="H76" s="82">
        <v>-21.2</v>
      </c>
    </row>
    <row r="77" spans="1:8" ht="12.75" customHeight="1" x14ac:dyDescent="0.2">
      <c r="A77" s="206">
        <v>89</v>
      </c>
      <c r="B77" s="111" t="s">
        <v>2154</v>
      </c>
      <c r="C77" s="207">
        <v>46035689</v>
      </c>
      <c r="D77" s="207">
        <v>47888518</v>
      </c>
      <c r="E77" s="207">
        <v>60519975</v>
      </c>
      <c r="F77" s="82">
        <v>14.1</v>
      </c>
      <c r="G77" s="82">
        <v>4</v>
      </c>
      <c r="H77" s="82">
        <v>26.4</v>
      </c>
    </row>
    <row r="78" spans="1:8" s="201" customFormat="1" ht="12.75" customHeight="1" x14ac:dyDescent="0.2">
      <c r="B78" s="208" t="s">
        <v>195</v>
      </c>
      <c r="C78" s="203">
        <v>622869312</v>
      </c>
      <c r="D78" s="203">
        <v>629304425</v>
      </c>
      <c r="E78" s="203">
        <v>633860205</v>
      </c>
      <c r="F78" s="83">
        <v>15</v>
      </c>
      <c r="G78" s="83">
        <v>1</v>
      </c>
      <c r="H78" s="83">
        <v>0.7</v>
      </c>
    </row>
    <row r="80" spans="1:8" x14ac:dyDescent="0.2">
      <c r="A80" s="78" t="s">
        <v>509</v>
      </c>
      <c r="B80" s="192"/>
      <c r="C80" s="193"/>
      <c r="D80" s="192"/>
      <c r="E80" s="193"/>
      <c r="F80" s="192"/>
      <c r="G80" s="193"/>
      <c r="H80" s="189"/>
    </row>
    <row r="81" spans="1:8" ht="24.75" customHeight="1" x14ac:dyDescent="0.2">
      <c r="A81" s="613" t="s">
        <v>1497</v>
      </c>
      <c r="B81" s="613"/>
      <c r="C81" s="613"/>
      <c r="D81" s="613"/>
      <c r="E81" s="613"/>
      <c r="F81" s="613"/>
      <c r="G81" s="613"/>
      <c r="H81" s="613"/>
    </row>
  </sheetData>
  <mergeCells count="24">
    <mergeCell ref="A1:H1"/>
    <mergeCell ref="F7:H7"/>
    <mergeCell ref="F5:F6"/>
    <mergeCell ref="G5:G6"/>
    <mergeCell ref="H5:H6"/>
    <mergeCell ref="C4:H4"/>
    <mergeCell ref="A4:A7"/>
    <mergeCell ref="E5:E6"/>
    <mergeCell ref="B4:B7"/>
    <mergeCell ref="C5:C6"/>
    <mergeCell ref="D5:D6"/>
    <mergeCell ref="C7:E7"/>
    <mergeCell ref="A81:H81"/>
    <mergeCell ref="G44:G45"/>
    <mergeCell ref="H44:H45"/>
    <mergeCell ref="C46:E46"/>
    <mergeCell ref="F46:H46"/>
    <mergeCell ref="A43:A46"/>
    <mergeCell ref="B43:B46"/>
    <mergeCell ref="C43:H43"/>
    <mergeCell ref="C44:C45"/>
    <mergeCell ref="D44:D45"/>
    <mergeCell ref="E44:E45"/>
    <mergeCell ref="F44:F45"/>
  </mergeCells>
  <phoneticPr fontId="9" type="noConversion"/>
  <printOptions horizontalCentered="1"/>
  <pageMargins left="0.59055118110236227" right="0.59055118110236227" top="0.59055118110236227" bottom="0.78740157480314965" header="0.51181102362204722" footer="0.59055118110236227"/>
  <pageSetup paperSize="9" scale="68" orientation="portrait" horizontalDpi="1200" r:id="rId1"/>
  <headerFooter alignWithMargins="0">
    <oddFooter>&amp;L&amp;"MetaNormalLF-Roman,Standard"&amp;8Statistisches Bundesamt, Fachserie 7, Reihe 1, 2013&amp;R&amp;"MetaNormalLF-Roman,Standard"&amp;8&amp;P</oddFooter>
  </headerFooter>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6"/>
  <dimension ref="A1:H81"/>
  <sheetViews>
    <sheetView workbookViewId="0">
      <selection sqref="A1:H1"/>
    </sheetView>
  </sheetViews>
  <sheetFormatPr baseColWidth="10" defaultRowHeight="12.75" x14ac:dyDescent="0.2"/>
  <cols>
    <col min="1" max="1" width="7.140625" style="118" customWidth="1"/>
    <col min="2" max="2" width="43.85546875" style="118" customWidth="1"/>
    <col min="3" max="5" width="15" style="118" customWidth="1"/>
    <col min="6" max="8" width="11" style="118" customWidth="1"/>
    <col min="9" max="16384" width="11.42578125" style="118"/>
  </cols>
  <sheetData>
    <row r="1" spans="1:8" s="197" customFormat="1" ht="20.100000000000001" customHeight="1" x14ac:dyDescent="0.3">
      <c r="A1" s="648" t="s">
        <v>46</v>
      </c>
      <c r="B1" s="648"/>
      <c r="C1" s="648"/>
      <c r="D1" s="648"/>
      <c r="E1" s="648"/>
      <c r="F1" s="648"/>
      <c r="G1" s="648"/>
      <c r="H1" s="648"/>
    </row>
    <row r="2" spans="1:8" s="197" customFormat="1" ht="20.100000000000001" customHeight="1" x14ac:dyDescent="0.3">
      <c r="A2" s="664" t="s">
        <v>1498</v>
      </c>
      <c r="B2" s="664"/>
      <c r="C2" s="664"/>
      <c r="D2" s="664"/>
      <c r="E2" s="664"/>
      <c r="F2" s="664"/>
      <c r="G2" s="664"/>
      <c r="H2" s="664"/>
    </row>
    <row r="3" spans="1:8" ht="20.100000000000001" customHeight="1" x14ac:dyDescent="0.2">
      <c r="A3" s="199"/>
      <c r="B3" s="199"/>
      <c r="C3" s="200"/>
      <c r="D3" s="200"/>
      <c r="E3" s="200"/>
      <c r="F3" s="200"/>
      <c r="G3" s="200"/>
      <c r="H3" s="200"/>
    </row>
    <row r="4" spans="1:8" ht="12.75" customHeight="1" x14ac:dyDescent="0.2">
      <c r="A4" s="660" t="s">
        <v>350</v>
      </c>
      <c r="B4" s="644" t="s">
        <v>911</v>
      </c>
      <c r="C4" s="657" t="s">
        <v>210</v>
      </c>
      <c r="D4" s="658"/>
      <c r="E4" s="658"/>
      <c r="F4" s="658"/>
      <c r="G4" s="658"/>
      <c r="H4" s="658"/>
    </row>
    <row r="5" spans="1:8" ht="14.25" customHeight="1" x14ac:dyDescent="0.2">
      <c r="A5" s="661"/>
      <c r="B5" s="663"/>
      <c r="C5" s="644">
        <v>2011</v>
      </c>
      <c r="D5" s="646">
        <v>2012</v>
      </c>
      <c r="E5" s="644">
        <v>2013</v>
      </c>
      <c r="F5" s="644">
        <v>2011</v>
      </c>
      <c r="G5" s="644">
        <v>2012</v>
      </c>
      <c r="H5" s="646">
        <v>2013</v>
      </c>
    </row>
    <row r="6" spans="1:8" ht="24.75" customHeight="1" x14ac:dyDescent="0.2">
      <c r="A6" s="661"/>
      <c r="B6" s="663"/>
      <c r="C6" s="645"/>
      <c r="D6" s="647"/>
      <c r="E6" s="645"/>
      <c r="F6" s="645"/>
      <c r="G6" s="645"/>
      <c r="H6" s="647"/>
    </row>
    <row r="7" spans="1:8" ht="12.75" customHeight="1" x14ac:dyDescent="0.2">
      <c r="A7" s="662"/>
      <c r="B7" s="645"/>
      <c r="C7" s="657" t="s">
        <v>871</v>
      </c>
      <c r="D7" s="658"/>
      <c r="E7" s="659"/>
      <c r="F7" s="642" t="s">
        <v>872</v>
      </c>
      <c r="G7" s="643"/>
      <c r="H7" s="643"/>
    </row>
    <row r="8" spans="1:8" s="201" customFormat="1" ht="12.75" customHeight="1" x14ac:dyDescent="0.2">
      <c r="B8" s="202"/>
      <c r="C8" s="203"/>
      <c r="D8" s="203"/>
      <c r="E8" s="204"/>
      <c r="F8" s="205"/>
    </row>
    <row r="9" spans="1:8" ht="12.75" customHeight="1" x14ac:dyDescent="0.2">
      <c r="A9" s="206">
        <v>1</v>
      </c>
      <c r="B9" s="111" t="s">
        <v>358</v>
      </c>
      <c r="C9" s="207">
        <v>411365</v>
      </c>
      <c r="D9" s="207">
        <v>325170</v>
      </c>
      <c r="E9" s="207">
        <v>605314</v>
      </c>
      <c r="F9" s="82">
        <v>-19.3</v>
      </c>
      <c r="G9" s="82">
        <v>-21</v>
      </c>
      <c r="H9" s="82">
        <v>86.2</v>
      </c>
    </row>
    <row r="10" spans="1:8" ht="12.75" customHeight="1" x14ac:dyDescent="0.2">
      <c r="A10" s="206">
        <v>2</v>
      </c>
      <c r="B10" s="111" t="s">
        <v>359</v>
      </c>
      <c r="C10" s="207">
        <v>1144</v>
      </c>
      <c r="D10" s="207">
        <v>1126</v>
      </c>
      <c r="E10" s="207">
        <v>1082</v>
      </c>
      <c r="F10" s="82">
        <v>-44.3</v>
      </c>
      <c r="G10" s="82">
        <v>-1.6</v>
      </c>
      <c r="H10" s="82">
        <v>-3.9</v>
      </c>
    </row>
    <row r="11" spans="1:8" ht="12.75" customHeight="1" x14ac:dyDescent="0.2">
      <c r="A11" s="206">
        <v>3</v>
      </c>
      <c r="B11" s="111" t="s">
        <v>360</v>
      </c>
      <c r="C11" s="207">
        <v>95</v>
      </c>
      <c r="D11" s="207">
        <v>2704</v>
      </c>
      <c r="E11" s="207">
        <v>3001</v>
      </c>
      <c r="F11" s="82">
        <v>17.3</v>
      </c>
      <c r="G11" s="82">
        <v>2746.3</v>
      </c>
      <c r="H11" s="82">
        <v>11</v>
      </c>
    </row>
    <row r="12" spans="1:8" ht="12.75" customHeight="1" x14ac:dyDescent="0.2">
      <c r="A12" s="206">
        <v>5</v>
      </c>
      <c r="B12" s="111" t="s">
        <v>361</v>
      </c>
      <c r="C12" s="207">
        <v>248</v>
      </c>
      <c r="D12" s="207">
        <v>15</v>
      </c>
      <c r="E12" s="207">
        <v>333</v>
      </c>
      <c r="F12" s="82" t="s">
        <v>838</v>
      </c>
      <c r="G12" s="82">
        <v>-94</v>
      </c>
      <c r="H12" s="82" t="s">
        <v>838</v>
      </c>
    </row>
    <row r="13" spans="1:8" ht="12.75" customHeight="1" x14ac:dyDescent="0.2">
      <c r="A13" s="206">
        <v>6</v>
      </c>
      <c r="B13" s="111" t="s">
        <v>924</v>
      </c>
      <c r="C13" s="207" t="s">
        <v>845</v>
      </c>
      <c r="D13" s="207" t="s">
        <v>845</v>
      </c>
      <c r="E13" s="207" t="s">
        <v>845</v>
      </c>
      <c r="F13" s="207" t="s">
        <v>838</v>
      </c>
      <c r="G13" s="207" t="s">
        <v>838</v>
      </c>
      <c r="H13" s="207" t="s">
        <v>838</v>
      </c>
    </row>
    <row r="14" spans="1:8" ht="12.75" customHeight="1" x14ac:dyDescent="0.2">
      <c r="A14" s="206">
        <v>7</v>
      </c>
      <c r="B14" s="111" t="s">
        <v>1726</v>
      </c>
      <c r="C14" s="207">
        <v>619</v>
      </c>
      <c r="D14" s="207">
        <v>1155</v>
      </c>
      <c r="E14" s="207">
        <v>722</v>
      </c>
      <c r="F14" s="82">
        <v>72.900000000000006</v>
      </c>
      <c r="G14" s="82">
        <v>86.6</v>
      </c>
      <c r="H14" s="82">
        <v>-37.5</v>
      </c>
    </row>
    <row r="15" spans="1:8" ht="12.75" customHeight="1" x14ac:dyDescent="0.2">
      <c r="A15" s="206">
        <v>8</v>
      </c>
      <c r="B15" s="111" t="s">
        <v>1727</v>
      </c>
      <c r="C15" s="207">
        <v>25707</v>
      </c>
      <c r="D15" s="207">
        <v>26542</v>
      </c>
      <c r="E15" s="207">
        <v>19784</v>
      </c>
      <c r="F15" s="82">
        <v>26.9</v>
      </c>
      <c r="G15" s="82">
        <v>3.2</v>
      </c>
      <c r="H15" s="82">
        <v>-25.5</v>
      </c>
    </row>
    <row r="16" spans="1:8" ht="12.75" customHeight="1" x14ac:dyDescent="0.2">
      <c r="A16" s="206">
        <v>10</v>
      </c>
      <c r="B16" s="111" t="s">
        <v>1728</v>
      </c>
      <c r="C16" s="207">
        <v>751266</v>
      </c>
      <c r="D16" s="207">
        <v>1001369</v>
      </c>
      <c r="E16" s="207">
        <v>782225</v>
      </c>
      <c r="F16" s="82">
        <v>38.700000000000003</v>
      </c>
      <c r="G16" s="82">
        <v>33.299999999999997</v>
      </c>
      <c r="H16" s="82">
        <v>-21.9</v>
      </c>
    </row>
    <row r="17" spans="1:8" ht="12.75" customHeight="1" x14ac:dyDescent="0.2">
      <c r="A17" s="206">
        <v>11</v>
      </c>
      <c r="B17" s="111" t="s">
        <v>1729</v>
      </c>
      <c r="C17" s="207">
        <v>80815</v>
      </c>
      <c r="D17" s="207">
        <v>91902</v>
      </c>
      <c r="E17" s="207">
        <v>92344</v>
      </c>
      <c r="F17" s="82">
        <v>20.399999999999999</v>
      </c>
      <c r="G17" s="82">
        <v>13.7</v>
      </c>
      <c r="H17" s="82">
        <v>0.5</v>
      </c>
    </row>
    <row r="18" spans="1:8" ht="12.75" customHeight="1" x14ac:dyDescent="0.2">
      <c r="A18" s="206">
        <v>12</v>
      </c>
      <c r="B18" s="111" t="s">
        <v>475</v>
      </c>
      <c r="C18" s="207">
        <v>15249</v>
      </c>
      <c r="D18" s="207">
        <v>14979</v>
      </c>
      <c r="E18" s="207">
        <v>12676</v>
      </c>
      <c r="F18" s="82">
        <v>-12</v>
      </c>
      <c r="G18" s="82">
        <v>-1.8</v>
      </c>
      <c r="H18" s="82">
        <v>-15.4</v>
      </c>
    </row>
    <row r="19" spans="1:8" ht="12.75" customHeight="1" x14ac:dyDescent="0.2">
      <c r="A19" s="206">
        <v>13</v>
      </c>
      <c r="B19" s="111" t="s">
        <v>476</v>
      </c>
      <c r="C19" s="207">
        <v>355607</v>
      </c>
      <c r="D19" s="207">
        <v>318808</v>
      </c>
      <c r="E19" s="207">
        <v>329839</v>
      </c>
      <c r="F19" s="82">
        <v>5.7</v>
      </c>
      <c r="G19" s="82">
        <v>-10.3</v>
      </c>
      <c r="H19" s="82">
        <v>3.5</v>
      </c>
    </row>
    <row r="20" spans="1:8" ht="12.75" customHeight="1" x14ac:dyDescent="0.2">
      <c r="A20" s="206">
        <v>14</v>
      </c>
      <c r="B20" s="111" t="s">
        <v>477</v>
      </c>
      <c r="C20" s="207">
        <v>158970</v>
      </c>
      <c r="D20" s="207">
        <v>164927</v>
      </c>
      <c r="E20" s="207">
        <v>184014</v>
      </c>
      <c r="F20" s="82">
        <v>6.8</v>
      </c>
      <c r="G20" s="82">
        <v>3.7</v>
      </c>
      <c r="H20" s="82">
        <v>11.6</v>
      </c>
    </row>
    <row r="21" spans="1:8" ht="12.75" customHeight="1" x14ac:dyDescent="0.2">
      <c r="A21" s="206">
        <v>15</v>
      </c>
      <c r="B21" s="111" t="s">
        <v>478</v>
      </c>
      <c r="C21" s="207">
        <v>68270</v>
      </c>
      <c r="D21" s="207">
        <v>69279</v>
      </c>
      <c r="E21" s="207">
        <v>38154</v>
      </c>
      <c r="F21" s="82">
        <v>0</v>
      </c>
      <c r="G21" s="82">
        <v>1.5</v>
      </c>
      <c r="H21" s="82">
        <v>-44.9</v>
      </c>
    </row>
    <row r="22" spans="1:8" ht="12.75" customHeight="1" x14ac:dyDescent="0.2">
      <c r="A22" s="206">
        <v>16</v>
      </c>
      <c r="B22" s="111" t="s">
        <v>1496</v>
      </c>
      <c r="C22" s="207">
        <v>72989</v>
      </c>
      <c r="D22" s="207">
        <v>104520</v>
      </c>
      <c r="E22" s="207">
        <v>92986</v>
      </c>
      <c r="F22" s="82">
        <v>-17.100000000000001</v>
      </c>
      <c r="G22" s="82">
        <v>43.2</v>
      </c>
      <c r="H22" s="82">
        <v>-11</v>
      </c>
    </row>
    <row r="23" spans="1:8" ht="12.75" customHeight="1" x14ac:dyDescent="0.2">
      <c r="A23" s="206">
        <v>17</v>
      </c>
      <c r="B23" s="111" t="s">
        <v>479</v>
      </c>
      <c r="C23" s="207">
        <v>332835</v>
      </c>
      <c r="D23" s="207">
        <v>379533</v>
      </c>
      <c r="E23" s="207">
        <v>350392</v>
      </c>
      <c r="F23" s="82">
        <v>1.7</v>
      </c>
      <c r="G23" s="82">
        <v>14</v>
      </c>
      <c r="H23" s="82">
        <v>-7.7</v>
      </c>
    </row>
    <row r="24" spans="1:8" ht="12.75" customHeight="1" x14ac:dyDescent="0.2">
      <c r="A24" s="206">
        <v>19</v>
      </c>
      <c r="B24" s="111" t="s">
        <v>480</v>
      </c>
      <c r="C24" s="207">
        <v>224408</v>
      </c>
      <c r="D24" s="207">
        <v>181852</v>
      </c>
      <c r="E24" s="207">
        <v>176321</v>
      </c>
      <c r="F24" s="82">
        <v>18</v>
      </c>
      <c r="G24" s="82">
        <v>-19</v>
      </c>
      <c r="H24" s="82">
        <v>-3</v>
      </c>
    </row>
    <row r="25" spans="1:8" ht="12.75" customHeight="1" x14ac:dyDescent="0.2">
      <c r="A25" s="206">
        <v>20</v>
      </c>
      <c r="B25" s="111" t="s">
        <v>481</v>
      </c>
      <c r="C25" s="207">
        <v>2128794</v>
      </c>
      <c r="D25" s="207">
        <v>2168258</v>
      </c>
      <c r="E25" s="207">
        <v>2190878</v>
      </c>
      <c r="F25" s="82">
        <v>9.5</v>
      </c>
      <c r="G25" s="82">
        <v>1.9</v>
      </c>
      <c r="H25" s="82">
        <v>1</v>
      </c>
    </row>
    <row r="26" spans="1:8" ht="12.75" customHeight="1" x14ac:dyDescent="0.2">
      <c r="A26" s="206">
        <v>21</v>
      </c>
      <c r="B26" s="111" t="s">
        <v>936</v>
      </c>
      <c r="C26" s="207">
        <v>505910</v>
      </c>
      <c r="D26" s="207">
        <v>599666</v>
      </c>
      <c r="E26" s="207">
        <v>613446</v>
      </c>
      <c r="F26" s="82">
        <v>-6.2</v>
      </c>
      <c r="G26" s="82">
        <v>18.5</v>
      </c>
      <c r="H26" s="82">
        <v>2.2999999999999998</v>
      </c>
    </row>
    <row r="27" spans="1:8" ht="12.75" customHeight="1" x14ac:dyDescent="0.2">
      <c r="A27" s="206">
        <v>22</v>
      </c>
      <c r="B27" s="111" t="s">
        <v>937</v>
      </c>
      <c r="C27" s="207">
        <v>634331</v>
      </c>
      <c r="D27" s="207">
        <v>691346</v>
      </c>
      <c r="E27" s="207">
        <v>710001</v>
      </c>
      <c r="F27" s="82">
        <v>6.2</v>
      </c>
      <c r="G27" s="82">
        <v>9</v>
      </c>
      <c r="H27" s="82">
        <v>2.7</v>
      </c>
    </row>
    <row r="28" spans="1:8" ht="12.75" customHeight="1" x14ac:dyDescent="0.2">
      <c r="A28" s="206">
        <v>23</v>
      </c>
      <c r="B28" s="111" t="s">
        <v>938</v>
      </c>
      <c r="C28" s="207">
        <v>264988</v>
      </c>
      <c r="D28" s="207">
        <v>254817</v>
      </c>
      <c r="E28" s="207">
        <v>270992</v>
      </c>
      <c r="F28" s="82">
        <v>5.0999999999999996</v>
      </c>
      <c r="G28" s="82">
        <v>-3.8</v>
      </c>
      <c r="H28" s="82">
        <v>6.3</v>
      </c>
    </row>
    <row r="29" spans="1:8" ht="12.75" customHeight="1" x14ac:dyDescent="0.2">
      <c r="A29" s="206">
        <v>24</v>
      </c>
      <c r="B29" s="111" t="s">
        <v>939</v>
      </c>
      <c r="C29" s="207">
        <v>815571</v>
      </c>
      <c r="D29" s="207">
        <v>860527</v>
      </c>
      <c r="E29" s="207">
        <v>669847</v>
      </c>
      <c r="F29" s="82">
        <v>-1.6</v>
      </c>
      <c r="G29" s="82">
        <v>5.5</v>
      </c>
      <c r="H29" s="82">
        <v>-22.2</v>
      </c>
    </row>
    <row r="30" spans="1:8" ht="12.75" customHeight="1" x14ac:dyDescent="0.2">
      <c r="A30" s="206">
        <v>25</v>
      </c>
      <c r="B30" s="111" t="s">
        <v>940</v>
      </c>
      <c r="C30" s="207">
        <v>532870</v>
      </c>
      <c r="D30" s="207">
        <v>527590</v>
      </c>
      <c r="E30" s="207">
        <v>558916</v>
      </c>
      <c r="F30" s="82">
        <v>1</v>
      </c>
      <c r="G30" s="82">
        <v>-1</v>
      </c>
      <c r="H30" s="82">
        <v>5.9</v>
      </c>
    </row>
    <row r="31" spans="1:8" ht="12.75" customHeight="1" x14ac:dyDescent="0.2">
      <c r="A31" s="206">
        <v>26</v>
      </c>
      <c r="B31" s="111" t="s">
        <v>941</v>
      </c>
      <c r="C31" s="207">
        <v>1396553</v>
      </c>
      <c r="D31" s="207">
        <v>1435915</v>
      </c>
      <c r="E31" s="207">
        <v>1365630</v>
      </c>
      <c r="F31" s="82">
        <v>0.2</v>
      </c>
      <c r="G31" s="82">
        <v>2.8</v>
      </c>
      <c r="H31" s="82">
        <v>-4.9000000000000004</v>
      </c>
    </row>
    <row r="32" spans="1:8" ht="12.75" customHeight="1" x14ac:dyDescent="0.2">
      <c r="A32" s="206">
        <v>27</v>
      </c>
      <c r="B32" s="111" t="s">
        <v>942</v>
      </c>
      <c r="C32" s="207">
        <v>1379234</v>
      </c>
      <c r="D32" s="207">
        <v>1448199</v>
      </c>
      <c r="E32" s="207">
        <v>1572295</v>
      </c>
      <c r="F32" s="82">
        <v>3.6</v>
      </c>
      <c r="G32" s="82">
        <v>5</v>
      </c>
      <c r="H32" s="82">
        <v>8.6</v>
      </c>
    </row>
    <row r="33" spans="1:8" ht="12.75" customHeight="1" x14ac:dyDescent="0.2">
      <c r="A33" s="206">
        <v>28</v>
      </c>
      <c r="B33" s="111" t="s">
        <v>1710</v>
      </c>
      <c r="C33" s="207">
        <v>4181547</v>
      </c>
      <c r="D33" s="207">
        <v>4308373</v>
      </c>
      <c r="E33" s="207">
        <v>4730315</v>
      </c>
      <c r="F33" s="82">
        <v>4.3</v>
      </c>
      <c r="G33" s="82">
        <v>3</v>
      </c>
      <c r="H33" s="82">
        <v>9.8000000000000007</v>
      </c>
    </row>
    <row r="34" spans="1:8" ht="12.75" customHeight="1" x14ac:dyDescent="0.2">
      <c r="A34" s="206">
        <v>29</v>
      </c>
      <c r="B34" s="111" t="s">
        <v>1711</v>
      </c>
      <c r="C34" s="207">
        <v>4610981</v>
      </c>
      <c r="D34" s="207">
        <v>5465927</v>
      </c>
      <c r="E34" s="207">
        <v>5263703</v>
      </c>
      <c r="F34" s="82">
        <v>-1.2</v>
      </c>
      <c r="G34" s="82">
        <v>18.5</v>
      </c>
      <c r="H34" s="82">
        <v>-3.7</v>
      </c>
    </row>
    <row r="35" spans="1:8" ht="12.75" customHeight="1" x14ac:dyDescent="0.2">
      <c r="A35" s="206">
        <v>30</v>
      </c>
      <c r="B35" s="111" t="s">
        <v>1712</v>
      </c>
      <c r="C35" s="207">
        <v>532572</v>
      </c>
      <c r="D35" s="207">
        <v>284935</v>
      </c>
      <c r="E35" s="207">
        <v>306289</v>
      </c>
      <c r="F35" s="82">
        <v>43.8</v>
      </c>
      <c r="G35" s="82">
        <v>-46.5</v>
      </c>
      <c r="H35" s="82">
        <v>7.5</v>
      </c>
    </row>
    <row r="36" spans="1:8" ht="12.75" customHeight="1" x14ac:dyDescent="0.2">
      <c r="A36" s="206">
        <v>31</v>
      </c>
      <c r="B36" s="111" t="s">
        <v>1713</v>
      </c>
      <c r="C36" s="207">
        <v>60140</v>
      </c>
      <c r="D36" s="207">
        <v>66053</v>
      </c>
      <c r="E36" s="207">
        <v>66834</v>
      </c>
      <c r="F36" s="82">
        <v>-7.9</v>
      </c>
      <c r="G36" s="82">
        <v>9.8000000000000007</v>
      </c>
      <c r="H36" s="82">
        <v>1.2</v>
      </c>
    </row>
    <row r="37" spans="1:8" ht="12.75" customHeight="1" x14ac:dyDescent="0.2">
      <c r="A37" s="206">
        <v>35</v>
      </c>
      <c r="B37" s="111" t="s">
        <v>1714</v>
      </c>
      <c r="C37" s="207" t="s">
        <v>845</v>
      </c>
      <c r="D37" s="207" t="s">
        <v>845</v>
      </c>
      <c r="E37" s="207" t="s">
        <v>845</v>
      </c>
      <c r="F37" s="207" t="s">
        <v>845</v>
      </c>
      <c r="G37" s="207" t="s">
        <v>845</v>
      </c>
      <c r="H37" s="207" t="s">
        <v>845</v>
      </c>
    </row>
    <row r="38" spans="1:8" ht="12.75" customHeight="1" x14ac:dyDescent="0.2">
      <c r="A38" s="206">
        <v>89</v>
      </c>
      <c r="B38" s="111" t="s">
        <v>2154</v>
      </c>
      <c r="C38" s="207">
        <v>1189991</v>
      </c>
      <c r="D38" s="207">
        <v>1140438</v>
      </c>
      <c r="E38" s="207">
        <v>1053037</v>
      </c>
      <c r="F38" s="82">
        <v>4.2</v>
      </c>
      <c r="G38" s="82">
        <v>-4.2</v>
      </c>
      <c r="H38" s="82">
        <v>-7.7</v>
      </c>
    </row>
    <row r="39" spans="1:8" s="201" customFormat="1" ht="12.75" customHeight="1" x14ac:dyDescent="0.2">
      <c r="B39" s="208" t="s">
        <v>195</v>
      </c>
      <c r="C39" s="203">
        <v>20733082</v>
      </c>
      <c r="D39" s="203">
        <v>21935930</v>
      </c>
      <c r="E39" s="203">
        <v>22061377</v>
      </c>
      <c r="F39" s="83">
        <v>3.7</v>
      </c>
      <c r="G39" s="83">
        <v>5.8</v>
      </c>
      <c r="H39" s="83">
        <v>0.6</v>
      </c>
    </row>
    <row r="40" spans="1:8" s="201" customFormat="1" ht="12.75" customHeight="1" x14ac:dyDescent="0.2">
      <c r="B40" s="209"/>
      <c r="C40" s="203"/>
      <c r="D40" s="203"/>
      <c r="E40" s="203"/>
      <c r="F40" s="79"/>
      <c r="G40" s="83"/>
      <c r="H40" s="83"/>
    </row>
    <row r="41" spans="1:8" s="201" customFormat="1" ht="12.75" customHeight="1" x14ac:dyDescent="0.2">
      <c r="B41" s="209"/>
      <c r="C41" s="203"/>
      <c r="D41" s="203"/>
      <c r="E41" s="203"/>
      <c r="F41" s="79"/>
      <c r="G41" s="83"/>
      <c r="H41" s="83"/>
    </row>
    <row r="42" spans="1:8" ht="14.25" customHeight="1" x14ac:dyDescent="0.2">
      <c r="A42" s="210"/>
      <c r="B42" s="210"/>
      <c r="C42" s="211"/>
      <c r="D42" s="211"/>
      <c r="E42" s="212"/>
      <c r="F42" s="212"/>
      <c r="G42" s="212"/>
    </row>
    <row r="43" spans="1:8" ht="12.75" customHeight="1" x14ac:dyDescent="0.2">
      <c r="A43" s="660" t="s">
        <v>350</v>
      </c>
      <c r="B43" s="644" t="s">
        <v>911</v>
      </c>
      <c r="C43" s="657" t="s">
        <v>545</v>
      </c>
      <c r="D43" s="658"/>
      <c r="E43" s="658"/>
      <c r="F43" s="658"/>
      <c r="G43" s="658"/>
      <c r="H43" s="658"/>
    </row>
    <row r="44" spans="1:8" ht="14.25" customHeight="1" x14ac:dyDescent="0.2">
      <c r="A44" s="661"/>
      <c r="B44" s="663"/>
      <c r="C44" s="644">
        <v>2011</v>
      </c>
      <c r="D44" s="646">
        <v>2012</v>
      </c>
      <c r="E44" s="644">
        <v>2013</v>
      </c>
      <c r="F44" s="644">
        <v>2011</v>
      </c>
      <c r="G44" s="644">
        <v>2012</v>
      </c>
      <c r="H44" s="646">
        <v>2013</v>
      </c>
    </row>
    <row r="45" spans="1:8" ht="24.75" customHeight="1" x14ac:dyDescent="0.2">
      <c r="A45" s="661"/>
      <c r="B45" s="663"/>
      <c r="C45" s="645"/>
      <c r="D45" s="647"/>
      <c r="E45" s="645"/>
      <c r="F45" s="645"/>
      <c r="G45" s="645"/>
      <c r="H45" s="647"/>
    </row>
    <row r="46" spans="1:8" x14ac:dyDescent="0.2">
      <c r="A46" s="662"/>
      <c r="B46" s="645"/>
      <c r="C46" s="657" t="s">
        <v>871</v>
      </c>
      <c r="D46" s="658"/>
      <c r="E46" s="659"/>
      <c r="F46" s="642" t="s">
        <v>872</v>
      </c>
      <c r="G46" s="643"/>
      <c r="H46" s="643"/>
    </row>
    <row r="47" spans="1:8" s="201" customFormat="1" ht="12.75" customHeight="1" x14ac:dyDescent="0.2">
      <c r="B47" s="202"/>
      <c r="C47" s="203"/>
      <c r="D47" s="203"/>
      <c r="E47" s="204"/>
      <c r="F47" s="205"/>
    </row>
    <row r="48" spans="1:8" ht="12.75" customHeight="1" x14ac:dyDescent="0.2">
      <c r="A48" s="206">
        <v>1</v>
      </c>
      <c r="B48" s="111" t="s">
        <v>358</v>
      </c>
      <c r="C48" s="207">
        <v>2419143</v>
      </c>
      <c r="D48" s="207">
        <v>1990859</v>
      </c>
      <c r="E48" s="207">
        <v>1784976</v>
      </c>
      <c r="F48" s="82">
        <v>23.4</v>
      </c>
      <c r="G48" s="82">
        <v>-17.7</v>
      </c>
      <c r="H48" s="82">
        <v>-10.3</v>
      </c>
    </row>
    <row r="49" spans="1:8" ht="12.75" customHeight="1" x14ac:dyDescent="0.2">
      <c r="A49" s="206">
        <v>2</v>
      </c>
      <c r="B49" s="111" t="s">
        <v>359</v>
      </c>
      <c r="C49" s="207">
        <v>25534</v>
      </c>
      <c r="D49" s="207">
        <v>18333</v>
      </c>
      <c r="E49" s="207">
        <v>19763</v>
      </c>
      <c r="F49" s="82">
        <v>-12.5</v>
      </c>
      <c r="G49" s="82">
        <v>-28.2</v>
      </c>
      <c r="H49" s="82">
        <v>7.8</v>
      </c>
    </row>
    <row r="50" spans="1:8" ht="12.75" customHeight="1" x14ac:dyDescent="0.2">
      <c r="A50" s="206">
        <v>3</v>
      </c>
      <c r="B50" s="111" t="s">
        <v>360</v>
      </c>
      <c r="C50" s="207">
        <v>3650</v>
      </c>
      <c r="D50" s="207">
        <v>2814</v>
      </c>
      <c r="E50" s="207">
        <v>2707</v>
      </c>
      <c r="F50" s="82">
        <v>-11.1</v>
      </c>
      <c r="G50" s="82">
        <v>-22.9</v>
      </c>
      <c r="H50" s="82">
        <v>-3.8</v>
      </c>
    </row>
    <row r="51" spans="1:8" ht="12.75" customHeight="1" x14ac:dyDescent="0.2">
      <c r="A51" s="206">
        <v>5</v>
      </c>
      <c r="B51" s="111" t="s">
        <v>361</v>
      </c>
      <c r="C51" s="207">
        <v>249386</v>
      </c>
      <c r="D51" s="207">
        <v>174373</v>
      </c>
      <c r="E51" s="207">
        <v>182831</v>
      </c>
      <c r="F51" s="82">
        <v>-4.3</v>
      </c>
      <c r="G51" s="82">
        <v>-30.1</v>
      </c>
      <c r="H51" s="82">
        <v>4.9000000000000004</v>
      </c>
    </row>
    <row r="52" spans="1:8" ht="12.75" customHeight="1" x14ac:dyDescent="0.2">
      <c r="A52" s="206">
        <v>6</v>
      </c>
      <c r="B52" s="111" t="s">
        <v>924</v>
      </c>
      <c r="C52" s="207">
        <v>9359292</v>
      </c>
      <c r="D52" s="207">
        <v>13389258</v>
      </c>
      <c r="E52" s="207">
        <v>12084257</v>
      </c>
      <c r="F52" s="82">
        <v>47.8</v>
      </c>
      <c r="G52" s="82">
        <v>43.1</v>
      </c>
      <c r="H52" s="82">
        <v>-9.6999999999999993</v>
      </c>
    </row>
    <row r="53" spans="1:8" ht="12.75" customHeight="1" x14ac:dyDescent="0.2">
      <c r="A53" s="206">
        <v>7</v>
      </c>
      <c r="B53" s="111" t="s">
        <v>1726</v>
      </c>
      <c r="C53" s="207">
        <v>1151785</v>
      </c>
      <c r="D53" s="207">
        <v>1027639</v>
      </c>
      <c r="E53" s="207">
        <v>909055</v>
      </c>
      <c r="F53" s="82">
        <v>29.8</v>
      </c>
      <c r="G53" s="82">
        <v>-10.8</v>
      </c>
      <c r="H53" s="82">
        <v>-11.5</v>
      </c>
    </row>
    <row r="54" spans="1:8" ht="12.75" customHeight="1" x14ac:dyDescent="0.2">
      <c r="A54" s="206">
        <v>8</v>
      </c>
      <c r="B54" s="111" t="s">
        <v>1727</v>
      </c>
      <c r="C54" s="207">
        <v>90542</v>
      </c>
      <c r="D54" s="207">
        <v>83023</v>
      </c>
      <c r="E54" s="207">
        <v>69694</v>
      </c>
      <c r="F54" s="82">
        <v>64.7</v>
      </c>
      <c r="G54" s="82">
        <v>-8.3000000000000007</v>
      </c>
      <c r="H54" s="82">
        <v>-16.100000000000001</v>
      </c>
    </row>
    <row r="55" spans="1:8" ht="12.75" customHeight="1" x14ac:dyDescent="0.2">
      <c r="A55" s="206">
        <v>10</v>
      </c>
      <c r="B55" s="111" t="s">
        <v>1728</v>
      </c>
      <c r="C55" s="207">
        <v>374259</v>
      </c>
      <c r="D55" s="207">
        <v>399397</v>
      </c>
      <c r="E55" s="207">
        <v>442102</v>
      </c>
      <c r="F55" s="82">
        <v>-13.1</v>
      </c>
      <c r="G55" s="82">
        <v>6.7</v>
      </c>
      <c r="H55" s="82">
        <v>10.7</v>
      </c>
    </row>
    <row r="56" spans="1:8" ht="12.75" customHeight="1" x14ac:dyDescent="0.2">
      <c r="A56" s="206">
        <v>11</v>
      </c>
      <c r="B56" s="111" t="s">
        <v>1729</v>
      </c>
      <c r="C56" s="207">
        <v>95682</v>
      </c>
      <c r="D56" s="207">
        <v>96630</v>
      </c>
      <c r="E56" s="207">
        <v>104778</v>
      </c>
      <c r="F56" s="82">
        <v>6.2</v>
      </c>
      <c r="G56" s="82">
        <v>1</v>
      </c>
      <c r="H56" s="82">
        <v>8.4</v>
      </c>
    </row>
    <row r="57" spans="1:8" ht="12.75" customHeight="1" x14ac:dyDescent="0.2">
      <c r="A57" s="206">
        <v>12</v>
      </c>
      <c r="B57" s="111" t="s">
        <v>475</v>
      </c>
      <c r="C57" s="207">
        <v>3554</v>
      </c>
      <c r="D57" s="207">
        <v>4111</v>
      </c>
      <c r="E57" s="207">
        <v>4975</v>
      </c>
      <c r="F57" s="82">
        <v>3</v>
      </c>
      <c r="G57" s="82">
        <v>15.7</v>
      </c>
      <c r="H57" s="82">
        <v>21</v>
      </c>
    </row>
    <row r="58" spans="1:8" ht="12.75" customHeight="1" x14ac:dyDescent="0.2">
      <c r="A58" s="206">
        <v>13</v>
      </c>
      <c r="B58" s="111" t="s">
        <v>476</v>
      </c>
      <c r="C58" s="207">
        <v>112713</v>
      </c>
      <c r="D58" s="207">
        <v>110978</v>
      </c>
      <c r="E58" s="207">
        <v>94126</v>
      </c>
      <c r="F58" s="82">
        <v>29.3</v>
      </c>
      <c r="G58" s="82">
        <v>-1.5</v>
      </c>
      <c r="H58" s="82">
        <v>-15.2</v>
      </c>
    </row>
    <row r="59" spans="1:8" ht="12.75" customHeight="1" x14ac:dyDescent="0.2">
      <c r="A59" s="206">
        <v>14</v>
      </c>
      <c r="B59" s="111" t="s">
        <v>477</v>
      </c>
      <c r="C59" s="207">
        <v>872915</v>
      </c>
      <c r="D59" s="207">
        <v>783880</v>
      </c>
      <c r="E59" s="207">
        <v>816946</v>
      </c>
      <c r="F59" s="82">
        <v>24.7</v>
      </c>
      <c r="G59" s="82">
        <v>-10.199999999999999</v>
      </c>
      <c r="H59" s="82">
        <v>4.2</v>
      </c>
    </row>
    <row r="60" spans="1:8" ht="12.75" customHeight="1" x14ac:dyDescent="0.2">
      <c r="A60" s="206">
        <v>15</v>
      </c>
      <c r="B60" s="111" t="s">
        <v>478</v>
      </c>
      <c r="C60" s="207">
        <v>225234</v>
      </c>
      <c r="D60" s="207">
        <v>221925</v>
      </c>
      <c r="E60" s="207">
        <v>249904</v>
      </c>
      <c r="F60" s="82">
        <v>0.1</v>
      </c>
      <c r="G60" s="82">
        <v>-1.5</v>
      </c>
      <c r="H60" s="82">
        <v>12.6</v>
      </c>
    </row>
    <row r="61" spans="1:8" ht="12.75" customHeight="1" x14ac:dyDescent="0.2">
      <c r="A61" s="206">
        <v>16</v>
      </c>
      <c r="B61" s="111" t="s">
        <v>1496</v>
      </c>
      <c r="C61" s="207">
        <v>45038</v>
      </c>
      <c r="D61" s="207">
        <v>50362</v>
      </c>
      <c r="E61" s="207">
        <v>47434</v>
      </c>
      <c r="F61" s="82">
        <v>0.9</v>
      </c>
      <c r="G61" s="82">
        <v>11.8</v>
      </c>
      <c r="H61" s="82">
        <v>-5.8</v>
      </c>
    </row>
    <row r="62" spans="1:8" ht="12.75" customHeight="1" x14ac:dyDescent="0.2">
      <c r="A62" s="206">
        <v>17</v>
      </c>
      <c r="B62" s="111" t="s">
        <v>479</v>
      </c>
      <c r="C62" s="207">
        <v>40126</v>
      </c>
      <c r="D62" s="207">
        <v>45430</v>
      </c>
      <c r="E62" s="207">
        <v>46707</v>
      </c>
      <c r="F62" s="82">
        <v>-35.9</v>
      </c>
      <c r="G62" s="82">
        <v>13.2</v>
      </c>
      <c r="H62" s="82">
        <v>2.8</v>
      </c>
    </row>
    <row r="63" spans="1:8" ht="12.75" customHeight="1" x14ac:dyDescent="0.2">
      <c r="A63" s="206">
        <v>19</v>
      </c>
      <c r="B63" s="111" t="s">
        <v>480</v>
      </c>
      <c r="C63" s="207">
        <v>666287</v>
      </c>
      <c r="D63" s="207">
        <v>457122</v>
      </c>
      <c r="E63" s="207">
        <v>692414</v>
      </c>
      <c r="F63" s="82">
        <v>25.7</v>
      </c>
      <c r="G63" s="82">
        <v>-31.4</v>
      </c>
      <c r="H63" s="82">
        <v>51.5</v>
      </c>
    </row>
    <row r="64" spans="1:8" ht="12.75" customHeight="1" x14ac:dyDescent="0.2">
      <c r="A64" s="206">
        <v>20</v>
      </c>
      <c r="B64" s="111" t="s">
        <v>481</v>
      </c>
      <c r="C64" s="207">
        <v>324501</v>
      </c>
      <c r="D64" s="207">
        <v>416314</v>
      </c>
      <c r="E64" s="207">
        <v>470474</v>
      </c>
      <c r="F64" s="82">
        <v>5.0999999999999996</v>
      </c>
      <c r="G64" s="82">
        <v>28.3</v>
      </c>
      <c r="H64" s="82">
        <v>13</v>
      </c>
    </row>
    <row r="65" spans="1:8" ht="12.75" customHeight="1" x14ac:dyDescent="0.2">
      <c r="A65" s="206">
        <v>21</v>
      </c>
      <c r="B65" s="111" t="s">
        <v>936</v>
      </c>
      <c r="C65" s="207">
        <v>9375</v>
      </c>
      <c r="D65" s="207">
        <v>12010</v>
      </c>
      <c r="E65" s="207">
        <v>20165</v>
      </c>
      <c r="F65" s="82">
        <v>0.4</v>
      </c>
      <c r="G65" s="82">
        <v>28.1</v>
      </c>
      <c r="H65" s="82">
        <v>67.900000000000006</v>
      </c>
    </row>
    <row r="66" spans="1:8" ht="12.75" customHeight="1" x14ac:dyDescent="0.2">
      <c r="A66" s="206">
        <v>22</v>
      </c>
      <c r="B66" s="111" t="s">
        <v>937</v>
      </c>
      <c r="C66" s="207">
        <v>92822</v>
      </c>
      <c r="D66" s="207">
        <v>80749</v>
      </c>
      <c r="E66" s="207">
        <v>76100</v>
      </c>
      <c r="F66" s="82">
        <v>63.9</v>
      </c>
      <c r="G66" s="82">
        <v>-13</v>
      </c>
      <c r="H66" s="82">
        <v>-5.8</v>
      </c>
    </row>
    <row r="67" spans="1:8" ht="12.75" customHeight="1" x14ac:dyDescent="0.2">
      <c r="A67" s="206">
        <v>23</v>
      </c>
      <c r="B67" s="111" t="s">
        <v>938</v>
      </c>
      <c r="C67" s="207">
        <v>37780</v>
      </c>
      <c r="D67" s="207">
        <v>29021</v>
      </c>
      <c r="E67" s="207">
        <v>30000</v>
      </c>
      <c r="F67" s="82">
        <v>21.3</v>
      </c>
      <c r="G67" s="82">
        <v>-23.2</v>
      </c>
      <c r="H67" s="82">
        <v>3.4</v>
      </c>
    </row>
    <row r="68" spans="1:8" ht="12.75" customHeight="1" x14ac:dyDescent="0.2">
      <c r="A68" s="206">
        <v>24</v>
      </c>
      <c r="B68" s="111" t="s">
        <v>939</v>
      </c>
      <c r="C68" s="207">
        <v>1927808</v>
      </c>
      <c r="D68" s="207">
        <v>1317917</v>
      </c>
      <c r="E68" s="207">
        <v>1219379</v>
      </c>
      <c r="F68" s="82">
        <v>25.6</v>
      </c>
      <c r="G68" s="82">
        <v>-31.6</v>
      </c>
      <c r="H68" s="82">
        <v>-7.5</v>
      </c>
    </row>
    <row r="69" spans="1:8" ht="12.75" customHeight="1" x14ac:dyDescent="0.2">
      <c r="A69" s="206">
        <v>25</v>
      </c>
      <c r="B69" s="111" t="s">
        <v>940</v>
      </c>
      <c r="C69" s="207">
        <v>28823</v>
      </c>
      <c r="D69" s="207">
        <v>35113</v>
      </c>
      <c r="E69" s="207">
        <v>35230</v>
      </c>
      <c r="F69" s="82">
        <v>6.8</v>
      </c>
      <c r="G69" s="82">
        <v>21.8</v>
      </c>
      <c r="H69" s="82">
        <v>0.3</v>
      </c>
    </row>
    <row r="70" spans="1:8" ht="12.75" customHeight="1" x14ac:dyDescent="0.2">
      <c r="A70" s="206">
        <v>26</v>
      </c>
      <c r="B70" s="111" t="s">
        <v>941</v>
      </c>
      <c r="C70" s="207">
        <v>128528</v>
      </c>
      <c r="D70" s="207">
        <v>107223</v>
      </c>
      <c r="E70" s="207">
        <v>95103</v>
      </c>
      <c r="F70" s="82">
        <v>15.9</v>
      </c>
      <c r="G70" s="82">
        <v>-16.600000000000001</v>
      </c>
      <c r="H70" s="82">
        <v>-11.3</v>
      </c>
    </row>
    <row r="71" spans="1:8" ht="12.75" customHeight="1" x14ac:dyDescent="0.2">
      <c r="A71" s="206">
        <v>27</v>
      </c>
      <c r="B71" s="111" t="s">
        <v>942</v>
      </c>
      <c r="C71" s="207">
        <v>265487</v>
      </c>
      <c r="D71" s="207">
        <v>240908</v>
      </c>
      <c r="E71" s="207">
        <v>278597</v>
      </c>
      <c r="F71" s="82">
        <v>12.7</v>
      </c>
      <c r="G71" s="82">
        <v>-9.3000000000000007</v>
      </c>
      <c r="H71" s="82">
        <v>15.6</v>
      </c>
    </row>
    <row r="72" spans="1:8" ht="12.75" customHeight="1" x14ac:dyDescent="0.2">
      <c r="A72" s="206">
        <v>28</v>
      </c>
      <c r="B72" s="111" t="s">
        <v>1710</v>
      </c>
      <c r="C72" s="207">
        <v>917890</v>
      </c>
      <c r="D72" s="207">
        <v>897181</v>
      </c>
      <c r="E72" s="207">
        <v>845941</v>
      </c>
      <c r="F72" s="82">
        <v>30.7</v>
      </c>
      <c r="G72" s="82">
        <v>-2.2999999999999998</v>
      </c>
      <c r="H72" s="82">
        <v>-5.7</v>
      </c>
    </row>
    <row r="73" spans="1:8" ht="12.75" customHeight="1" x14ac:dyDescent="0.2">
      <c r="A73" s="206">
        <v>29</v>
      </c>
      <c r="B73" s="111" t="s">
        <v>1711</v>
      </c>
      <c r="C73" s="207">
        <v>1383408</v>
      </c>
      <c r="D73" s="207">
        <v>1143545</v>
      </c>
      <c r="E73" s="207">
        <v>1177777</v>
      </c>
      <c r="F73" s="82">
        <v>-2.4</v>
      </c>
      <c r="G73" s="82">
        <v>-17.3</v>
      </c>
      <c r="H73" s="82">
        <v>3</v>
      </c>
    </row>
    <row r="74" spans="1:8" ht="12.75" customHeight="1" x14ac:dyDescent="0.2">
      <c r="A74" s="206">
        <v>30</v>
      </c>
      <c r="B74" s="111" t="s">
        <v>1712</v>
      </c>
      <c r="C74" s="207">
        <v>33051</v>
      </c>
      <c r="D74" s="207">
        <v>32287</v>
      </c>
      <c r="E74" s="207">
        <v>35829</v>
      </c>
      <c r="F74" s="82">
        <v>-21.3</v>
      </c>
      <c r="G74" s="82">
        <v>-2.2999999999999998</v>
      </c>
      <c r="H74" s="82">
        <v>11</v>
      </c>
    </row>
    <row r="75" spans="1:8" ht="12.75" customHeight="1" x14ac:dyDescent="0.2">
      <c r="A75" s="206">
        <v>31</v>
      </c>
      <c r="B75" s="111" t="s">
        <v>1713</v>
      </c>
      <c r="C75" s="207">
        <v>177477</v>
      </c>
      <c r="D75" s="207">
        <v>119778</v>
      </c>
      <c r="E75" s="207">
        <v>85067</v>
      </c>
      <c r="F75" s="82">
        <v>-18.3</v>
      </c>
      <c r="G75" s="82">
        <v>-32.5</v>
      </c>
      <c r="H75" s="82">
        <v>-29</v>
      </c>
    </row>
    <row r="76" spans="1:8" ht="12.75" customHeight="1" x14ac:dyDescent="0.2">
      <c r="A76" s="206">
        <v>35</v>
      </c>
      <c r="B76" s="111" t="s">
        <v>1714</v>
      </c>
      <c r="C76" s="207" t="s">
        <v>845</v>
      </c>
      <c r="D76" s="207" t="s">
        <v>845</v>
      </c>
      <c r="E76" s="207" t="s">
        <v>845</v>
      </c>
      <c r="F76" s="207" t="s">
        <v>845</v>
      </c>
      <c r="G76" s="207" t="s">
        <v>845</v>
      </c>
      <c r="H76" s="207" t="s">
        <v>845</v>
      </c>
    </row>
    <row r="77" spans="1:8" ht="12.75" customHeight="1" x14ac:dyDescent="0.2">
      <c r="A77" s="206">
        <v>89</v>
      </c>
      <c r="B77" s="111" t="s">
        <v>2154</v>
      </c>
      <c r="C77" s="207">
        <v>882409</v>
      </c>
      <c r="D77" s="207">
        <v>857172</v>
      </c>
      <c r="E77" s="207">
        <v>934498</v>
      </c>
      <c r="F77" s="82">
        <v>36.9</v>
      </c>
      <c r="G77" s="82">
        <v>-2.9</v>
      </c>
      <c r="H77" s="82">
        <v>9</v>
      </c>
    </row>
    <row r="78" spans="1:8" s="201" customFormat="1" ht="12.75" customHeight="1" x14ac:dyDescent="0.2">
      <c r="B78" s="208" t="s">
        <v>195</v>
      </c>
      <c r="C78" s="203">
        <v>21944504</v>
      </c>
      <c r="D78" s="203">
        <v>24145360</v>
      </c>
      <c r="E78" s="203">
        <v>22856849</v>
      </c>
      <c r="F78" s="83">
        <v>28.8</v>
      </c>
      <c r="G78" s="83">
        <v>10</v>
      </c>
      <c r="H78" s="83">
        <v>-5.3</v>
      </c>
    </row>
    <row r="80" spans="1:8" x14ac:dyDescent="0.2">
      <c r="A80" s="78" t="s">
        <v>509</v>
      </c>
      <c r="B80" s="192"/>
      <c r="C80" s="193"/>
      <c r="D80" s="192"/>
      <c r="E80" s="193"/>
      <c r="F80" s="192"/>
      <c r="G80" s="193"/>
      <c r="H80" s="189"/>
    </row>
    <row r="81" spans="1:8" ht="24.75" customHeight="1" x14ac:dyDescent="0.2">
      <c r="A81" s="613" t="s">
        <v>1497</v>
      </c>
      <c r="B81" s="613"/>
      <c r="C81" s="613"/>
      <c r="D81" s="613"/>
      <c r="E81" s="613"/>
      <c r="F81" s="613"/>
      <c r="G81" s="613"/>
      <c r="H81" s="613"/>
    </row>
  </sheetData>
  <mergeCells count="25">
    <mergeCell ref="A1:H1"/>
    <mergeCell ref="A2:H2"/>
    <mergeCell ref="B4:B7"/>
    <mergeCell ref="A4:A7"/>
    <mergeCell ref="C5:C6"/>
    <mergeCell ref="D5:D6"/>
    <mergeCell ref="C7:E7"/>
    <mergeCell ref="C4:H4"/>
    <mergeCell ref="F5:F6"/>
    <mergeCell ref="H5:H6"/>
    <mergeCell ref="F7:H7"/>
    <mergeCell ref="E5:E6"/>
    <mergeCell ref="C43:H43"/>
    <mergeCell ref="G5:G6"/>
    <mergeCell ref="A81:H81"/>
    <mergeCell ref="F44:F45"/>
    <mergeCell ref="G44:G45"/>
    <mergeCell ref="H44:H45"/>
    <mergeCell ref="C46:E46"/>
    <mergeCell ref="F46:H46"/>
    <mergeCell ref="A43:A46"/>
    <mergeCell ref="B43:B46"/>
    <mergeCell ref="C44:C45"/>
    <mergeCell ref="D44:D45"/>
    <mergeCell ref="E44:E45"/>
  </mergeCells>
  <phoneticPr fontId="9" type="noConversion"/>
  <printOptions horizontalCentered="1"/>
  <pageMargins left="0.59055118110236227" right="0.59055118110236227" top="0.59055118110236227" bottom="0.78740157480314965" header="0.51181102362204722" footer="0.59055118110236227"/>
  <pageSetup paperSize="9" scale="68" orientation="portrait" horizontalDpi="1200" r:id="rId1"/>
  <headerFooter alignWithMargins="0">
    <oddFooter>&amp;L&amp;"MetaNormalLF-Roman,Standard"&amp;8Statistisches Bundesamt, Fachserie 7, Reihe 1, 2013&amp;R&amp;"MetaNormalLF-Roman,Standard"&amp;8&amp;P</oddFooter>
  </headerFooter>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7"/>
  <dimension ref="A1:H81"/>
  <sheetViews>
    <sheetView workbookViewId="0">
      <selection sqref="A1:H1"/>
    </sheetView>
  </sheetViews>
  <sheetFormatPr baseColWidth="10" defaultRowHeight="12.75" x14ac:dyDescent="0.2"/>
  <cols>
    <col min="1" max="1" width="7.140625" style="118" customWidth="1"/>
    <col min="2" max="2" width="43.85546875" style="118" customWidth="1"/>
    <col min="3" max="5" width="15" style="118" customWidth="1"/>
    <col min="6" max="8" width="11" style="118" customWidth="1"/>
    <col min="9" max="16384" width="11.42578125" style="118"/>
  </cols>
  <sheetData>
    <row r="1" spans="1:8" s="197" customFormat="1" ht="20.100000000000001" customHeight="1" x14ac:dyDescent="0.3">
      <c r="A1" s="648" t="s">
        <v>46</v>
      </c>
      <c r="B1" s="648"/>
      <c r="C1" s="648"/>
      <c r="D1" s="648"/>
      <c r="E1" s="648"/>
      <c r="F1" s="648"/>
      <c r="G1" s="648"/>
      <c r="H1" s="648"/>
    </row>
    <row r="2" spans="1:8" s="197" customFormat="1" ht="20.100000000000001" customHeight="1" x14ac:dyDescent="0.3">
      <c r="A2" s="664" t="s">
        <v>1499</v>
      </c>
      <c r="B2" s="664"/>
      <c r="C2" s="664"/>
      <c r="D2" s="664"/>
      <c r="E2" s="664"/>
      <c r="F2" s="664"/>
      <c r="G2" s="664"/>
      <c r="H2" s="664"/>
    </row>
    <row r="3" spans="1:8" ht="20.100000000000001" customHeight="1" x14ac:dyDescent="0.2">
      <c r="A3" s="199"/>
      <c r="B3" s="199"/>
      <c r="C3" s="200"/>
      <c r="D3" s="200"/>
      <c r="E3" s="200"/>
      <c r="F3" s="200"/>
      <c r="G3" s="200"/>
      <c r="H3" s="200"/>
    </row>
    <row r="4" spans="1:8" ht="12.75" customHeight="1" x14ac:dyDescent="0.2">
      <c r="A4" s="660" t="s">
        <v>350</v>
      </c>
      <c r="B4" s="644" t="s">
        <v>911</v>
      </c>
      <c r="C4" s="657" t="s">
        <v>210</v>
      </c>
      <c r="D4" s="658"/>
      <c r="E4" s="658"/>
      <c r="F4" s="658"/>
      <c r="G4" s="658"/>
      <c r="H4" s="658"/>
    </row>
    <row r="5" spans="1:8" ht="14.25" customHeight="1" x14ac:dyDescent="0.2">
      <c r="A5" s="661"/>
      <c r="B5" s="663"/>
      <c r="C5" s="644">
        <v>2011</v>
      </c>
      <c r="D5" s="646">
        <v>2012</v>
      </c>
      <c r="E5" s="644">
        <v>2013</v>
      </c>
      <c r="F5" s="644">
        <v>2011</v>
      </c>
      <c r="G5" s="644">
        <v>2012</v>
      </c>
      <c r="H5" s="646">
        <v>2013</v>
      </c>
    </row>
    <row r="6" spans="1:8" ht="24.75" customHeight="1" x14ac:dyDescent="0.2">
      <c r="A6" s="661"/>
      <c r="B6" s="663"/>
      <c r="C6" s="645"/>
      <c r="D6" s="647"/>
      <c r="E6" s="645"/>
      <c r="F6" s="645"/>
      <c r="G6" s="645"/>
      <c r="H6" s="647"/>
    </row>
    <row r="7" spans="1:8" ht="12.75" customHeight="1" x14ac:dyDescent="0.2">
      <c r="A7" s="662"/>
      <c r="B7" s="645"/>
      <c r="C7" s="657" t="s">
        <v>871</v>
      </c>
      <c r="D7" s="658"/>
      <c r="E7" s="659"/>
      <c r="F7" s="642" t="s">
        <v>872</v>
      </c>
      <c r="G7" s="643"/>
      <c r="H7" s="643"/>
    </row>
    <row r="8" spans="1:8" s="201" customFormat="1" ht="12.75" customHeight="1" x14ac:dyDescent="0.2">
      <c r="B8" s="202"/>
      <c r="C8" s="203"/>
      <c r="D8" s="203"/>
      <c r="E8" s="204"/>
      <c r="F8" s="205"/>
    </row>
    <row r="9" spans="1:8" ht="12.75" customHeight="1" x14ac:dyDescent="0.2">
      <c r="A9" s="206">
        <v>1</v>
      </c>
      <c r="B9" s="111" t="s">
        <v>358</v>
      </c>
      <c r="C9" s="207">
        <v>200480</v>
      </c>
      <c r="D9" s="207">
        <v>187383</v>
      </c>
      <c r="E9" s="207">
        <v>250068</v>
      </c>
      <c r="F9" s="82">
        <v>3.1</v>
      </c>
      <c r="G9" s="82">
        <v>-6.5</v>
      </c>
      <c r="H9" s="82">
        <v>33.5</v>
      </c>
    </row>
    <row r="10" spans="1:8" ht="12.75" customHeight="1" x14ac:dyDescent="0.2">
      <c r="A10" s="206">
        <v>2</v>
      </c>
      <c r="B10" s="111" t="s">
        <v>359</v>
      </c>
      <c r="C10" s="207">
        <v>6207</v>
      </c>
      <c r="D10" s="207">
        <v>6669</v>
      </c>
      <c r="E10" s="207">
        <v>5738</v>
      </c>
      <c r="F10" s="82">
        <v>-2.6</v>
      </c>
      <c r="G10" s="82">
        <v>7.4</v>
      </c>
      <c r="H10" s="82">
        <v>-14</v>
      </c>
    </row>
    <row r="11" spans="1:8" ht="12.75" customHeight="1" x14ac:dyDescent="0.2">
      <c r="A11" s="206">
        <v>3</v>
      </c>
      <c r="B11" s="111" t="s">
        <v>360</v>
      </c>
      <c r="C11" s="207">
        <v>568</v>
      </c>
      <c r="D11" s="207">
        <v>457</v>
      </c>
      <c r="E11" s="207">
        <v>790</v>
      </c>
      <c r="F11" s="82">
        <v>-12.3</v>
      </c>
      <c r="G11" s="82">
        <v>-19.5</v>
      </c>
      <c r="H11" s="82">
        <v>72.900000000000006</v>
      </c>
    </row>
    <row r="12" spans="1:8" ht="12.75" customHeight="1" x14ac:dyDescent="0.2">
      <c r="A12" s="206">
        <v>5</v>
      </c>
      <c r="B12" s="111" t="s">
        <v>361</v>
      </c>
      <c r="C12" s="207">
        <v>28</v>
      </c>
      <c r="D12" s="207">
        <v>9</v>
      </c>
      <c r="E12" s="207">
        <v>116</v>
      </c>
      <c r="F12" s="82" t="s">
        <v>838</v>
      </c>
      <c r="G12" s="82">
        <v>-67.900000000000006</v>
      </c>
      <c r="H12" s="82" t="s">
        <v>838</v>
      </c>
    </row>
    <row r="13" spans="1:8" ht="12.75" customHeight="1" x14ac:dyDescent="0.2">
      <c r="A13" s="206">
        <v>6</v>
      </c>
      <c r="B13" s="111" t="s">
        <v>924</v>
      </c>
      <c r="C13" s="207" t="s">
        <v>845</v>
      </c>
      <c r="D13" s="207">
        <v>83929</v>
      </c>
      <c r="E13" s="207" t="s">
        <v>845</v>
      </c>
      <c r="F13" s="82" t="s">
        <v>838</v>
      </c>
      <c r="G13" s="82" t="s">
        <v>838</v>
      </c>
      <c r="H13" s="82" t="s">
        <v>838</v>
      </c>
    </row>
    <row r="14" spans="1:8" ht="12.75" customHeight="1" x14ac:dyDescent="0.2">
      <c r="A14" s="206">
        <v>7</v>
      </c>
      <c r="B14" s="111" t="s">
        <v>1726</v>
      </c>
      <c r="C14" s="207">
        <v>7236</v>
      </c>
      <c r="D14" s="207">
        <v>11850</v>
      </c>
      <c r="E14" s="207">
        <v>2772</v>
      </c>
      <c r="F14" s="82">
        <v>-10.4</v>
      </c>
      <c r="G14" s="82">
        <v>63.8</v>
      </c>
      <c r="H14" s="82">
        <v>-76.599999999999994</v>
      </c>
    </row>
    <row r="15" spans="1:8" ht="12.75" customHeight="1" x14ac:dyDescent="0.2">
      <c r="A15" s="206">
        <v>8</v>
      </c>
      <c r="B15" s="111" t="s">
        <v>1727</v>
      </c>
      <c r="C15" s="207">
        <v>40120</v>
      </c>
      <c r="D15" s="207">
        <v>55583</v>
      </c>
      <c r="E15" s="207">
        <v>47643</v>
      </c>
      <c r="F15" s="82">
        <v>34.1</v>
      </c>
      <c r="G15" s="82">
        <v>38.5</v>
      </c>
      <c r="H15" s="82">
        <v>-14.3</v>
      </c>
    </row>
    <row r="16" spans="1:8" ht="12.75" customHeight="1" x14ac:dyDescent="0.2">
      <c r="A16" s="206">
        <v>10</v>
      </c>
      <c r="B16" s="111" t="s">
        <v>1728</v>
      </c>
      <c r="C16" s="207">
        <v>1359891</v>
      </c>
      <c r="D16" s="207">
        <v>1470835</v>
      </c>
      <c r="E16" s="207">
        <v>1511814</v>
      </c>
      <c r="F16" s="82">
        <v>21.5</v>
      </c>
      <c r="G16" s="82">
        <v>8.1999999999999993</v>
      </c>
      <c r="H16" s="82">
        <v>2.8</v>
      </c>
    </row>
    <row r="17" spans="1:8" ht="12.75" customHeight="1" x14ac:dyDescent="0.2">
      <c r="A17" s="206">
        <v>11</v>
      </c>
      <c r="B17" s="111" t="s">
        <v>1729</v>
      </c>
      <c r="C17" s="207">
        <v>529001</v>
      </c>
      <c r="D17" s="207">
        <v>555562</v>
      </c>
      <c r="E17" s="207">
        <v>531276</v>
      </c>
      <c r="F17" s="82">
        <v>0.8</v>
      </c>
      <c r="G17" s="82">
        <v>5</v>
      </c>
      <c r="H17" s="82">
        <v>-4.4000000000000004</v>
      </c>
    </row>
    <row r="18" spans="1:8" ht="12.75" customHeight="1" x14ac:dyDescent="0.2">
      <c r="A18" s="206">
        <v>12</v>
      </c>
      <c r="B18" s="111" t="s">
        <v>475</v>
      </c>
      <c r="C18" s="207">
        <v>20846</v>
      </c>
      <c r="D18" s="207">
        <v>22693</v>
      </c>
      <c r="E18" s="207">
        <v>20584</v>
      </c>
      <c r="F18" s="82">
        <v>-0.2</v>
      </c>
      <c r="G18" s="82">
        <v>8.9</v>
      </c>
      <c r="H18" s="82">
        <v>-9.3000000000000007</v>
      </c>
    </row>
    <row r="19" spans="1:8" ht="12.75" customHeight="1" x14ac:dyDescent="0.2">
      <c r="A19" s="206">
        <v>13</v>
      </c>
      <c r="B19" s="111" t="s">
        <v>476</v>
      </c>
      <c r="C19" s="207">
        <v>493579</v>
      </c>
      <c r="D19" s="207">
        <v>549027</v>
      </c>
      <c r="E19" s="207">
        <v>543804</v>
      </c>
      <c r="F19" s="82">
        <v>8.1999999999999993</v>
      </c>
      <c r="G19" s="82">
        <v>11.2</v>
      </c>
      <c r="H19" s="82">
        <v>-1</v>
      </c>
    </row>
    <row r="20" spans="1:8" ht="12.75" customHeight="1" x14ac:dyDescent="0.2">
      <c r="A20" s="206">
        <v>14</v>
      </c>
      <c r="B20" s="111" t="s">
        <v>477</v>
      </c>
      <c r="C20" s="207">
        <v>205511</v>
      </c>
      <c r="D20" s="207">
        <v>232995</v>
      </c>
      <c r="E20" s="207">
        <v>235628</v>
      </c>
      <c r="F20" s="82">
        <v>23</v>
      </c>
      <c r="G20" s="82">
        <v>13.4</v>
      </c>
      <c r="H20" s="82">
        <v>1.1000000000000001</v>
      </c>
    </row>
    <row r="21" spans="1:8" ht="12.75" customHeight="1" x14ac:dyDescent="0.2">
      <c r="A21" s="206">
        <v>15</v>
      </c>
      <c r="B21" s="111" t="s">
        <v>478</v>
      </c>
      <c r="C21" s="207">
        <v>191878</v>
      </c>
      <c r="D21" s="207">
        <v>206434</v>
      </c>
      <c r="E21" s="207">
        <v>217085</v>
      </c>
      <c r="F21" s="82">
        <v>10.1</v>
      </c>
      <c r="G21" s="82">
        <v>7.6</v>
      </c>
      <c r="H21" s="82">
        <v>5.2</v>
      </c>
    </row>
    <row r="22" spans="1:8" ht="12.75" customHeight="1" x14ac:dyDescent="0.2">
      <c r="A22" s="206">
        <v>16</v>
      </c>
      <c r="B22" s="111" t="s">
        <v>1496</v>
      </c>
      <c r="C22" s="207">
        <v>213700</v>
      </c>
      <c r="D22" s="207">
        <v>229188</v>
      </c>
      <c r="E22" s="207">
        <v>246694</v>
      </c>
      <c r="F22" s="82">
        <v>-8.9</v>
      </c>
      <c r="G22" s="82">
        <v>7.2</v>
      </c>
      <c r="H22" s="82">
        <v>7.6</v>
      </c>
    </row>
    <row r="23" spans="1:8" ht="12.75" customHeight="1" x14ac:dyDescent="0.2">
      <c r="A23" s="206">
        <v>17</v>
      </c>
      <c r="B23" s="111" t="s">
        <v>479</v>
      </c>
      <c r="C23" s="207">
        <v>1264712</v>
      </c>
      <c r="D23" s="207">
        <v>1316340</v>
      </c>
      <c r="E23" s="207">
        <v>1205233</v>
      </c>
      <c r="F23" s="82">
        <v>-1.5</v>
      </c>
      <c r="G23" s="82">
        <v>4.0999999999999996</v>
      </c>
      <c r="H23" s="82">
        <v>-8.4</v>
      </c>
    </row>
    <row r="24" spans="1:8" ht="12.75" customHeight="1" x14ac:dyDescent="0.2">
      <c r="A24" s="206">
        <v>19</v>
      </c>
      <c r="B24" s="111" t="s">
        <v>480</v>
      </c>
      <c r="C24" s="207">
        <v>322813</v>
      </c>
      <c r="D24" s="207">
        <v>310081</v>
      </c>
      <c r="E24" s="207">
        <v>229771</v>
      </c>
      <c r="F24" s="82">
        <v>29.6</v>
      </c>
      <c r="G24" s="82">
        <v>-3.9</v>
      </c>
      <c r="H24" s="82">
        <v>-25.9</v>
      </c>
    </row>
    <row r="25" spans="1:8" ht="12.75" customHeight="1" x14ac:dyDescent="0.2">
      <c r="A25" s="206">
        <v>20</v>
      </c>
      <c r="B25" s="111" t="s">
        <v>481</v>
      </c>
      <c r="C25" s="207">
        <v>9603341</v>
      </c>
      <c r="D25" s="207">
        <v>10808343</v>
      </c>
      <c r="E25" s="207">
        <v>10961807</v>
      </c>
      <c r="F25" s="82">
        <v>8.6</v>
      </c>
      <c r="G25" s="82">
        <v>12.5</v>
      </c>
      <c r="H25" s="82">
        <v>1.4</v>
      </c>
    </row>
    <row r="26" spans="1:8" ht="12.75" customHeight="1" x14ac:dyDescent="0.2">
      <c r="A26" s="206">
        <v>21</v>
      </c>
      <c r="B26" s="111" t="s">
        <v>936</v>
      </c>
      <c r="C26" s="207">
        <v>8015499</v>
      </c>
      <c r="D26" s="207">
        <v>10818397</v>
      </c>
      <c r="E26" s="207">
        <v>11327040</v>
      </c>
      <c r="F26" s="82">
        <v>11</v>
      </c>
      <c r="G26" s="82">
        <v>35</v>
      </c>
      <c r="H26" s="82">
        <v>4.7</v>
      </c>
    </row>
    <row r="27" spans="1:8" ht="12.75" customHeight="1" x14ac:dyDescent="0.2">
      <c r="A27" s="206">
        <v>22</v>
      </c>
      <c r="B27" s="111" t="s">
        <v>937</v>
      </c>
      <c r="C27" s="207">
        <v>2739161</v>
      </c>
      <c r="D27" s="207">
        <v>3095342</v>
      </c>
      <c r="E27" s="207">
        <v>3235403</v>
      </c>
      <c r="F27" s="82">
        <v>16.2</v>
      </c>
      <c r="G27" s="82">
        <v>13</v>
      </c>
      <c r="H27" s="82">
        <v>4.5</v>
      </c>
    </row>
    <row r="28" spans="1:8" ht="12.75" customHeight="1" x14ac:dyDescent="0.2">
      <c r="A28" s="206">
        <v>23</v>
      </c>
      <c r="B28" s="111" t="s">
        <v>938</v>
      </c>
      <c r="C28" s="207">
        <v>1104933</v>
      </c>
      <c r="D28" s="207">
        <v>1181268</v>
      </c>
      <c r="E28" s="207">
        <v>1148926</v>
      </c>
      <c r="F28" s="82">
        <v>6.8</v>
      </c>
      <c r="G28" s="82">
        <v>6.9</v>
      </c>
      <c r="H28" s="82">
        <v>-2.7</v>
      </c>
    </row>
    <row r="29" spans="1:8" ht="12.75" customHeight="1" x14ac:dyDescent="0.2">
      <c r="A29" s="206">
        <v>24</v>
      </c>
      <c r="B29" s="111" t="s">
        <v>939</v>
      </c>
      <c r="C29" s="207">
        <v>5030966</v>
      </c>
      <c r="D29" s="207">
        <v>5199122</v>
      </c>
      <c r="E29" s="207">
        <v>4711472</v>
      </c>
      <c r="F29" s="82">
        <v>19.600000000000001</v>
      </c>
      <c r="G29" s="82">
        <v>3.3</v>
      </c>
      <c r="H29" s="82">
        <v>-9.4</v>
      </c>
    </row>
    <row r="30" spans="1:8" ht="12.75" customHeight="1" x14ac:dyDescent="0.2">
      <c r="A30" s="206">
        <v>25</v>
      </c>
      <c r="B30" s="111" t="s">
        <v>940</v>
      </c>
      <c r="C30" s="207">
        <v>3288162</v>
      </c>
      <c r="D30" s="207">
        <v>3697549</v>
      </c>
      <c r="E30" s="207">
        <v>3822461</v>
      </c>
      <c r="F30" s="82">
        <v>15.1</v>
      </c>
      <c r="G30" s="82">
        <v>12.5</v>
      </c>
      <c r="H30" s="82">
        <v>3.4</v>
      </c>
    </row>
    <row r="31" spans="1:8" ht="12.75" customHeight="1" x14ac:dyDescent="0.2">
      <c r="A31" s="206">
        <v>26</v>
      </c>
      <c r="B31" s="111" t="s">
        <v>941</v>
      </c>
      <c r="C31" s="207">
        <v>9600611</v>
      </c>
      <c r="D31" s="207">
        <v>10159228</v>
      </c>
      <c r="E31" s="207">
        <v>10059463</v>
      </c>
      <c r="F31" s="82">
        <v>11.6</v>
      </c>
      <c r="G31" s="82">
        <v>5.8</v>
      </c>
      <c r="H31" s="82">
        <v>-1</v>
      </c>
    </row>
    <row r="32" spans="1:8" ht="12.75" customHeight="1" x14ac:dyDescent="0.2">
      <c r="A32" s="206">
        <v>27</v>
      </c>
      <c r="B32" s="111" t="s">
        <v>942</v>
      </c>
      <c r="C32" s="207">
        <v>6832510</v>
      </c>
      <c r="D32" s="207">
        <v>7454403</v>
      </c>
      <c r="E32" s="207">
        <v>7748215</v>
      </c>
      <c r="F32" s="82">
        <v>10.8</v>
      </c>
      <c r="G32" s="82">
        <v>9.1</v>
      </c>
      <c r="H32" s="82">
        <v>3.9</v>
      </c>
    </row>
    <row r="33" spans="1:8" ht="12.75" customHeight="1" x14ac:dyDescent="0.2">
      <c r="A33" s="206">
        <v>28</v>
      </c>
      <c r="B33" s="111" t="s">
        <v>1710</v>
      </c>
      <c r="C33" s="207">
        <v>21580705</v>
      </c>
      <c r="D33" s="207">
        <v>24448106</v>
      </c>
      <c r="E33" s="207">
        <v>23852567</v>
      </c>
      <c r="F33" s="82">
        <v>20.7</v>
      </c>
      <c r="G33" s="82">
        <v>13.3</v>
      </c>
      <c r="H33" s="82">
        <v>-2.4</v>
      </c>
    </row>
    <row r="34" spans="1:8" ht="12.75" customHeight="1" x14ac:dyDescent="0.2">
      <c r="A34" s="206">
        <v>29</v>
      </c>
      <c r="B34" s="111" t="s">
        <v>1711</v>
      </c>
      <c r="C34" s="207">
        <v>26563734</v>
      </c>
      <c r="D34" s="207">
        <v>33183210</v>
      </c>
      <c r="E34" s="207">
        <v>34730838</v>
      </c>
      <c r="F34" s="82">
        <v>8.8000000000000007</v>
      </c>
      <c r="G34" s="82">
        <v>24.9</v>
      </c>
      <c r="H34" s="82">
        <v>4.7</v>
      </c>
    </row>
    <row r="35" spans="1:8" ht="12.75" customHeight="1" x14ac:dyDescent="0.2">
      <c r="A35" s="206">
        <v>30</v>
      </c>
      <c r="B35" s="111" t="s">
        <v>1712</v>
      </c>
      <c r="C35" s="207">
        <v>5603237</v>
      </c>
      <c r="D35" s="207">
        <v>7554971</v>
      </c>
      <c r="E35" s="207">
        <v>8136681</v>
      </c>
      <c r="F35" s="82">
        <v>-10.1</v>
      </c>
      <c r="G35" s="82">
        <v>34.799999999999997</v>
      </c>
      <c r="H35" s="82">
        <v>7.7</v>
      </c>
    </row>
    <row r="36" spans="1:8" ht="12.75" customHeight="1" x14ac:dyDescent="0.2">
      <c r="A36" s="206">
        <v>31</v>
      </c>
      <c r="B36" s="111" t="s">
        <v>1713</v>
      </c>
      <c r="C36" s="207">
        <v>322575</v>
      </c>
      <c r="D36" s="207">
        <v>379306</v>
      </c>
      <c r="E36" s="207">
        <v>428999</v>
      </c>
      <c r="F36" s="82">
        <v>7.7</v>
      </c>
      <c r="G36" s="82">
        <v>17.600000000000001</v>
      </c>
      <c r="H36" s="82">
        <v>13.1</v>
      </c>
    </row>
    <row r="37" spans="1:8" ht="12.75" customHeight="1" x14ac:dyDescent="0.2">
      <c r="A37" s="206">
        <v>35</v>
      </c>
      <c r="B37" s="111" t="s">
        <v>1714</v>
      </c>
      <c r="C37" s="207" t="s">
        <v>845</v>
      </c>
      <c r="D37" s="207" t="s">
        <v>845</v>
      </c>
      <c r="E37" s="207" t="s">
        <v>845</v>
      </c>
      <c r="F37" s="207" t="s">
        <v>845</v>
      </c>
      <c r="G37" s="207" t="s">
        <v>845</v>
      </c>
      <c r="H37" s="207" t="s">
        <v>845</v>
      </c>
    </row>
    <row r="38" spans="1:8" ht="12.75" customHeight="1" x14ac:dyDescent="0.2">
      <c r="A38" s="206">
        <v>89</v>
      </c>
      <c r="B38" s="111" t="s">
        <v>2154</v>
      </c>
      <c r="C38" s="207">
        <v>5282499</v>
      </c>
      <c r="D38" s="207">
        <v>5484661</v>
      </c>
      <c r="E38" s="207">
        <v>5710762</v>
      </c>
      <c r="F38" s="82">
        <v>7.9</v>
      </c>
      <c r="G38" s="82">
        <v>3.8</v>
      </c>
      <c r="H38" s="82">
        <v>4.0999999999999996</v>
      </c>
    </row>
    <row r="39" spans="1:8" s="201" customFormat="1" ht="12.75" customHeight="1" x14ac:dyDescent="0.2">
      <c r="B39" s="208" t="s">
        <v>195</v>
      </c>
      <c r="C39" s="203">
        <v>110424495</v>
      </c>
      <c r="D39" s="203">
        <v>128702942</v>
      </c>
      <c r="E39" s="203">
        <v>130923641</v>
      </c>
      <c r="F39" s="83">
        <v>11</v>
      </c>
      <c r="G39" s="83">
        <v>16.600000000000001</v>
      </c>
      <c r="H39" s="83">
        <v>1.7</v>
      </c>
    </row>
    <row r="40" spans="1:8" s="201" customFormat="1" ht="12.75" customHeight="1" x14ac:dyDescent="0.2">
      <c r="B40" s="209"/>
      <c r="C40" s="203"/>
      <c r="D40" s="203"/>
      <c r="E40" s="203"/>
      <c r="F40" s="79"/>
      <c r="G40" s="83"/>
      <c r="H40" s="83"/>
    </row>
    <row r="41" spans="1:8" s="201" customFormat="1" ht="12.75" customHeight="1" x14ac:dyDescent="0.2">
      <c r="B41" s="209"/>
      <c r="C41" s="203"/>
      <c r="D41" s="203"/>
      <c r="E41" s="203"/>
      <c r="F41" s="79"/>
      <c r="G41" s="83"/>
      <c r="H41" s="83"/>
    </row>
    <row r="42" spans="1:8" ht="14.25" customHeight="1" x14ac:dyDescent="0.2">
      <c r="A42" s="210"/>
      <c r="B42" s="210"/>
      <c r="C42" s="211"/>
      <c r="D42" s="211"/>
      <c r="E42" s="212"/>
      <c r="F42" s="212"/>
      <c r="G42" s="212"/>
    </row>
    <row r="43" spans="1:8" ht="12.75" customHeight="1" x14ac:dyDescent="0.2">
      <c r="A43" s="660" t="s">
        <v>350</v>
      </c>
      <c r="B43" s="644" t="s">
        <v>911</v>
      </c>
      <c r="C43" s="657" t="s">
        <v>545</v>
      </c>
      <c r="D43" s="658"/>
      <c r="E43" s="658"/>
      <c r="F43" s="658"/>
      <c r="G43" s="658"/>
      <c r="H43" s="658"/>
    </row>
    <row r="44" spans="1:8" ht="14.25" customHeight="1" x14ac:dyDescent="0.2">
      <c r="A44" s="661"/>
      <c r="B44" s="663"/>
      <c r="C44" s="644">
        <v>2011</v>
      </c>
      <c r="D44" s="646">
        <v>2012</v>
      </c>
      <c r="E44" s="644">
        <v>2013</v>
      </c>
      <c r="F44" s="644">
        <v>2011</v>
      </c>
      <c r="G44" s="644">
        <v>2012</v>
      </c>
      <c r="H44" s="646">
        <v>2013</v>
      </c>
    </row>
    <row r="45" spans="1:8" ht="24.75" customHeight="1" x14ac:dyDescent="0.2">
      <c r="A45" s="661"/>
      <c r="B45" s="663"/>
      <c r="C45" s="645"/>
      <c r="D45" s="647"/>
      <c r="E45" s="645"/>
      <c r="F45" s="645"/>
      <c r="G45" s="645"/>
      <c r="H45" s="647"/>
    </row>
    <row r="46" spans="1:8" x14ac:dyDescent="0.2">
      <c r="A46" s="662"/>
      <c r="B46" s="645"/>
      <c r="C46" s="657" t="s">
        <v>871</v>
      </c>
      <c r="D46" s="658"/>
      <c r="E46" s="659"/>
      <c r="F46" s="642" t="s">
        <v>872</v>
      </c>
      <c r="G46" s="643"/>
      <c r="H46" s="643"/>
    </row>
    <row r="47" spans="1:8" s="201" customFormat="1" ht="12.75" customHeight="1" x14ac:dyDescent="0.2">
      <c r="B47" s="202"/>
      <c r="C47" s="203"/>
      <c r="D47" s="203"/>
      <c r="E47" s="204"/>
      <c r="F47" s="205"/>
    </row>
    <row r="48" spans="1:8" ht="12.75" customHeight="1" x14ac:dyDescent="0.2">
      <c r="A48" s="206">
        <v>1</v>
      </c>
      <c r="B48" s="111" t="s">
        <v>358</v>
      </c>
      <c r="C48" s="207">
        <v>6234328</v>
      </c>
      <c r="D48" s="207">
        <v>6296729</v>
      </c>
      <c r="E48" s="207">
        <v>5893570</v>
      </c>
      <c r="F48" s="82">
        <v>19</v>
      </c>
      <c r="G48" s="82">
        <v>1</v>
      </c>
      <c r="H48" s="82">
        <v>-6.4</v>
      </c>
    </row>
    <row r="49" spans="1:8" ht="12.75" customHeight="1" x14ac:dyDescent="0.2">
      <c r="A49" s="206">
        <v>2</v>
      </c>
      <c r="B49" s="111" t="s">
        <v>359</v>
      </c>
      <c r="C49" s="207">
        <v>36328</v>
      </c>
      <c r="D49" s="207">
        <v>22231</v>
      </c>
      <c r="E49" s="207">
        <v>16162</v>
      </c>
      <c r="F49" s="82">
        <v>-13.3</v>
      </c>
      <c r="G49" s="82">
        <v>-38.799999999999997</v>
      </c>
      <c r="H49" s="82">
        <v>-27.3</v>
      </c>
    </row>
    <row r="50" spans="1:8" ht="12.75" customHeight="1" x14ac:dyDescent="0.2">
      <c r="A50" s="206">
        <v>3</v>
      </c>
      <c r="B50" s="111" t="s">
        <v>360</v>
      </c>
      <c r="C50" s="207">
        <v>15752</v>
      </c>
      <c r="D50" s="207">
        <v>15032</v>
      </c>
      <c r="E50" s="207">
        <v>14539</v>
      </c>
      <c r="F50" s="82">
        <v>20</v>
      </c>
      <c r="G50" s="82">
        <v>-4.5999999999999996</v>
      </c>
      <c r="H50" s="82">
        <v>-3.3</v>
      </c>
    </row>
    <row r="51" spans="1:8" ht="12.75" customHeight="1" x14ac:dyDescent="0.2">
      <c r="A51" s="206">
        <v>5</v>
      </c>
      <c r="B51" s="111" t="s">
        <v>361</v>
      </c>
      <c r="C51" s="207">
        <v>2343750</v>
      </c>
      <c r="D51" s="207">
        <v>2102360</v>
      </c>
      <c r="E51" s="207">
        <v>1772781</v>
      </c>
      <c r="F51" s="82">
        <v>71.7</v>
      </c>
      <c r="G51" s="82">
        <v>-10.3</v>
      </c>
      <c r="H51" s="82">
        <v>-15.7</v>
      </c>
    </row>
    <row r="52" spans="1:8" ht="12.75" customHeight="1" x14ac:dyDescent="0.2">
      <c r="A52" s="206">
        <v>6</v>
      </c>
      <c r="B52" s="111" t="s">
        <v>924</v>
      </c>
      <c r="C52" s="207">
        <v>1163775</v>
      </c>
      <c r="D52" s="207">
        <v>966562</v>
      </c>
      <c r="E52" s="207">
        <v>920816</v>
      </c>
      <c r="F52" s="82">
        <v>34.700000000000003</v>
      </c>
      <c r="G52" s="82">
        <v>-16.899999999999999</v>
      </c>
      <c r="H52" s="82">
        <v>-4.7</v>
      </c>
    </row>
    <row r="53" spans="1:8" ht="12.75" customHeight="1" x14ac:dyDescent="0.2">
      <c r="A53" s="206">
        <v>7</v>
      </c>
      <c r="B53" s="111" t="s">
        <v>1726</v>
      </c>
      <c r="C53" s="207">
        <v>6026617</v>
      </c>
      <c r="D53" s="207">
        <v>5346755</v>
      </c>
      <c r="E53" s="207">
        <v>4727300</v>
      </c>
      <c r="F53" s="82">
        <v>30.4</v>
      </c>
      <c r="G53" s="82">
        <v>-11.3</v>
      </c>
      <c r="H53" s="82">
        <v>-11.6</v>
      </c>
    </row>
    <row r="54" spans="1:8" ht="12.75" customHeight="1" x14ac:dyDescent="0.2">
      <c r="A54" s="206">
        <v>8</v>
      </c>
      <c r="B54" s="111" t="s">
        <v>1727</v>
      </c>
      <c r="C54" s="207">
        <v>150782</v>
      </c>
      <c r="D54" s="207">
        <v>150540</v>
      </c>
      <c r="E54" s="207">
        <v>150819</v>
      </c>
      <c r="F54" s="82">
        <v>0.2</v>
      </c>
      <c r="G54" s="82">
        <v>-0.2</v>
      </c>
      <c r="H54" s="82">
        <v>0.2</v>
      </c>
    </row>
    <row r="55" spans="1:8" ht="12.75" customHeight="1" x14ac:dyDescent="0.2">
      <c r="A55" s="206">
        <v>10</v>
      </c>
      <c r="B55" s="111" t="s">
        <v>1728</v>
      </c>
      <c r="C55" s="207">
        <v>3706119</v>
      </c>
      <c r="D55" s="207">
        <v>3723122</v>
      </c>
      <c r="E55" s="207">
        <v>3329665</v>
      </c>
      <c r="F55" s="82">
        <v>19.5</v>
      </c>
      <c r="G55" s="82">
        <v>0.5</v>
      </c>
      <c r="H55" s="82">
        <v>-10.6</v>
      </c>
    </row>
    <row r="56" spans="1:8" ht="12.75" customHeight="1" x14ac:dyDescent="0.2">
      <c r="A56" s="206">
        <v>11</v>
      </c>
      <c r="B56" s="111" t="s">
        <v>1729</v>
      </c>
      <c r="C56" s="207">
        <v>467926</v>
      </c>
      <c r="D56" s="207">
        <v>524129</v>
      </c>
      <c r="E56" s="207">
        <v>551156</v>
      </c>
      <c r="F56" s="82">
        <v>3.1</v>
      </c>
      <c r="G56" s="82">
        <v>12</v>
      </c>
      <c r="H56" s="82">
        <v>5.2</v>
      </c>
    </row>
    <row r="57" spans="1:8" ht="12.75" customHeight="1" x14ac:dyDescent="0.2">
      <c r="A57" s="206">
        <v>12</v>
      </c>
      <c r="B57" s="111" t="s">
        <v>475</v>
      </c>
      <c r="C57" s="207">
        <v>33463</v>
      </c>
      <c r="D57" s="207">
        <v>37394</v>
      </c>
      <c r="E57" s="207">
        <v>49559</v>
      </c>
      <c r="F57" s="82">
        <v>6.6</v>
      </c>
      <c r="G57" s="82">
        <v>11.7</v>
      </c>
      <c r="H57" s="82">
        <v>32.5</v>
      </c>
    </row>
    <row r="58" spans="1:8" ht="12.75" customHeight="1" x14ac:dyDescent="0.2">
      <c r="A58" s="206">
        <v>13</v>
      </c>
      <c r="B58" s="111" t="s">
        <v>476</v>
      </c>
      <c r="C58" s="207">
        <v>293677</v>
      </c>
      <c r="D58" s="207">
        <v>279610</v>
      </c>
      <c r="E58" s="207">
        <v>286801</v>
      </c>
      <c r="F58" s="82">
        <v>4.9000000000000004</v>
      </c>
      <c r="G58" s="82">
        <v>-4.8</v>
      </c>
      <c r="H58" s="82">
        <v>2.6</v>
      </c>
    </row>
    <row r="59" spans="1:8" ht="12.75" customHeight="1" x14ac:dyDescent="0.2">
      <c r="A59" s="206">
        <v>14</v>
      </c>
      <c r="B59" s="111" t="s">
        <v>477</v>
      </c>
      <c r="C59" s="207">
        <v>203394</v>
      </c>
      <c r="D59" s="207">
        <v>208374</v>
      </c>
      <c r="E59" s="207">
        <v>207796</v>
      </c>
      <c r="F59" s="82">
        <v>7.9</v>
      </c>
      <c r="G59" s="82">
        <v>2.4</v>
      </c>
      <c r="H59" s="82">
        <v>-0.3</v>
      </c>
    </row>
    <row r="60" spans="1:8" ht="12.75" customHeight="1" x14ac:dyDescent="0.2">
      <c r="A60" s="206">
        <v>15</v>
      </c>
      <c r="B60" s="111" t="s">
        <v>478</v>
      </c>
      <c r="C60" s="207">
        <v>274055</v>
      </c>
      <c r="D60" s="207">
        <v>252322</v>
      </c>
      <c r="E60" s="207">
        <v>254768</v>
      </c>
      <c r="F60" s="82">
        <v>16.600000000000001</v>
      </c>
      <c r="G60" s="82">
        <v>-7.9</v>
      </c>
      <c r="H60" s="82">
        <v>1</v>
      </c>
    </row>
    <row r="61" spans="1:8" ht="12.75" customHeight="1" x14ac:dyDescent="0.2">
      <c r="A61" s="206">
        <v>16</v>
      </c>
      <c r="B61" s="111" t="s">
        <v>1496</v>
      </c>
      <c r="C61" s="207">
        <v>240483</v>
      </c>
      <c r="D61" s="207">
        <v>219264</v>
      </c>
      <c r="E61" s="207">
        <v>197215</v>
      </c>
      <c r="F61" s="82">
        <v>4.9000000000000004</v>
      </c>
      <c r="G61" s="82">
        <v>-8.8000000000000007</v>
      </c>
      <c r="H61" s="82">
        <v>-10.1</v>
      </c>
    </row>
    <row r="62" spans="1:8" ht="12.75" customHeight="1" x14ac:dyDescent="0.2">
      <c r="A62" s="206">
        <v>17</v>
      </c>
      <c r="B62" s="111" t="s">
        <v>479</v>
      </c>
      <c r="C62" s="207">
        <v>1352688</v>
      </c>
      <c r="D62" s="207">
        <v>1303228</v>
      </c>
      <c r="E62" s="207">
        <v>1230827</v>
      </c>
      <c r="F62" s="82">
        <v>-8.1999999999999993</v>
      </c>
      <c r="G62" s="82">
        <v>-3.7</v>
      </c>
      <c r="H62" s="82">
        <v>-5.6</v>
      </c>
    </row>
    <row r="63" spans="1:8" ht="12.75" customHeight="1" x14ac:dyDescent="0.2">
      <c r="A63" s="206">
        <v>19</v>
      </c>
      <c r="B63" s="111" t="s">
        <v>480</v>
      </c>
      <c r="C63" s="207">
        <v>1529388</v>
      </c>
      <c r="D63" s="207">
        <v>1162963</v>
      </c>
      <c r="E63" s="207">
        <v>1190966</v>
      </c>
      <c r="F63" s="82">
        <v>44.4</v>
      </c>
      <c r="G63" s="82">
        <v>-24</v>
      </c>
      <c r="H63" s="82">
        <v>2.4</v>
      </c>
    </row>
    <row r="64" spans="1:8" ht="12.75" customHeight="1" x14ac:dyDescent="0.2">
      <c r="A64" s="206">
        <v>20</v>
      </c>
      <c r="B64" s="111" t="s">
        <v>481</v>
      </c>
      <c r="C64" s="207">
        <v>6412132</v>
      </c>
      <c r="D64" s="207">
        <v>6318990</v>
      </c>
      <c r="E64" s="207">
        <v>5925146</v>
      </c>
      <c r="F64" s="82">
        <v>6.5</v>
      </c>
      <c r="G64" s="82">
        <v>-1.5</v>
      </c>
      <c r="H64" s="82">
        <v>-6.2</v>
      </c>
    </row>
    <row r="65" spans="1:8" ht="12.75" customHeight="1" x14ac:dyDescent="0.2">
      <c r="A65" s="206">
        <v>21</v>
      </c>
      <c r="B65" s="111" t="s">
        <v>936</v>
      </c>
      <c r="C65" s="207">
        <v>6847684</v>
      </c>
      <c r="D65" s="207">
        <v>7597579</v>
      </c>
      <c r="E65" s="207">
        <v>6198651</v>
      </c>
      <c r="F65" s="82">
        <v>-0.1</v>
      </c>
      <c r="G65" s="82">
        <v>11</v>
      </c>
      <c r="H65" s="82">
        <v>-18.399999999999999</v>
      </c>
    </row>
    <row r="66" spans="1:8" ht="12.75" customHeight="1" x14ac:dyDescent="0.2">
      <c r="A66" s="206">
        <v>22</v>
      </c>
      <c r="B66" s="111" t="s">
        <v>937</v>
      </c>
      <c r="C66" s="207">
        <v>1143476</v>
      </c>
      <c r="D66" s="207">
        <v>1156601</v>
      </c>
      <c r="E66" s="207">
        <v>1132869</v>
      </c>
      <c r="F66" s="82">
        <v>7.2</v>
      </c>
      <c r="G66" s="82">
        <v>1.1000000000000001</v>
      </c>
      <c r="H66" s="82">
        <v>-2.1</v>
      </c>
    </row>
    <row r="67" spans="1:8" ht="12.75" customHeight="1" x14ac:dyDescent="0.2">
      <c r="A67" s="206">
        <v>23</v>
      </c>
      <c r="B67" s="111" t="s">
        <v>938</v>
      </c>
      <c r="C67" s="207">
        <v>709889</v>
      </c>
      <c r="D67" s="207">
        <v>670371</v>
      </c>
      <c r="E67" s="207">
        <v>672721</v>
      </c>
      <c r="F67" s="82">
        <v>11.6</v>
      </c>
      <c r="G67" s="82">
        <v>-5.6</v>
      </c>
      <c r="H67" s="82">
        <v>0.4</v>
      </c>
    </row>
    <row r="68" spans="1:8" ht="12.75" customHeight="1" x14ac:dyDescent="0.2">
      <c r="A68" s="206">
        <v>24</v>
      </c>
      <c r="B68" s="111" t="s">
        <v>939</v>
      </c>
      <c r="C68" s="207">
        <v>3857435</v>
      </c>
      <c r="D68" s="207">
        <v>3291830</v>
      </c>
      <c r="E68" s="207">
        <v>2797577</v>
      </c>
      <c r="F68" s="82">
        <v>27.9</v>
      </c>
      <c r="G68" s="82">
        <v>-14.7</v>
      </c>
      <c r="H68" s="82">
        <v>-15</v>
      </c>
    </row>
    <row r="69" spans="1:8" ht="12.75" customHeight="1" x14ac:dyDescent="0.2">
      <c r="A69" s="206">
        <v>25</v>
      </c>
      <c r="B69" s="111" t="s">
        <v>940</v>
      </c>
      <c r="C69" s="207">
        <v>793643</v>
      </c>
      <c r="D69" s="207">
        <v>838340</v>
      </c>
      <c r="E69" s="207">
        <v>868094</v>
      </c>
      <c r="F69" s="82">
        <v>7.5</v>
      </c>
      <c r="G69" s="82">
        <v>5.6</v>
      </c>
      <c r="H69" s="82">
        <v>3.5</v>
      </c>
    </row>
    <row r="70" spans="1:8" ht="12.75" customHeight="1" x14ac:dyDescent="0.2">
      <c r="A70" s="206">
        <v>26</v>
      </c>
      <c r="B70" s="111" t="s">
        <v>941</v>
      </c>
      <c r="C70" s="207">
        <v>8727910</v>
      </c>
      <c r="D70" s="207">
        <v>8257899</v>
      </c>
      <c r="E70" s="207">
        <v>7830682</v>
      </c>
      <c r="F70" s="82">
        <v>-5.6</v>
      </c>
      <c r="G70" s="82">
        <v>-5.4</v>
      </c>
      <c r="H70" s="82">
        <v>-5.2</v>
      </c>
    </row>
    <row r="71" spans="1:8" ht="12.75" customHeight="1" x14ac:dyDescent="0.2">
      <c r="A71" s="206">
        <v>27</v>
      </c>
      <c r="B71" s="111" t="s">
        <v>942</v>
      </c>
      <c r="C71" s="207">
        <v>2311284</v>
      </c>
      <c r="D71" s="207">
        <v>2484353</v>
      </c>
      <c r="E71" s="207">
        <v>2461174</v>
      </c>
      <c r="F71" s="82">
        <v>11.5</v>
      </c>
      <c r="G71" s="82">
        <v>7.5</v>
      </c>
      <c r="H71" s="82">
        <v>-0.9</v>
      </c>
    </row>
    <row r="72" spans="1:8" ht="12.75" customHeight="1" x14ac:dyDescent="0.2">
      <c r="A72" s="206">
        <v>28</v>
      </c>
      <c r="B72" s="111" t="s">
        <v>1710</v>
      </c>
      <c r="C72" s="207">
        <v>6421246</v>
      </c>
      <c r="D72" s="207">
        <v>5765285</v>
      </c>
      <c r="E72" s="207">
        <v>5509119</v>
      </c>
      <c r="F72" s="82">
        <v>9.9</v>
      </c>
      <c r="G72" s="82">
        <v>-10.199999999999999</v>
      </c>
      <c r="H72" s="82">
        <v>-4.4000000000000004</v>
      </c>
    </row>
    <row r="73" spans="1:8" ht="12.75" customHeight="1" x14ac:dyDescent="0.2">
      <c r="A73" s="206">
        <v>29</v>
      </c>
      <c r="B73" s="111" t="s">
        <v>1711</v>
      </c>
      <c r="C73" s="207">
        <v>7373003</v>
      </c>
      <c r="D73" s="207">
        <v>7862969</v>
      </c>
      <c r="E73" s="207">
        <v>6285246</v>
      </c>
      <c r="F73" s="82">
        <v>24.7</v>
      </c>
      <c r="G73" s="82">
        <v>6.6</v>
      </c>
      <c r="H73" s="82">
        <v>-20.100000000000001</v>
      </c>
    </row>
    <row r="74" spans="1:8" ht="12.75" customHeight="1" x14ac:dyDescent="0.2">
      <c r="A74" s="206">
        <v>30</v>
      </c>
      <c r="B74" s="111" t="s">
        <v>1712</v>
      </c>
      <c r="C74" s="207">
        <v>5336647</v>
      </c>
      <c r="D74" s="207">
        <v>7152064</v>
      </c>
      <c r="E74" s="207">
        <v>6754263</v>
      </c>
      <c r="F74" s="82">
        <v>-3.8</v>
      </c>
      <c r="G74" s="82">
        <v>34</v>
      </c>
      <c r="H74" s="82">
        <v>-5.6</v>
      </c>
    </row>
    <row r="75" spans="1:8" ht="12.75" customHeight="1" x14ac:dyDescent="0.2">
      <c r="A75" s="206">
        <v>31</v>
      </c>
      <c r="B75" s="111" t="s">
        <v>1713</v>
      </c>
      <c r="C75" s="207">
        <v>114701</v>
      </c>
      <c r="D75" s="207">
        <v>106769</v>
      </c>
      <c r="E75" s="207">
        <v>94448</v>
      </c>
      <c r="F75" s="82">
        <v>30.7</v>
      </c>
      <c r="G75" s="82">
        <v>-6.9</v>
      </c>
      <c r="H75" s="82">
        <v>-11.5</v>
      </c>
    </row>
    <row r="76" spans="1:8" ht="12.75" customHeight="1" x14ac:dyDescent="0.2">
      <c r="A76" s="206">
        <v>35</v>
      </c>
      <c r="B76" s="111" t="s">
        <v>1714</v>
      </c>
      <c r="C76" s="207" t="s">
        <v>845</v>
      </c>
      <c r="D76" s="207" t="s">
        <v>845</v>
      </c>
      <c r="E76" s="207" t="s">
        <v>845</v>
      </c>
      <c r="F76" s="207" t="s">
        <v>845</v>
      </c>
      <c r="G76" s="207" t="s">
        <v>845</v>
      </c>
      <c r="H76" s="207" t="s">
        <v>845</v>
      </c>
    </row>
    <row r="77" spans="1:8" ht="12.75" customHeight="1" x14ac:dyDescent="0.2">
      <c r="A77" s="206">
        <v>89</v>
      </c>
      <c r="B77" s="111" t="s">
        <v>2154</v>
      </c>
      <c r="C77" s="207">
        <v>6446859</v>
      </c>
      <c r="D77" s="207">
        <v>6434982</v>
      </c>
      <c r="E77" s="207">
        <v>7694660</v>
      </c>
      <c r="F77" s="82">
        <v>22</v>
      </c>
      <c r="G77" s="82">
        <v>-0.2</v>
      </c>
      <c r="H77" s="82">
        <v>19.600000000000001</v>
      </c>
    </row>
    <row r="78" spans="1:8" s="201" customFormat="1" ht="12.75" customHeight="1" x14ac:dyDescent="0.2">
      <c r="B78" s="208" t="s">
        <v>195</v>
      </c>
      <c r="C78" s="203">
        <v>80568438</v>
      </c>
      <c r="D78" s="203">
        <v>80548652</v>
      </c>
      <c r="E78" s="203">
        <v>75019396</v>
      </c>
      <c r="F78" s="83">
        <v>12.4</v>
      </c>
      <c r="G78" s="83">
        <v>0</v>
      </c>
      <c r="H78" s="83">
        <v>-6.9</v>
      </c>
    </row>
    <row r="80" spans="1:8" x14ac:dyDescent="0.2">
      <c r="A80" s="78" t="s">
        <v>509</v>
      </c>
      <c r="B80" s="192"/>
      <c r="C80" s="193"/>
      <c r="D80" s="192"/>
      <c r="E80" s="193"/>
      <c r="F80" s="192"/>
      <c r="G80" s="193"/>
      <c r="H80" s="189"/>
    </row>
    <row r="81" spans="1:8" ht="24.75" customHeight="1" x14ac:dyDescent="0.2">
      <c r="A81" s="613" t="s">
        <v>1497</v>
      </c>
      <c r="B81" s="613"/>
      <c r="C81" s="613"/>
      <c r="D81" s="613"/>
      <c r="E81" s="613"/>
      <c r="F81" s="613"/>
      <c r="G81" s="613"/>
      <c r="H81" s="613"/>
    </row>
  </sheetData>
  <mergeCells count="25">
    <mergeCell ref="A1:H1"/>
    <mergeCell ref="A2:H2"/>
    <mergeCell ref="B4:B7"/>
    <mergeCell ref="A4:A7"/>
    <mergeCell ref="C5:C6"/>
    <mergeCell ref="D5:D6"/>
    <mergeCell ref="C7:E7"/>
    <mergeCell ref="E5:E6"/>
    <mergeCell ref="C4:H4"/>
    <mergeCell ref="F5:F6"/>
    <mergeCell ref="G5:G6"/>
    <mergeCell ref="H5:H6"/>
    <mergeCell ref="C46:E46"/>
    <mergeCell ref="F46:H46"/>
    <mergeCell ref="F7:H7"/>
    <mergeCell ref="A81:H81"/>
    <mergeCell ref="C43:H43"/>
    <mergeCell ref="F44:F45"/>
    <mergeCell ref="G44:G45"/>
    <mergeCell ref="H44:H45"/>
    <mergeCell ref="A43:A46"/>
    <mergeCell ref="B43:B46"/>
    <mergeCell ref="C44:C45"/>
    <mergeCell ref="D44:D45"/>
    <mergeCell ref="E44:E45"/>
  </mergeCells>
  <phoneticPr fontId="9" type="noConversion"/>
  <printOptions horizontalCentered="1"/>
  <pageMargins left="0.59055118110236227" right="0.59055118110236227" top="0.59055118110236227" bottom="0.78740157480314965" header="0.51181102362204722" footer="0.59055118110236227"/>
  <pageSetup paperSize="9" scale="68" orientation="portrait" horizontalDpi="1200" r:id="rId1"/>
  <headerFooter alignWithMargins="0">
    <oddFooter>&amp;L&amp;"MetaNormalLF-Roman,Standard"&amp;8Statistisches Bundesamt, Fachserie 7, Reihe 1, 2013&amp;R&amp;"MetaNormalLF-Roman,Standard"&amp;8&amp;P</oddFooter>
  </headerFooter>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0"/>
  <dimension ref="A1:H81"/>
  <sheetViews>
    <sheetView workbookViewId="0">
      <selection sqref="A1:H1"/>
    </sheetView>
  </sheetViews>
  <sheetFormatPr baseColWidth="10" defaultRowHeight="12.75" x14ac:dyDescent="0.2"/>
  <cols>
    <col min="1" max="1" width="7.140625" style="118" customWidth="1"/>
    <col min="2" max="2" width="43.85546875" style="118" customWidth="1"/>
    <col min="3" max="5" width="15" style="118" customWidth="1"/>
    <col min="6" max="8" width="11" style="118" customWidth="1"/>
    <col min="9" max="16384" width="11.42578125" style="118"/>
  </cols>
  <sheetData>
    <row r="1" spans="1:8" s="197" customFormat="1" ht="20.100000000000001" customHeight="1" x14ac:dyDescent="0.3">
      <c r="A1" s="648" t="s">
        <v>46</v>
      </c>
      <c r="B1" s="648"/>
      <c r="C1" s="648"/>
      <c r="D1" s="648"/>
      <c r="E1" s="648"/>
      <c r="F1" s="648"/>
      <c r="G1" s="648"/>
      <c r="H1" s="648"/>
    </row>
    <row r="2" spans="1:8" s="197" customFormat="1" ht="20.100000000000001" customHeight="1" x14ac:dyDescent="0.3">
      <c r="A2" s="664" t="s">
        <v>1500</v>
      </c>
      <c r="B2" s="664"/>
      <c r="C2" s="664"/>
      <c r="D2" s="664"/>
      <c r="E2" s="664"/>
      <c r="F2" s="664"/>
      <c r="G2" s="664"/>
      <c r="H2" s="664"/>
    </row>
    <row r="3" spans="1:8" ht="20.100000000000001" customHeight="1" x14ac:dyDescent="0.2">
      <c r="A3" s="199"/>
      <c r="B3" s="199"/>
      <c r="C3" s="200"/>
      <c r="D3" s="200"/>
      <c r="E3" s="200"/>
      <c r="F3" s="200"/>
      <c r="G3" s="200"/>
      <c r="H3" s="200"/>
    </row>
    <row r="4" spans="1:8" ht="12.75" customHeight="1" x14ac:dyDescent="0.2">
      <c r="A4" s="660" t="s">
        <v>350</v>
      </c>
      <c r="B4" s="644" t="s">
        <v>911</v>
      </c>
      <c r="C4" s="657" t="s">
        <v>210</v>
      </c>
      <c r="D4" s="658"/>
      <c r="E4" s="658"/>
      <c r="F4" s="658"/>
      <c r="G4" s="658"/>
      <c r="H4" s="658"/>
    </row>
    <row r="5" spans="1:8" ht="14.25" customHeight="1" x14ac:dyDescent="0.2">
      <c r="A5" s="661"/>
      <c r="B5" s="663"/>
      <c r="C5" s="644">
        <v>2011</v>
      </c>
      <c r="D5" s="646">
        <v>2012</v>
      </c>
      <c r="E5" s="644">
        <v>2013</v>
      </c>
      <c r="F5" s="644">
        <v>2011</v>
      </c>
      <c r="G5" s="644">
        <v>2012</v>
      </c>
      <c r="H5" s="646">
        <v>2013</v>
      </c>
    </row>
    <row r="6" spans="1:8" ht="24.75" customHeight="1" x14ac:dyDescent="0.2">
      <c r="A6" s="661"/>
      <c r="B6" s="663"/>
      <c r="C6" s="645"/>
      <c r="D6" s="647"/>
      <c r="E6" s="645"/>
      <c r="F6" s="645"/>
      <c r="G6" s="645"/>
      <c r="H6" s="647"/>
    </row>
    <row r="7" spans="1:8" ht="12.75" customHeight="1" x14ac:dyDescent="0.2">
      <c r="A7" s="662"/>
      <c r="B7" s="645"/>
      <c r="C7" s="657" t="s">
        <v>871</v>
      </c>
      <c r="D7" s="658"/>
      <c r="E7" s="659"/>
      <c r="F7" s="642" t="s">
        <v>872</v>
      </c>
      <c r="G7" s="643"/>
      <c r="H7" s="643"/>
    </row>
    <row r="8" spans="1:8" s="201" customFormat="1" ht="12.75" customHeight="1" x14ac:dyDescent="0.2">
      <c r="B8" s="202"/>
      <c r="C8" s="203"/>
      <c r="D8" s="203"/>
      <c r="E8" s="204"/>
      <c r="F8" s="205"/>
    </row>
    <row r="9" spans="1:8" ht="12.75" customHeight="1" x14ac:dyDescent="0.2">
      <c r="A9" s="206">
        <v>1</v>
      </c>
      <c r="B9" s="111" t="s">
        <v>358</v>
      </c>
      <c r="C9" s="207">
        <v>560397</v>
      </c>
      <c r="D9" s="207">
        <v>742629</v>
      </c>
      <c r="E9" s="207">
        <v>1073471</v>
      </c>
      <c r="F9" s="82">
        <v>1.6</v>
      </c>
      <c r="G9" s="82">
        <v>32.5</v>
      </c>
      <c r="H9" s="82">
        <v>44.6</v>
      </c>
    </row>
    <row r="10" spans="1:8" ht="12.75" customHeight="1" x14ac:dyDescent="0.2">
      <c r="A10" s="206">
        <v>2</v>
      </c>
      <c r="B10" s="111" t="s">
        <v>359</v>
      </c>
      <c r="C10" s="207">
        <v>82581</v>
      </c>
      <c r="D10" s="207">
        <v>69420</v>
      </c>
      <c r="E10" s="207">
        <v>70098</v>
      </c>
      <c r="F10" s="82">
        <v>30.9</v>
      </c>
      <c r="G10" s="82">
        <v>-15.9</v>
      </c>
      <c r="H10" s="82">
        <v>1</v>
      </c>
    </row>
    <row r="11" spans="1:8" ht="12.75" customHeight="1" x14ac:dyDescent="0.2">
      <c r="A11" s="206">
        <v>3</v>
      </c>
      <c r="B11" s="111" t="s">
        <v>360</v>
      </c>
      <c r="C11" s="207">
        <v>1577</v>
      </c>
      <c r="D11" s="207">
        <v>2268</v>
      </c>
      <c r="E11" s="207">
        <v>2725</v>
      </c>
      <c r="F11" s="82">
        <v>39.9</v>
      </c>
      <c r="G11" s="82">
        <v>43.8</v>
      </c>
      <c r="H11" s="82">
        <v>20.100000000000001</v>
      </c>
    </row>
    <row r="12" spans="1:8" ht="12.75" customHeight="1" x14ac:dyDescent="0.2">
      <c r="A12" s="206">
        <v>5</v>
      </c>
      <c r="B12" s="111" t="s">
        <v>361</v>
      </c>
      <c r="C12" s="207">
        <v>103</v>
      </c>
      <c r="D12" s="207">
        <v>322</v>
      </c>
      <c r="E12" s="207">
        <v>117</v>
      </c>
      <c r="F12" s="82">
        <v>-88.7</v>
      </c>
      <c r="G12" s="82" t="s">
        <v>838</v>
      </c>
      <c r="H12" s="82">
        <v>-63.7</v>
      </c>
    </row>
    <row r="13" spans="1:8" ht="12.75" customHeight="1" x14ac:dyDescent="0.2">
      <c r="A13" s="206">
        <v>6</v>
      </c>
      <c r="B13" s="111" t="s">
        <v>924</v>
      </c>
      <c r="C13" s="207" t="s">
        <v>845</v>
      </c>
      <c r="D13" s="207" t="s">
        <v>845</v>
      </c>
      <c r="E13" s="207" t="s">
        <v>845</v>
      </c>
      <c r="F13" s="207" t="s">
        <v>845</v>
      </c>
      <c r="G13" s="207" t="s">
        <v>845</v>
      </c>
      <c r="H13" s="207" t="s">
        <v>845</v>
      </c>
    </row>
    <row r="14" spans="1:8" ht="12.75" customHeight="1" x14ac:dyDescent="0.2">
      <c r="A14" s="206">
        <v>7</v>
      </c>
      <c r="B14" s="111" t="s">
        <v>1726</v>
      </c>
      <c r="C14" s="207">
        <v>22895</v>
      </c>
      <c r="D14" s="207">
        <v>50279</v>
      </c>
      <c r="E14" s="207">
        <v>11636</v>
      </c>
      <c r="F14" s="82">
        <v>-5.7</v>
      </c>
      <c r="G14" s="82" t="s">
        <v>838</v>
      </c>
      <c r="H14" s="82">
        <v>-76.900000000000006</v>
      </c>
    </row>
    <row r="15" spans="1:8" ht="12.75" customHeight="1" x14ac:dyDescent="0.2">
      <c r="A15" s="206">
        <v>8</v>
      </c>
      <c r="B15" s="111" t="s">
        <v>1727</v>
      </c>
      <c r="C15" s="207">
        <v>131427</v>
      </c>
      <c r="D15" s="207">
        <v>123520</v>
      </c>
      <c r="E15" s="207">
        <v>115174</v>
      </c>
      <c r="F15" s="82">
        <v>18.7</v>
      </c>
      <c r="G15" s="82">
        <v>-6</v>
      </c>
      <c r="H15" s="82">
        <v>-6.8</v>
      </c>
    </row>
    <row r="16" spans="1:8" ht="12.75" customHeight="1" x14ac:dyDescent="0.2">
      <c r="A16" s="206">
        <v>10</v>
      </c>
      <c r="B16" s="111" t="s">
        <v>1728</v>
      </c>
      <c r="C16" s="207">
        <v>2286510</v>
      </c>
      <c r="D16" s="207">
        <v>2762561</v>
      </c>
      <c r="E16" s="207">
        <v>2899794</v>
      </c>
      <c r="F16" s="82">
        <v>32.200000000000003</v>
      </c>
      <c r="G16" s="82">
        <v>20.8</v>
      </c>
      <c r="H16" s="82">
        <v>5</v>
      </c>
    </row>
    <row r="17" spans="1:8" ht="12.75" customHeight="1" x14ac:dyDescent="0.2">
      <c r="A17" s="206">
        <v>11</v>
      </c>
      <c r="B17" s="111" t="s">
        <v>1729</v>
      </c>
      <c r="C17" s="207">
        <v>285534</v>
      </c>
      <c r="D17" s="207">
        <v>399018</v>
      </c>
      <c r="E17" s="207">
        <v>441941</v>
      </c>
      <c r="F17" s="82">
        <v>23.5</v>
      </c>
      <c r="G17" s="82">
        <v>39.700000000000003</v>
      </c>
      <c r="H17" s="82">
        <v>10.8</v>
      </c>
    </row>
    <row r="18" spans="1:8" ht="12.75" customHeight="1" x14ac:dyDescent="0.2">
      <c r="A18" s="206">
        <v>12</v>
      </c>
      <c r="B18" s="111" t="s">
        <v>475</v>
      </c>
      <c r="C18" s="207">
        <v>933338</v>
      </c>
      <c r="D18" s="207">
        <v>1102258</v>
      </c>
      <c r="E18" s="207">
        <v>881222</v>
      </c>
      <c r="F18" s="82">
        <v>33.9</v>
      </c>
      <c r="G18" s="82">
        <v>18.100000000000001</v>
      </c>
      <c r="H18" s="82">
        <v>-20.100000000000001</v>
      </c>
    </row>
    <row r="19" spans="1:8" ht="12.75" customHeight="1" x14ac:dyDescent="0.2">
      <c r="A19" s="206">
        <v>13</v>
      </c>
      <c r="B19" s="111" t="s">
        <v>476</v>
      </c>
      <c r="C19" s="207">
        <v>854828</v>
      </c>
      <c r="D19" s="207">
        <v>877758</v>
      </c>
      <c r="E19" s="207">
        <v>908615</v>
      </c>
      <c r="F19" s="82">
        <v>11.6</v>
      </c>
      <c r="G19" s="82">
        <v>2.7</v>
      </c>
      <c r="H19" s="82">
        <v>3.5</v>
      </c>
    </row>
    <row r="20" spans="1:8" ht="12.75" customHeight="1" x14ac:dyDescent="0.2">
      <c r="A20" s="206">
        <v>14</v>
      </c>
      <c r="B20" s="111" t="s">
        <v>477</v>
      </c>
      <c r="C20" s="207">
        <v>432296</v>
      </c>
      <c r="D20" s="207">
        <v>473535</v>
      </c>
      <c r="E20" s="207">
        <v>509542</v>
      </c>
      <c r="F20" s="82">
        <v>24.3</v>
      </c>
      <c r="G20" s="82">
        <v>9.5</v>
      </c>
      <c r="H20" s="82">
        <v>7.6</v>
      </c>
    </row>
    <row r="21" spans="1:8" ht="12.75" customHeight="1" x14ac:dyDescent="0.2">
      <c r="A21" s="206">
        <v>15</v>
      </c>
      <c r="B21" s="111" t="s">
        <v>478</v>
      </c>
      <c r="C21" s="207">
        <v>358069</v>
      </c>
      <c r="D21" s="207">
        <v>388163</v>
      </c>
      <c r="E21" s="207">
        <v>400816</v>
      </c>
      <c r="F21" s="82">
        <v>19.3</v>
      </c>
      <c r="G21" s="82">
        <v>8.4</v>
      </c>
      <c r="H21" s="82">
        <v>3.3</v>
      </c>
    </row>
    <row r="22" spans="1:8" ht="12.75" customHeight="1" x14ac:dyDescent="0.2">
      <c r="A22" s="206">
        <v>16</v>
      </c>
      <c r="B22" s="111" t="s">
        <v>1496</v>
      </c>
      <c r="C22" s="207">
        <v>469754</v>
      </c>
      <c r="D22" s="207">
        <v>458860</v>
      </c>
      <c r="E22" s="207">
        <v>582698</v>
      </c>
      <c r="F22" s="82">
        <v>7.6</v>
      </c>
      <c r="G22" s="82">
        <v>-2.2999999999999998</v>
      </c>
      <c r="H22" s="82">
        <v>27</v>
      </c>
    </row>
    <row r="23" spans="1:8" ht="12.75" customHeight="1" x14ac:dyDescent="0.2">
      <c r="A23" s="206">
        <v>17</v>
      </c>
      <c r="B23" s="111" t="s">
        <v>479</v>
      </c>
      <c r="C23" s="207">
        <v>1378483</v>
      </c>
      <c r="D23" s="207">
        <v>1325927</v>
      </c>
      <c r="E23" s="207">
        <v>1439766</v>
      </c>
      <c r="F23" s="82">
        <v>9.3000000000000007</v>
      </c>
      <c r="G23" s="82">
        <v>-3.8</v>
      </c>
      <c r="H23" s="82">
        <v>8.6</v>
      </c>
    </row>
    <row r="24" spans="1:8" ht="12.75" customHeight="1" x14ac:dyDescent="0.2">
      <c r="A24" s="206">
        <v>19</v>
      </c>
      <c r="B24" s="111" t="s">
        <v>480</v>
      </c>
      <c r="C24" s="207">
        <v>406625</v>
      </c>
      <c r="D24" s="207">
        <v>456013</v>
      </c>
      <c r="E24" s="207">
        <v>447859</v>
      </c>
      <c r="F24" s="82">
        <v>14.9</v>
      </c>
      <c r="G24" s="82">
        <v>12.1</v>
      </c>
      <c r="H24" s="82">
        <v>-1.8</v>
      </c>
    </row>
    <row r="25" spans="1:8" ht="12.75" customHeight="1" x14ac:dyDescent="0.2">
      <c r="A25" s="206">
        <v>20</v>
      </c>
      <c r="B25" s="111" t="s">
        <v>481</v>
      </c>
      <c r="C25" s="207">
        <v>16118595</v>
      </c>
      <c r="D25" s="207">
        <v>16965331</v>
      </c>
      <c r="E25" s="207">
        <v>16595667</v>
      </c>
      <c r="F25" s="82">
        <v>5.4</v>
      </c>
      <c r="G25" s="82">
        <v>5.3</v>
      </c>
      <c r="H25" s="82">
        <v>-2.2000000000000002</v>
      </c>
    </row>
    <row r="26" spans="1:8" ht="12.75" customHeight="1" x14ac:dyDescent="0.2">
      <c r="A26" s="206">
        <v>21</v>
      </c>
      <c r="B26" s="111" t="s">
        <v>936</v>
      </c>
      <c r="C26" s="207">
        <v>4962245</v>
      </c>
      <c r="D26" s="207">
        <v>5829665</v>
      </c>
      <c r="E26" s="207">
        <v>6812878</v>
      </c>
      <c r="F26" s="82">
        <v>19.2</v>
      </c>
      <c r="G26" s="82">
        <v>17.5</v>
      </c>
      <c r="H26" s="82">
        <v>16.899999999999999</v>
      </c>
    </row>
    <row r="27" spans="1:8" ht="12.75" customHeight="1" x14ac:dyDescent="0.2">
      <c r="A27" s="206">
        <v>22</v>
      </c>
      <c r="B27" s="111" t="s">
        <v>937</v>
      </c>
      <c r="C27" s="207">
        <v>3158403</v>
      </c>
      <c r="D27" s="207">
        <v>3434362</v>
      </c>
      <c r="E27" s="207">
        <v>3632995</v>
      </c>
      <c r="F27" s="82">
        <v>11.9</v>
      </c>
      <c r="G27" s="82">
        <v>8.6999999999999993</v>
      </c>
      <c r="H27" s="82">
        <v>5.8</v>
      </c>
    </row>
    <row r="28" spans="1:8" ht="12.75" customHeight="1" x14ac:dyDescent="0.2">
      <c r="A28" s="206">
        <v>23</v>
      </c>
      <c r="B28" s="111" t="s">
        <v>938</v>
      </c>
      <c r="C28" s="207">
        <v>1561461</v>
      </c>
      <c r="D28" s="207">
        <v>1574057</v>
      </c>
      <c r="E28" s="207">
        <v>1625895</v>
      </c>
      <c r="F28" s="82">
        <v>5</v>
      </c>
      <c r="G28" s="82">
        <v>0.8</v>
      </c>
      <c r="H28" s="82">
        <v>3.3</v>
      </c>
    </row>
    <row r="29" spans="1:8" ht="12.75" customHeight="1" x14ac:dyDescent="0.2">
      <c r="A29" s="206">
        <v>24</v>
      </c>
      <c r="B29" s="111" t="s">
        <v>939</v>
      </c>
      <c r="C29" s="207">
        <v>6273260</v>
      </c>
      <c r="D29" s="207">
        <v>6740178</v>
      </c>
      <c r="E29" s="207">
        <v>6265678</v>
      </c>
      <c r="F29" s="82">
        <v>16.3</v>
      </c>
      <c r="G29" s="82">
        <v>7.4</v>
      </c>
      <c r="H29" s="82">
        <v>-7</v>
      </c>
    </row>
    <row r="30" spans="1:8" ht="12.75" customHeight="1" x14ac:dyDescent="0.2">
      <c r="A30" s="206">
        <v>25</v>
      </c>
      <c r="B30" s="111" t="s">
        <v>940</v>
      </c>
      <c r="C30" s="207">
        <v>3959879</v>
      </c>
      <c r="D30" s="207">
        <v>4285669</v>
      </c>
      <c r="E30" s="207">
        <v>4897324</v>
      </c>
      <c r="F30" s="82">
        <v>13.3</v>
      </c>
      <c r="G30" s="82">
        <v>8.1999999999999993</v>
      </c>
      <c r="H30" s="82">
        <v>14.3</v>
      </c>
    </row>
    <row r="31" spans="1:8" ht="12.75" customHeight="1" x14ac:dyDescent="0.2">
      <c r="A31" s="206">
        <v>26</v>
      </c>
      <c r="B31" s="111" t="s">
        <v>941</v>
      </c>
      <c r="C31" s="207">
        <v>17509494</v>
      </c>
      <c r="D31" s="207">
        <v>19566333</v>
      </c>
      <c r="E31" s="207">
        <v>19562895</v>
      </c>
      <c r="F31" s="82">
        <v>6.6</v>
      </c>
      <c r="G31" s="82">
        <v>11.7</v>
      </c>
      <c r="H31" s="82">
        <v>0</v>
      </c>
    </row>
    <row r="32" spans="1:8" ht="12.75" customHeight="1" x14ac:dyDescent="0.2">
      <c r="A32" s="206">
        <v>27</v>
      </c>
      <c r="B32" s="111" t="s">
        <v>942</v>
      </c>
      <c r="C32" s="207">
        <v>13498371</v>
      </c>
      <c r="D32" s="207">
        <v>13392444</v>
      </c>
      <c r="E32" s="207">
        <v>13807377</v>
      </c>
      <c r="F32" s="82">
        <v>10.4</v>
      </c>
      <c r="G32" s="82">
        <v>-0.8</v>
      </c>
      <c r="H32" s="82">
        <v>3.1</v>
      </c>
    </row>
    <row r="33" spans="1:8" ht="12.75" customHeight="1" x14ac:dyDescent="0.2">
      <c r="A33" s="206">
        <v>28</v>
      </c>
      <c r="B33" s="111" t="s">
        <v>1710</v>
      </c>
      <c r="C33" s="207">
        <v>41686935</v>
      </c>
      <c r="D33" s="207">
        <v>39950117</v>
      </c>
      <c r="E33" s="207">
        <v>39006560</v>
      </c>
      <c r="F33" s="82">
        <v>14.4</v>
      </c>
      <c r="G33" s="82">
        <v>-4.2</v>
      </c>
      <c r="H33" s="82">
        <v>-2.4</v>
      </c>
    </row>
    <row r="34" spans="1:8" ht="12.75" customHeight="1" x14ac:dyDescent="0.2">
      <c r="A34" s="206">
        <v>29</v>
      </c>
      <c r="B34" s="111" t="s">
        <v>1711</v>
      </c>
      <c r="C34" s="207">
        <v>33674628</v>
      </c>
      <c r="D34" s="207">
        <v>37823016</v>
      </c>
      <c r="E34" s="207">
        <v>37371557</v>
      </c>
      <c r="F34" s="82">
        <v>24.3</v>
      </c>
      <c r="G34" s="82">
        <v>12.3</v>
      </c>
      <c r="H34" s="82">
        <v>-1.2</v>
      </c>
    </row>
    <row r="35" spans="1:8" ht="12.75" customHeight="1" x14ac:dyDescent="0.2">
      <c r="A35" s="206">
        <v>30</v>
      </c>
      <c r="B35" s="111" t="s">
        <v>1712</v>
      </c>
      <c r="C35" s="207">
        <v>6899786</v>
      </c>
      <c r="D35" s="207">
        <v>10562768</v>
      </c>
      <c r="E35" s="207">
        <v>10685803</v>
      </c>
      <c r="F35" s="82">
        <v>-10.4</v>
      </c>
      <c r="G35" s="82">
        <v>53.1</v>
      </c>
      <c r="H35" s="82">
        <v>1.2</v>
      </c>
    </row>
    <row r="36" spans="1:8" ht="12.75" customHeight="1" x14ac:dyDescent="0.2">
      <c r="A36" s="206">
        <v>31</v>
      </c>
      <c r="B36" s="111" t="s">
        <v>1713</v>
      </c>
      <c r="C36" s="207">
        <v>647607</v>
      </c>
      <c r="D36" s="207">
        <v>693970</v>
      </c>
      <c r="E36" s="207">
        <v>716137</v>
      </c>
      <c r="F36" s="82">
        <v>21.2</v>
      </c>
      <c r="G36" s="82">
        <v>7.2</v>
      </c>
      <c r="H36" s="82">
        <v>3.2</v>
      </c>
    </row>
    <row r="37" spans="1:8" ht="12.75" customHeight="1" x14ac:dyDescent="0.2">
      <c r="A37" s="206">
        <v>35</v>
      </c>
      <c r="B37" s="111" t="s">
        <v>1714</v>
      </c>
      <c r="C37" s="207" t="s">
        <v>845</v>
      </c>
      <c r="D37" s="207" t="s">
        <v>845</v>
      </c>
      <c r="E37" s="207" t="s">
        <v>845</v>
      </c>
      <c r="F37" s="207" t="s">
        <v>845</v>
      </c>
      <c r="G37" s="207" t="s">
        <v>845</v>
      </c>
      <c r="H37" s="207" t="s">
        <v>845</v>
      </c>
    </row>
    <row r="38" spans="1:8" ht="12.75" customHeight="1" x14ac:dyDescent="0.2">
      <c r="A38" s="206">
        <v>89</v>
      </c>
      <c r="B38" s="111" t="s">
        <v>2154</v>
      </c>
      <c r="C38" s="207">
        <v>9418502</v>
      </c>
      <c r="D38" s="207">
        <v>9579707</v>
      </c>
      <c r="E38" s="207">
        <v>8772363</v>
      </c>
      <c r="F38" s="82">
        <v>13.6</v>
      </c>
      <c r="G38" s="82">
        <v>1.7</v>
      </c>
      <c r="H38" s="82">
        <v>-8.4</v>
      </c>
    </row>
    <row r="39" spans="1:8" s="201" customFormat="1" ht="12.75" customHeight="1" x14ac:dyDescent="0.2">
      <c r="B39" s="208" t="s">
        <v>195</v>
      </c>
      <c r="C39" s="203">
        <v>167573557</v>
      </c>
      <c r="D39" s="203">
        <v>179630144</v>
      </c>
      <c r="E39" s="203">
        <v>179538608</v>
      </c>
      <c r="F39" s="83">
        <v>13</v>
      </c>
      <c r="G39" s="83">
        <v>7.2</v>
      </c>
      <c r="H39" s="83">
        <v>-0.1</v>
      </c>
    </row>
    <row r="40" spans="1:8" s="201" customFormat="1" ht="12.75" customHeight="1" x14ac:dyDescent="0.2">
      <c r="B40" s="209"/>
      <c r="C40" s="203"/>
      <c r="D40" s="203"/>
      <c r="E40" s="203"/>
      <c r="F40" s="79"/>
      <c r="G40" s="83"/>
      <c r="H40" s="83"/>
    </row>
    <row r="41" spans="1:8" s="201" customFormat="1" ht="12.75" customHeight="1" x14ac:dyDescent="0.2">
      <c r="B41" s="209"/>
      <c r="C41" s="203"/>
      <c r="D41" s="203"/>
      <c r="E41" s="203"/>
      <c r="F41" s="79"/>
      <c r="G41" s="83"/>
      <c r="H41" s="83"/>
    </row>
    <row r="42" spans="1:8" ht="14.25" customHeight="1" x14ac:dyDescent="0.2">
      <c r="A42" s="210"/>
      <c r="B42" s="210"/>
      <c r="C42" s="211"/>
      <c r="D42" s="211"/>
      <c r="E42" s="212"/>
      <c r="F42" s="212"/>
      <c r="G42" s="212"/>
    </row>
    <row r="43" spans="1:8" ht="12.75" customHeight="1" x14ac:dyDescent="0.2">
      <c r="A43" s="660" t="s">
        <v>350</v>
      </c>
      <c r="B43" s="644" t="s">
        <v>911</v>
      </c>
      <c r="C43" s="657" t="s">
        <v>545</v>
      </c>
      <c r="D43" s="658"/>
      <c r="E43" s="658"/>
      <c r="F43" s="658"/>
      <c r="G43" s="658"/>
      <c r="H43" s="658"/>
    </row>
    <row r="44" spans="1:8" ht="14.25" customHeight="1" x14ac:dyDescent="0.2">
      <c r="A44" s="661"/>
      <c r="B44" s="663"/>
      <c r="C44" s="644">
        <v>2011</v>
      </c>
      <c r="D44" s="646">
        <v>2012</v>
      </c>
      <c r="E44" s="644">
        <v>2013</v>
      </c>
      <c r="F44" s="644">
        <v>2011</v>
      </c>
      <c r="G44" s="644">
        <v>2012</v>
      </c>
      <c r="H44" s="646">
        <v>2013</v>
      </c>
    </row>
    <row r="45" spans="1:8" ht="24.75" customHeight="1" x14ac:dyDescent="0.2">
      <c r="A45" s="661"/>
      <c r="B45" s="663"/>
      <c r="C45" s="645"/>
      <c r="D45" s="647"/>
      <c r="E45" s="645"/>
      <c r="F45" s="645"/>
      <c r="G45" s="645"/>
      <c r="H45" s="647"/>
    </row>
    <row r="46" spans="1:8" x14ac:dyDescent="0.2">
      <c r="A46" s="662"/>
      <c r="B46" s="645"/>
      <c r="C46" s="657" t="s">
        <v>871</v>
      </c>
      <c r="D46" s="658"/>
      <c r="E46" s="659"/>
      <c r="F46" s="642" t="s">
        <v>872</v>
      </c>
      <c r="G46" s="643"/>
      <c r="H46" s="643"/>
    </row>
    <row r="47" spans="1:8" s="201" customFormat="1" ht="12.75" customHeight="1" x14ac:dyDescent="0.2">
      <c r="B47" s="202"/>
      <c r="C47" s="203"/>
      <c r="D47" s="203"/>
      <c r="E47" s="204"/>
      <c r="F47" s="205"/>
    </row>
    <row r="48" spans="1:8" ht="12.75" customHeight="1" x14ac:dyDescent="0.2">
      <c r="A48" s="206">
        <v>1</v>
      </c>
      <c r="B48" s="111" t="s">
        <v>358</v>
      </c>
      <c r="C48" s="207">
        <v>3064450</v>
      </c>
      <c r="D48" s="207">
        <v>2834849</v>
      </c>
      <c r="E48" s="207">
        <v>2534804</v>
      </c>
      <c r="F48" s="82">
        <v>28.1</v>
      </c>
      <c r="G48" s="82">
        <v>-7.5</v>
      </c>
      <c r="H48" s="82">
        <v>-10.6</v>
      </c>
    </row>
    <row r="49" spans="1:8" ht="12.75" customHeight="1" x14ac:dyDescent="0.2">
      <c r="A49" s="206">
        <v>2</v>
      </c>
      <c r="B49" s="111" t="s">
        <v>359</v>
      </c>
      <c r="C49" s="207">
        <v>33068</v>
      </c>
      <c r="D49" s="207">
        <v>33470</v>
      </c>
      <c r="E49" s="207">
        <v>35349</v>
      </c>
      <c r="F49" s="82">
        <v>0.3</v>
      </c>
      <c r="G49" s="82">
        <v>1.2</v>
      </c>
      <c r="H49" s="82">
        <v>5.6</v>
      </c>
    </row>
    <row r="50" spans="1:8" ht="12.75" customHeight="1" x14ac:dyDescent="0.2">
      <c r="A50" s="206">
        <v>3</v>
      </c>
      <c r="B50" s="111" t="s">
        <v>360</v>
      </c>
      <c r="C50" s="207">
        <v>24088</v>
      </c>
      <c r="D50" s="207">
        <v>26150</v>
      </c>
      <c r="E50" s="207">
        <v>19943</v>
      </c>
      <c r="F50" s="82">
        <v>-5.6</v>
      </c>
      <c r="G50" s="82">
        <v>8.6</v>
      </c>
      <c r="H50" s="82">
        <v>-23.7</v>
      </c>
    </row>
    <row r="51" spans="1:8" ht="12.75" customHeight="1" x14ac:dyDescent="0.2">
      <c r="A51" s="206">
        <v>5</v>
      </c>
      <c r="B51" s="111" t="s">
        <v>361</v>
      </c>
      <c r="C51" s="207">
        <v>12800</v>
      </c>
      <c r="D51" s="207">
        <v>3203</v>
      </c>
      <c r="E51" s="207">
        <v>2315</v>
      </c>
      <c r="F51" s="82">
        <v>59.9</v>
      </c>
      <c r="G51" s="82">
        <v>-75</v>
      </c>
      <c r="H51" s="82">
        <v>-27.7</v>
      </c>
    </row>
    <row r="52" spans="1:8" ht="12.75" customHeight="1" x14ac:dyDescent="0.2">
      <c r="A52" s="206">
        <v>6</v>
      </c>
      <c r="B52" s="111" t="s">
        <v>924</v>
      </c>
      <c r="C52" s="207">
        <v>8717919</v>
      </c>
      <c r="D52" s="207">
        <v>7861455</v>
      </c>
      <c r="E52" s="207">
        <v>8885313</v>
      </c>
      <c r="F52" s="82">
        <v>27.2</v>
      </c>
      <c r="G52" s="82">
        <v>-9.8000000000000007</v>
      </c>
      <c r="H52" s="82">
        <v>13</v>
      </c>
    </row>
    <row r="53" spans="1:8" ht="12.75" customHeight="1" x14ac:dyDescent="0.2">
      <c r="A53" s="206">
        <v>7</v>
      </c>
      <c r="B53" s="111" t="s">
        <v>1726</v>
      </c>
      <c r="C53" s="207">
        <v>217454</v>
      </c>
      <c r="D53" s="207">
        <v>160976</v>
      </c>
      <c r="E53" s="207">
        <v>67165</v>
      </c>
      <c r="F53" s="82">
        <v>-14.4</v>
      </c>
      <c r="G53" s="82">
        <v>-26</v>
      </c>
      <c r="H53" s="82">
        <v>-58.3</v>
      </c>
    </row>
    <row r="54" spans="1:8" ht="12.75" customHeight="1" x14ac:dyDescent="0.2">
      <c r="A54" s="206">
        <v>8</v>
      </c>
      <c r="B54" s="111" t="s">
        <v>1727</v>
      </c>
      <c r="C54" s="207">
        <v>272963</v>
      </c>
      <c r="D54" s="207">
        <v>247969</v>
      </c>
      <c r="E54" s="207">
        <v>207323</v>
      </c>
      <c r="F54" s="82">
        <v>7.2</v>
      </c>
      <c r="G54" s="82">
        <v>-9.1999999999999993</v>
      </c>
      <c r="H54" s="82">
        <v>-16.399999999999999</v>
      </c>
    </row>
    <row r="55" spans="1:8" ht="12.75" customHeight="1" x14ac:dyDescent="0.2">
      <c r="A55" s="206">
        <v>10</v>
      </c>
      <c r="B55" s="111" t="s">
        <v>1728</v>
      </c>
      <c r="C55" s="207">
        <v>3643732</v>
      </c>
      <c r="D55" s="207">
        <v>3596943</v>
      </c>
      <c r="E55" s="207">
        <v>3342590</v>
      </c>
      <c r="F55" s="82">
        <v>17.5</v>
      </c>
      <c r="G55" s="82">
        <v>-1.3</v>
      </c>
      <c r="H55" s="82">
        <v>-7.1</v>
      </c>
    </row>
    <row r="56" spans="1:8" ht="12.75" customHeight="1" x14ac:dyDescent="0.2">
      <c r="A56" s="206">
        <v>11</v>
      </c>
      <c r="B56" s="111" t="s">
        <v>1729</v>
      </c>
      <c r="C56" s="207">
        <v>16195</v>
      </c>
      <c r="D56" s="207">
        <v>24449</v>
      </c>
      <c r="E56" s="207">
        <v>19719</v>
      </c>
      <c r="F56" s="82">
        <v>7.6</v>
      </c>
      <c r="G56" s="82">
        <v>51</v>
      </c>
      <c r="H56" s="82">
        <v>-19.3</v>
      </c>
    </row>
    <row r="57" spans="1:8" ht="12.75" customHeight="1" x14ac:dyDescent="0.2">
      <c r="A57" s="206">
        <v>12</v>
      </c>
      <c r="B57" s="111" t="s">
        <v>475</v>
      </c>
      <c r="C57" s="207">
        <v>13602</v>
      </c>
      <c r="D57" s="207">
        <v>16210</v>
      </c>
      <c r="E57" s="207">
        <v>16576</v>
      </c>
      <c r="F57" s="82">
        <v>20.2</v>
      </c>
      <c r="G57" s="82">
        <v>19.2</v>
      </c>
      <c r="H57" s="82">
        <v>2.2999999999999998</v>
      </c>
    </row>
    <row r="58" spans="1:8" ht="12.75" customHeight="1" x14ac:dyDescent="0.2">
      <c r="A58" s="206">
        <v>13</v>
      </c>
      <c r="B58" s="111" t="s">
        <v>476</v>
      </c>
      <c r="C58" s="207">
        <v>3423933</v>
      </c>
      <c r="D58" s="207">
        <v>3172607</v>
      </c>
      <c r="E58" s="207">
        <v>3211911</v>
      </c>
      <c r="F58" s="82">
        <v>18</v>
      </c>
      <c r="G58" s="82">
        <v>-7.3</v>
      </c>
      <c r="H58" s="82">
        <v>1.2</v>
      </c>
    </row>
    <row r="59" spans="1:8" ht="12.75" customHeight="1" x14ac:dyDescent="0.2">
      <c r="A59" s="206">
        <v>14</v>
      </c>
      <c r="B59" s="111" t="s">
        <v>477</v>
      </c>
      <c r="C59" s="207">
        <v>16013871</v>
      </c>
      <c r="D59" s="207">
        <v>14955999</v>
      </c>
      <c r="E59" s="207">
        <v>15263867</v>
      </c>
      <c r="F59" s="82">
        <v>14.1</v>
      </c>
      <c r="G59" s="82">
        <v>-6.6</v>
      </c>
      <c r="H59" s="82">
        <v>2.1</v>
      </c>
    </row>
    <row r="60" spans="1:8" ht="12.75" customHeight="1" x14ac:dyDescent="0.2">
      <c r="A60" s="206">
        <v>15</v>
      </c>
      <c r="B60" s="111" t="s">
        <v>478</v>
      </c>
      <c r="C60" s="207">
        <v>5273427</v>
      </c>
      <c r="D60" s="207">
        <v>5349460</v>
      </c>
      <c r="E60" s="207">
        <v>5530415</v>
      </c>
      <c r="F60" s="82">
        <v>16.8</v>
      </c>
      <c r="G60" s="82">
        <v>1.4</v>
      </c>
      <c r="H60" s="82">
        <v>3.4</v>
      </c>
    </row>
    <row r="61" spans="1:8" ht="12.75" customHeight="1" x14ac:dyDescent="0.2">
      <c r="A61" s="206">
        <v>16</v>
      </c>
      <c r="B61" s="111" t="s">
        <v>1496</v>
      </c>
      <c r="C61" s="207">
        <v>735620</v>
      </c>
      <c r="D61" s="207">
        <v>742910</v>
      </c>
      <c r="E61" s="207">
        <v>676140</v>
      </c>
      <c r="F61" s="82">
        <v>0.6</v>
      </c>
      <c r="G61" s="82">
        <v>1</v>
      </c>
      <c r="H61" s="82">
        <v>-9</v>
      </c>
    </row>
    <row r="62" spans="1:8" ht="12.75" customHeight="1" x14ac:dyDescent="0.2">
      <c r="A62" s="206">
        <v>17</v>
      </c>
      <c r="B62" s="111" t="s">
        <v>479</v>
      </c>
      <c r="C62" s="207">
        <v>419404</v>
      </c>
      <c r="D62" s="207">
        <v>423029</v>
      </c>
      <c r="E62" s="207">
        <v>409068</v>
      </c>
      <c r="F62" s="82">
        <v>11.1</v>
      </c>
      <c r="G62" s="82">
        <v>0.9</v>
      </c>
      <c r="H62" s="82">
        <v>-3.3</v>
      </c>
    </row>
    <row r="63" spans="1:8" ht="12.75" customHeight="1" x14ac:dyDescent="0.2">
      <c r="A63" s="206">
        <v>19</v>
      </c>
      <c r="B63" s="111" t="s">
        <v>480</v>
      </c>
      <c r="C63" s="207">
        <v>577447</v>
      </c>
      <c r="D63" s="207">
        <v>593754</v>
      </c>
      <c r="E63" s="207">
        <v>516572</v>
      </c>
      <c r="F63" s="82">
        <v>19.7</v>
      </c>
      <c r="G63" s="82">
        <v>2.8</v>
      </c>
      <c r="H63" s="82">
        <v>-13</v>
      </c>
    </row>
    <row r="64" spans="1:8" ht="12.75" customHeight="1" x14ac:dyDescent="0.2">
      <c r="A64" s="206">
        <v>20</v>
      </c>
      <c r="B64" s="111" t="s">
        <v>481</v>
      </c>
      <c r="C64" s="207">
        <v>9148765</v>
      </c>
      <c r="D64" s="207">
        <v>9924295</v>
      </c>
      <c r="E64" s="207">
        <v>9601166</v>
      </c>
      <c r="F64" s="82">
        <v>19.3</v>
      </c>
      <c r="G64" s="82">
        <v>8.5</v>
      </c>
      <c r="H64" s="82">
        <v>-3.3</v>
      </c>
    </row>
    <row r="65" spans="1:8" ht="12.75" customHeight="1" x14ac:dyDescent="0.2">
      <c r="A65" s="206">
        <v>21</v>
      </c>
      <c r="B65" s="111" t="s">
        <v>936</v>
      </c>
      <c r="C65" s="207">
        <v>2055500</v>
      </c>
      <c r="D65" s="207">
        <v>1963368</v>
      </c>
      <c r="E65" s="207">
        <v>2088270</v>
      </c>
      <c r="F65" s="82">
        <v>7.1</v>
      </c>
      <c r="G65" s="82">
        <v>-4.5</v>
      </c>
      <c r="H65" s="82">
        <v>6.4</v>
      </c>
    </row>
    <row r="66" spans="1:8" ht="12.75" customHeight="1" x14ac:dyDescent="0.2">
      <c r="A66" s="206">
        <v>22</v>
      </c>
      <c r="B66" s="111" t="s">
        <v>937</v>
      </c>
      <c r="C66" s="207">
        <v>4237230</v>
      </c>
      <c r="D66" s="207">
        <v>4290697</v>
      </c>
      <c r="E66" s="207">
        <v>4307851</v>
      </c>
      <c r="F66" s="82">
        <v>20.9</v>
      </c>
      <c r="G66" s="82">
        <v>1.3</v>
      </c>
      <c r="H66" s="82">
        <v>0.4</v>
      </c>
    </row>
    <row r="67" spans="1:8" ht="12.75" customHeight="1" x14ac:dyDescent="0.2">
      <c r="A67" s="206">
        <v>23</v>
      </c>
      <c r="B67" s="111" t="s">
        <v>938</v>
      </c>
      <c r="C67" s="207">
        <v>1874138</v>
      </c>
      <c r="D67" s="207">
        <v>1929893</v>
      </c>
      <c r="E67" s="207">
        <v>1765493</v>
      </c>
      <c r="F67" s="82">
        <v>7</v>
      </c>
      <c r="G67" s="82">
        <v>3</v>
      </c>
      <c r="H67" s="82">
        <v>-8.5</v>
      </c>
    </row>
    <row r="68" spans="1:8" ht="12.75" customHeight="1" x14ac:dyDescent="0.2">
      <c r="A68" s="206">
        <v>24</v>
      </c>
      <c r="B68" s="111" t="s">
        <v>939</v>
      </c>
      <c r="C68" s="207">
        <v>3961037</v>
      </c>
      <c r="D68" s="207">
        <v>2981321</v>
      </c>
      <c r="E68" s="207">
        <v>2695590</v>
      </c>
      <c r="F68" s="82">
        <v>52.7</v>
      </c>
      <c r="G68" s="82">
        <v>-24.7</v>
      </c>
      <c r="H68" s="82">
        <v>-9.6</v>
      </c>
    </row>
    <row r="69" spans="1:8" ht="12.75" customHeight="1" x14ac:dyDescent="0.2">
      <c r="A69" s="206">
        <v>25</v>
      </c>
      <c r="B69" s="111" t="s">
        <v>940</v>
      </c>
      <c r="C69" s="207">
        <v>5368737</v>
      </c>
      <c r="D69" s="207">
        <v>5497532</v>
      </c>
      <c r="E69" s="207">
        <v>5298138</v>
      </c>
      <c r="F69" s="82">
        <v>18.899999999999999</v>
      </c>
      <c r="G69" s="82">
        <v>2.4</v>
      </c>
      <c r="H69" s="82">
        <v>-3.6</v>
      </c>
    </row>
    <row r="70" spans="1:8" ht="12.75" customHeight="1" x14ac:dyDescent="0.2">
      <c r="A70" s="206">
        <v>26</v>
      </c>
      <c r="B70" s="111" t="s">
        <v>941</v>
      </c>
      <c r="C70" s="207">
        <v>50698024</v>
      </c>
      <c r="D70" s="207">
        <v>50827453</v>
      </c>
      <c r="E70" s="207">
        <v>45790679</v>
      </c>
      <c r="F70" s="82">
        <v>-4.5</v>
      </c>
      <c r="G70" s="82">
        <v>0.3</v>
      </c>
      <c r="H70" s="82">
        <v>-9.9</v>
      </c>
    </row>
    <row r="71" spans="1:8" ht="12.75" customHeight="1" x14ac:dyDescent="0.2">
      <c r="A71" s="206">
        <v>27</v>
      </c>
      <c r="B71" s="111" t="s">
        <v>942</v>
      </c>
      <c r="C71" s="207">
        <v>12445396</v>
      </c>
      <c r="D71" s="207">
        <v>12826662</v>
      </c>
      <c r="E71" s="207">
        <v>13201468</v>
      </c>
      <c r="F71" s="82">
        <v>10.199999999999999</v>
      </c>
      <c r="G71" s="82">
        <v>3.1</v>
      </c>
      <c r="H71" s="82">
        <v>2.9</v>
      </c>
    </row>
    <row r="72" spans="1:8" ht="12.75" customHeight="1" x14ac:dyDescent="0.2">
      <c r="A72" s="206">
        <v>28</v>
      </c>
      <c r="B72" s="111" t="s">
        <v>1710</v>
      </c>
      <c r="C72" s="207">
        <v>16880874</v>
      </c>
      <c r="D72" s="207">
        <v>14949265</v>
      </c>
      <c r="E72" s="207">
        <v>14216512</v>
      </c>
      <c r="F72" s="82">
        <v>11.4</v>
      </c>
      <c r="G72" s="82">
        <v>-11.4</v>
      </c>
      <c r="H72" s="82">
        <v>-4.9000000000000004</v>
      </c>
    </row>
    <row r="73" spans="1:8" ht="12.75" customHeight="1" x14ac:dyDescent="0.2">
      <c r="A73" s="206">
        <v>29</v>
      </c>
      <c r="B73" s="111" t="s">
        <v>1711</v>
      </c>
      <c r="C73" s="207">
        <v>4781338</v>
      </c>
      <c r="D73" s="207">
        <v>4925217</v>
      </c>
      <c r="E73" s="207">
        <v>4651141</v>
      </c>
      <c r="F73" s="82">
        <v>28.4</v>
      </c>
      <c r="G73" s="82">
        <v>3</v>
      </c>
      <c r="H73" s="82">
        <v>-5.6</v>
      </c>
    </row>
    <row r="74" spans="1:8" ht="12.75" customHeight="1" x14ac:dyDescent="0.2">
      <c r="A74" s="206">
        <v>30</v>
      </c>
      <c r="B74" s="111" t="s">
        <v>1712</v>
      </c>
      <c r="C74" s="207">
        <v>7920811</v>
      </c>
      <c r="D74" s="207">
        <v>6273288</v>
      </c>
      <c r="E74" s="207">
        <v>4914374</v>
      </c>
      <c r="F74" s="82">
        <v>-32.6</v>
      </c>
      <c r="G74" s="82">
        <v>-20.8</v>
      </c>
      <c r="H74" s="82">
        <v>-21.7</v>
      </c>
    </row>
    <row r="75" spans="1:8" ht="12.75" customHeight="1" x14ac:dyDescent="0.2">
      <c r="A75" s="206">
        <v>31</v>
      </c>
      <c r="B75" s="111" t="s">
        <v>1713</v>
      </c>
      <c r="C75" s="207">
        <v>1863646</v>
      </c>
      <c r="D75" s="207">
        <v>1987640</v>
      </c>
      <c r="E75" s="207">
        <v>1793915</v>
      </c>
      <c r="F75" s="82">
        <v>-1.9</v>
      </c>
      <c r="G75" s="82">
        <v>6.7</v>
      </c>
      <c r="H75" s="82">
        <v>-9.6999999999999993</v>
      </c>
    </row>
    <row r="76" spans="1:8" ht="12.75" customHeight="1" x14ac:dyDescent="0.2">
      <c r="A76" s="206">
        <v>35</v>
      </c>
      <c r="B76" s="111" t="s">
        <v>1714</v>
      </c>
      <c r="C76" s="207" t="s">
        <v>845</v>
      </c>
      <c r="D76" s="207" t="s">
        <v>845</v>
      </c>
      <c r="E76" s="207" t="s">
        <v>845</v>
      </c>
      <c r="F76" s="207" t="s">
        <v>845</v>
      </c>
      <c r="G76" s="207" t="s">
        <v>845</v>
      </c>
      <c r="H76" s="207" t="s">
        <v>845</v>
      </c>
    </row>
    <row r="77" spans="1:8" ht="12.75" customHeight="1" x14ac:dyDescent="0.2">
      <c r="A77" s="206">
        <v>89</v>
      </c>
      <c r="B77" s="111" t="s">
        <v>2154</v>
      </c>
      <c r="C77" s="207">
        <v>9419559</v>
      </c>
      <c r="D77" s="207">
        <v>9452598</v>
      </c>
      <c r="E77" s="207">
        <v>9995849</v>
      </c>
      <c r="F77" s="82">
        <v>8.6</v>
      </c>
      <c r="G77" s="82">
        <v>0.4</v>
      </c>
      <c r="H77" s="82">
        <v>5.7</v>
      </c>
    </row>
    <row r="78" spans="1:8" s="201" customFormat="1" ht="12.75" customHeight="1" x14ac:dyDescent="0.2">
      <c r="B78" s="208" t="s">
        <v>195</v>
      </c>
      <c r="C78" s="203">
        <v>173115033</v>
      </c>
      <c r="D78" s="203">
        <v>167872653</v>
      </c>
      <c r="E78" s="203">
        <v>161059522</v>
      </c>
      <c r="F78" s="83">
        <v>5.9</v>
      </c>
      <c r="G78" s="83">
        <v>-3</v>
      </c>
      <c r="H78" s="83">
        <v>-4.0999999999999996</v>
      </c>
    </row>
    <row r="80" spans="1:8" x14ac:dyDescent="0.2">
      <c r="A80" s="78" t="s">
        <v>509</v>
      </c>
      <c r="B80" s="192"/>
      <c r="C80" s="193"/>
      <c r="D80" s="192"/>
      <c r="E80" s="193"/>
      <c r="F80" s="192"/>
      <c r="G80" s="193"/>
      <c r="H80" s="189"/>
    </row>
    <row r="81" spans="1:8" ht="24.75" customHeight="1" x14ac:dyDescent="0.2">
      <c r="A81" s="613" t="s">
        <v>1497</v>
      </c>
      <c r="B81" s="613"/>
      <c r="C81" s="613"/>
      <c r="D81" s="613"/>
      <c r="E81" s="613"/>
      <c r="F81" s="613"/>
      <c r="G81" s="613"/>
      <c r="H81" s="613"/>
    </row>
  </sheetData>
  <mergeCells count="25">
    <mergeCell ref="A1:H1"/>
    <mergeCell ref="A2:H2"/>
    <mergeCell ref="B4:B7"/>
    <mergeCell ref="A4:A7"/>
    <mergeCell ref="C5:C6"/>
    <mergeCell ref="D5:D6"/>
    <mergeCell ref="C7:E7"/>
    <mergeCell ref="C4:H4"/>
    <mergeCell ref="F5:F6"/>
    <mergeCell ref="H5:H6"/>
    <mergeCell ref="F7:H7"/>
    <mergeCell ref="E5:E6"/>
    <mergeCell ref="C43:H43"/>
    <mergeCell ref="G5:G6"/>
    <mergeCell ref="A81:H81"/>
    <mergeCell ref="F44:F45"/>
    <mergeCell ref="G44:G45"/>
    <mergeCell ref="H44:H45"/>
    <mergeCell ref="C46:E46"/>
    <mergeCell ref="F46:H46"/>
    <mergeCell ref="A43:A46"/>
    <mergeCell ref="B43:B46"/>
    <mergeCell ref="C44:C45"/>
    <mergeCell ref="D44:D45"/>
    <mergeCell ref="E44:E45"/>
  </mergeCells>
  <phoneticPr fontId="9" type="noConversion"/>
  <printOptions horizontalCentered="1"/>
  <pageMargins left="0.59055118110236227" right="0.59055118110236227" top="0.59055118110236227" bottom="0.78740157480314965" header="0.51181102362204722" footer="0.59055118110236227"/>
  <pageSetup paperSize="9" scale="68" orientation="portrait" horizontalDpi="1200" r:id="rId1"/>
  <headerFooter alignWithMargins="0">
    <oddFooter>&amp;L&amp;"MetaNormalLF-Roman,Standard"&amp;8Statistisches Bundesamt, Fachserie 7, Reihe 1, 2013&amp;R&amp;"MetaNormalLF-Roman,Standard"&amp;8&amp;P</oddFooter>
  </headerFooter>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0"/>
  <dimension ref="A1:H90"/>
  <sheetViews>
    <sheetView workbookViewId="0">
      <selection sqref="A1:H1"/>
    </sheetView>
  </sheetViews>
  <sheetFormatPr baseColWidth="10" defaultRowHeight="12.75" x14ac:dyDescent="0.2"/>
  <cols>
    <col min="1" max="1" width="7.140625" style="118" customWidth="1"/>
    <col min="2" max="2" width="43.85546875" style="118" customWidth="1"/>
    <col min="3" max="5" width="15" style="118" customWidth="1"/>
    <col min="6" max="8" width="11" style="118" customWidth="1"/>
    <col min="9" max="16384" width="11.42578125" style="118"/>
  </cols>
  <sheetData>
    <row r="1" spans="1:8" s="197" customFormat="1" ht="20.100000000000001" customHeight="1" x14ac:dyDescent="0.3">
      <c r="A1" s="648" t="s">
        <v>47</v>
      </c>
      <c r="B1" s="648"/>
      <c r="C1" s="648"/>
      <c r="D1" s="648"/>
      <c r="E1" s="648"/>
      <c r="F1" s="648"/>
      <c r="G1" s="648"/>
      <c r="H1" s="648"/>
    </row>
    <row r="2" spans="1:8" s="197" customFormat="1" ht="20.100000000000001" customHeight="1" x14ac:dyDescent="0.3">
      <c r="A2" s="664" t="s">
        <v>1501</v>
      </c>
      <c r="B2" s="664"/>
      <c r="C2" s="664"/>
      <c r="D2" s="664"/>
      <c r="E2" s="664"/>
      <c r="F2" s="664"/>
      <c r="G2" s="664"/>
      <c r="H2" s="664"/>
    </row>
    <row r="3" spans="1:8" ht="20.100000000000001" customHeight="1" x14ac:dyDescent="0.2">
      <c r="A3" s="199"/>
      <c r="B3" s="199"/>
      <c r="C3" s="200"/>
      <c r="D3" s="200"/>
      <c r="E3" s="200"/>
      <c r="F3" s="200"/>
      <c r="G3" s="200"/>
      <c r="H3" s="200"/>
    </row>
    <row r="4" spans="1:8" ht="12.75" customHeight="1" x14ac:dyDescent="0.2">
      <c r="A4" s="660" t="s">
        <v>350</v>
      </c>
      <c r="B4" s="644" t="s">
        <v>911</v>
      </c>
      <c r="C4" s="657" t="s">
        <v>210</v>
      </c>
      <c r="D4" s="658"/>
      <c r="E4" s="658"/>
      <c r="F4" s="658"/>
      <c r="G4" s="658"/>
      <c r="H4" s="658"/>
    </row>
    <row r="5" spans="1:8" ht="14.25" customHeight="1" x14ac:dyDescent="0.2">
      <c r="A5" s="661"/>
      <c r="B5" s="663"/>
      <c r="C5" s="644">
        <v>2011</v>
      </c>
      <c r="D5" s="646">
        <v>2012</v>
      </c>
      <c r="E5" s="644">
        <v>2013</v>
      </c>
      <c r="F5" s="644">
        <v>2011</v>
      </c>
      <c r="G5" s="644">
        <v>2012</v>
      </c>
      <c r="H5" s="646">
        <v>2013</v>
      </c>
    </row>
    <row r="6" spans="1:8" ht="24.75" customHeight="1" x14ac:dyDescent="0.2">
      <c r="A6" s="661"/>
      <c r="B6" s="663"/>
      <c r="C6" s="645"/>
      <c r="D6" s="647"/>
      <c r="E6" s="645"/>
      <c r="F6" s="645"/>
      <c r="G6" s="645"/>
      <c r="H6" s="647"/>
    </row>
    <row r="7" spans="1:8" ht="12.75" customHeight="1" x14ac:dyDescent="0.2">
      <c r="A7" s="662"/>
      <c r="B7" s="645"/>
      <c r="C7" s="657" t="s">
        <v>871</v>
      </c>
      <c r="D7" s="658"/>
      <c r="E7" s="659"/>
      <c r="F7" s="642" t="s">
        <v>872</v>
      </c>
      <c r="G7" s="643"/>
      <c r="H7" s="643"/>
    </row>
    <row r="8" spans="1:8" s="201" customFormat="1" ht="12.75" customHeight="1" x14ac:dyDescent="0.2">
      <c r="B8" s="202"/>
      <c r="C8" s="203"/>
      <c r="D8" s="203"/>
      <c r="E8" s="204"/>
      <c r="F8" s="205"/>
    </row>
    <row r="9" spans="1:8" ht="12.75" customHeight="1" x14ac:dyDescent="0.2">
      <c r="A9" s="206">
        <v>1</v>
      </c>
      <c r="B9" s="111" t="s">
        <v>358</v>
      </c>
      <c r="C9" s="207">
        <v>23558</v>
      </c>
      <c r="D9" s="207">
        <v>23442</v>
      </c>
      <c r="E9" s="207">
        <v>19826</v>
      </c>
      <c r="F9" s="82">
        <v>14.3</v>
      </c>
      <c r="G9" s="82">
        <v>-0.5</v>
      </c>
      <c r="H9" s="82">
        <v>-15.4</v>
      </c>
    </row>
    <row r="10" spans="1:8" ht="12.75" customHeight="1" x14ac:dyDescent="0.2">
      <c r="A10" s="206">
        <v>2</v>
      </c>
      <c r="B10" s="111" t="s">
        <v>359</v>
      </c>
      <c r="C10" s="207">
        <v>285</v>
      </c>
      <c r="D10" s="207">
        <v>409</v>
      </c>
      <c r="E10" s="207">
        <v>477</v>
      </c>
      <c r="F10" s="82">
        <v>29</v>
      </c>
      <c r="G10" s="82">
        <v>43.5</v>
      </c>
      <c r="H10" s="82">
        <v>16.600000000000001</v>
      </c>
    </row>
    <row r="11" spans="1:8" ht="12.75" customHeight="1" x14ac:dyDescent="0.2">
      <c r="A11" s="206">
        <v>3</v>
      </c>
      <c r="B11" s="111" t="s">
        <v>360</v>
      </c>
      <c r="C11" s="207">
        <v>187</v>
      </c>
      <c r="D11" s="207">
        <v>261</v>
      </c>
      <c r="E11" s="207">
        <v>195</v>
      </c>
      <c r="F11" s="82">
        <v>4.5</v>
      </c>
      <c r="G11" s="82">
        <v>39.6</v>
      </c>
      <c r="H11" s="82">
        <v>-25.3</v>
      </c>
    </row>
    <row r="12" spans="1:8" ht="12.75" customHeight="1" x14ac:dyDescent="0.2">
      <c r="A12" s="206">
        <v>5</v>
      </c>
      <c r="B12" s="111" t="s">
        <v>361</v>
      </c>
      <c r="C12" s="207" t="s">
        <v>845</v>
      </c>
      <c r="D12" s="207" t="s">
        <v>845</v>
      </c>
      <c r="E12" s="207" t="s">
        <v>845</v>
      </c>
      <c r="F12" s="207" t="s">
        <v>845</v>
      </c>
      <c r="G12" s="207" t="s">
        <v>845</v>
      </c>
      <c r="H12" s="207" t="s">
        <v>845</v>
      </c>
    </row>
    <row r="13" spans="1:8" ht="12.75" customHeight="1" x14ac:dyDescent="0.2">
      <c r="A13" s="206">
        <v>6</v>
      </c>
      <c r="B13" s="111" t="s">
        <v>924</v>
      </c>
      <c r="C13" s="207" t="s">
        <v>845</v>
      </c>
      <c r="D13" s="207" t="s">
        <v>845</v>
      </c>
      <c r="E13" s="207" t="s">
        <v>845</v>
      </c>
      <c r="F13" s="207" t="s">
        <v>845</v>
      </c>
      <c r="G13" s="207" t="s">
        <v>845</v>
      </c>
      <c r="H13" s="207" t="s">
        <v>845</v>
      </c>
    </row>
    <row r="14" spans="1:8" ht="12.75" customHeight="1" x14ac:dyDescent="0.2">
      <c r="A14" s="206">
        <v>7</v>
      </c>
      <c r="B14" s="111" t="s">
        <v>1726</v>
      </c>
      <c r="C14" s="207">
        <v>13</v>
      </c>
      <c r="D14" s="207">
        <v>130</v>
      </c>
      <c r="E14" s="207">
        <v>172</v>
      </c>
      <c r="F14" s="82">
        <v>-78.7</v>
      </c>
      <c r="G14" s="82" t="s">
        <v>838</v>
      </c>
      <c r="H14" s="82">
        <v>32.299999999999997</v>
      </c>
    </row>
    <row r="15" spans="1:8" ht="12.75" customHeight="1" x14ac:dyDescent="0.2">
      <c r="A15" s="206">
        <v>8</v>
      </c>
      <c r="B15" s="111" t="s">
        <v>1727</v>
      </c>
      <c r="C15" s="207">
        <v>3331</v>
      </c>
      <c r="D15" s="207">
        <v>3919</v>
      </c>
      <c r="E15" s="207">
        <v>4586</v>
      </c>
      <c r="F15" s="82">
        <v>21.3</v>
      </c>
      <c r="G15" s="82">
        <v>17.7</v>
      </c>
      <c r="H15" s="82">
        <v>17</v>
      </c>
    </row>
    <row r="16" spans="1:8" ht="12.75" customHeight="1" x14ac:dyDescent="0.2">
      <c r="A16" s="206">
        <v>10</v>
      </c>
      <c r="B16" s="111" t="s">
        <v>1728</v>
      </c>
      <c r="C16" s="207">
        <v>194933</v>
      </c>
      <c r="D16" s="207">
        <v>237412</v>
      </c>
      <c r="E16" s="207">
        <v>248414</v>
      </c>
      <c r="F16" s="82">
        <v>26.2</v>
      </c>
      <c r="G16" s="82">
        <v>21.8</v>
      </c>
      <c r="H16" s="82">
        <v>4.5999999999999996</v>
      </c>
    </row>
    <row r="17" spans="1:8" ht="12.75" customHeight="1" x14ac:dyDescent="0.2">
      <c r="A17" s="206">
        <v>11</v>
      </c>
      <c r="B17" s="111" t="s">
        <v>1729</v>
      </c>
      <c r="C17" s="207">
        <v>30588</v>
      </c>
      <c r="D17" s="207">
        <v>37384</v>
      </c>
      <c r="E17" s="207">
        <v>32814</v>
      </c>
      <c r="F17" s="82">
        <v>25.7</v>
      </c>
      <c r="G17" s="82">
        <v>22.2</v>
      </c>
      <c r="H17" s="82">
        <v>-12.2</v>
      </c>
    </row>
    <row r="18" spans="1:8" ht="12.75" customHeight="1" x14ac:dyDescent="0.2">
      <c r="A18" s="206">
        <v>12</v>
      </c>
      <c r="B18" s="111" t="s">
        <v>475</v>
      </c>
      <c r="C18" s="207">
        <v>5410</v>
      </c>
      <c r="D18" s="207">
        <v>12137</v>
      </c>
      <c r="E18" s="207">
        <v>3238</v>
      </c>
      <c r="F18" s="82">
        <v>-17.600000000000001</v>
      </c>
      <c r="G18" s="82" t="s">
        <v>838</v>
      </c>
      <c r="H18" s="82">
        <v>-73.3</v>
      </c>
    </row>
    <row r="19" spans="1:8" ht="12.75" customHeight="1" x14ac:dyDescent="0.2">
      <c r="A19" s="206">
        <v>13</v>
      </c>
      <c r="B19" s="111" t="s">
        <v>476</v>
      </c>
      <c r="C19" s="207">
        <v>48505</v>
      </c>
      <c r="D19" s="207">
        <v>57186</v>
      </c>
      <c r="E19" s="207">
        <v>52968</v>
      </c>
      <c r="F19" s="82">
        <v>4.2</v>
      </c>
      <c r="G19" s="82">
        <v>17.899999999999999</v>
      </c>
      <c r="H19" s="82">
        <v>-7.4</v>
      </c>
    </row>
    <row r="20" spans="1:8" ht="12.75" customHeight="1" x14ac:dyDescent="0.2">
      <c r="A20" s="206">
        <v>14</v>
      </c>
      <c r="B20" s="111" t="s">
        <v>477</v>
      </c>
      <c r="C20" s="207">
        <v>49000</v>
      </c>
      <c r="D20" s="207">
        <v>54483</v>
      </c>
      <c r="E20" s="207">
        <v>57786</v>
      </c>
      <c r="F20" s="82">
        <v>9.6</v>
      </c>
      <c r="G20" s="82">
        <v>11.2</v>
      </c>
      <c r="H20" s="82">
        <v>6.1</v>
      </c>
    </row>
    <row r="21" spans="1:8" ht="12.75" customHeight="1" x14ac:dyDescent="0.2">
      <c r="A21" s="206">
        <v>15</v>
      </c>
      <c r="B21" s="111" t="s">
        <v>478</v>
      </c>
      <c r="C21" s="207">
        <v>25398</v>
      </c>
      <c r="D21" s="207">
        <v>24350</v>
      </c>
      <c r="E21" s="207">
        <v>26392</v>
      </c>
      <c r="F21" s="82">
        <v>11</v>
      </c>
      <c r="G21" s="82">
        <v>-4.0999999999999996</v>
      </c>
      <c r="H21" s="82">
        <v>8.4</v>
      </c>
    </row>
    <row r="22" spans="1:8" ht="12.75" customHeight="1" x14ac:dyDescent="0.2">
      <c r="A22" s="206">
        <v>16</v>
      </c>
      <c r="B22" s="111" t="s">
        <v>1496</v>
      </c>
      <c r="C22" s="207">
        <v>30518</v>
      </c>
      <c r="D22" s="207">
        <v>28998</v>
      </c>
      <c r="E22" s="207">
        <v>34658</v>
      </c>
      <c r="F22" s="82">
        <v>-14.5</v>
      </c>
      <c r="G22" s="82">
        <v>-5</v>
      </c>
      <c r="H22" s="82">
        <v>19.5</v>
      </c>
    </row>
    <row r="23" spans="1:8" ht="12.75" customHeight="1" x14ac:dyDescent="0.2">
      <c r="A23" s="206">
        <v>17</v>
      </c>
      <c r="B23" s="111" t="s">
        <v>479</v>
      </c>
      <c r="C23" s="207">
        <v>172432</v>
      </c>
      <c r="D23" s="207">
        <v>165670</v>
      </c>
      <c r="E23" s="207">
        <v>152178</v>
      </c>
      <c r="F23" s="82">
        <v>-10.3</v>
      </c>
      <c r="G23" s="82">
        <v>-3.9</v>
      </c>
      <c r="H23" s="82">
        <v>-8.1</v>
      </c>
    </row>
    <row r="24" spans="1:8" ht="12.75" customHeight="1" x14ac:dyDescent="0.2">
      <c r="A24" s="206">
        <v>19</v>
      </c>
      <c r="B24" s="111" t="s">
        <v>480</v>
      </c>
      <c r="C24" s="207">
        <v>11893</v>
      </c>
      <c r="D24" s="207">
        <v>60789</v>
      </c>
      <c r="E24" s="207">
        <v>15127</v>
      </c>
      <c r="F24" s="82">
        <v>49.1</v>
      </c>
      <c r="G24" s="82" t="s">
        <v>838</v>
      </c>
      <c r="H24" s="82">
        <v>-75.099999999999994</v>
      </c>
    </row>
    <row r="25" spans="1:8" ht="12.75" customHeight="1" x14ac:dyDescent="0.2">
      <c r="A25" s="206">
        <v>20</v>
      </c>
      <c r="B25" s="111" t="s">
        <v>481</v>
      </c>
      <c r="C25" s="207">
        <v>555826</v>
      </c>
      <c r="D25" s="207">
        <v>593192</v>
      </c>
      <c r="E25" s="207">
        <v>560802</v>
      </c>
      <c r="F25" s="82">
        <v>3.7</v>
      </c>
      <c r="G25" s="82">
        <v>6.7</v>
      </c>
      <c r="H25" s="82">
        <v>-5.5</v>
      </c>
    </row>
    <row r="26" spans="1:8" ht="12.75" customHeight="1" x14ac:dyDescent="0.2">
      <c r="A26" s="206">
        <v>21</v>
      </c>
      <c r="B26" s="111" t="s">
        <v>936</v>
      </c>
      <c r="C26" s="207">
        <v>621978</v>
      </c>
      <c r="D26" s="207">
        <v>683112</v>
      </c>
      <c r="E26" s="207">
        <v>717887</v>
      </c>
      <c r="F26" s="82">
        <v>16.899999999999999</v>
      </c>
      <c r="G26" s="82">
        <v>9.8000000000000007</v>
      </c>
      <c r="H26" s="82">
        <v>5.0999999999999996</v>
      </c>
    </row>
    <row r="27" spans="1:8" ht="12.75" customHeight="1" x14ac:dyDescent="0.2">
      <c r="A27" s="206">
        <v>22</v>
      </c>
      <c r="B27" s="111" t="s">
        <v>937</v>
      </c>
      <c r="C27" s="207">
        <v>275477</v>
      </c>
      <c r="D27" s="207">
        <v>287135</v>
      </c>
      <c r="E27" s="207">
        <v>279740</v>
      </c>
      <c r="F27" s="82">
        <v>12.5</v>
      </c>
      <c r="G27" s="82">
        <v>4.2</v>
      </c>
      <c r="H27" s="82">
        <v>-2.6</v>
      </c>
    </row>
    <row r="28" spans="1:8" ht="12.75" customHeight="1" x14ac:dyDescent="0.2">
      <c r="A28" s="206">
        <v>23</v>
      </c>
      <c r="B28" s="111" t="s">
        <v>938</v>
      </c>
      <c r="C28" s="207">
        <v>84163</v>
      </c>
      <c r="D28" s="207">
        <v>74618</v>
      </c>
      <c r="E28" s="207">
        <v>81818</v>
      </c>
      <c r="F28" s="82">
        <v>3.5</v>
      </c>
      <c r="G28" s="82">
        <v>-11.3</v>
      </c>
      <c r="H28" s="82">
        <v>9.6</v>
      </c>
    </row>
    <row r="29" spans="1:8" ht="12.75" customHeight="1" x14ac:dyDescent="0.2">
      <c r="A29" s="206">
        <v>24</v>
      </c>
      <c r="B29" s="111" t="s">
        <v>939</v>
      </c>
      <c r="C29" s="207">
        <v>229427</v>
      </c>
      <c r="D29" s="207">
        <v>274616</v>
      </c>
      <c r="E29" s="207">
        <v>330570</v>
      </c>
      <c r="F29" s="82">
        <v>25.7</v>
      </c>
      <c r="G29" s="82">
        <v>19.7</v>
      </c>
      <c r="H29" s="82">
        <v>20.399999999999999</v>
      </c>
    </row>
    <row r="30" spans="1:8" ht="12.75" customHeight="1" x14ac:dyDescent="0.2">
      <c r="A30" s="206">
        <v>25</v>
      </c>
      <c r="B30" s="111" t="s">
        <v>940</v>
      </c>
      <c r="C30" s="207">
        <v>281392</v>
      </c>
      <c r="D30" s="207">
        <v>289938</v>
      </c>
      <c r="E30" s="207">
        <v>288189</v>
      </c>
      <c r="F30" s="82">
        <v>15.7</v>
      </c>
      <c r="G30" s="82">
        <v>3</v>
      </c>
      <c r="H30" s="82">
        <v>-0.6</v>
      </c>
    </row>
    <row r="31" spans="1:8" ht="12.75" customHeight="1" x14ac:dyDescent="0.2">
      <c r="A31" s="206">
        <v>26</v>
      </c>
      <c r="B31" s="111" t="s">
        <v>941</v>
      </c>
      <c r="C31" s="207">
        <v>544786</v>
      </c>
      <c r="D31" s="207">
        <v>653227</v>
      </c>
      <c r="E31" s="207">
        <v>580872</v>
      </c>
      <c r="F31" s="82">
        <v>9.6</v>
      </c>
      <c r="G31" s="82">
        <v>19.899999999999999</v>
      </c>
      <c r="H31" s="82">
        <v>-11.1</v>
      </c>
    </row>
    <row r="32" spans="1:8" ht="12.75" customHeight="1" x14ac:dyDescent="0.2">
      <c r="A32" s="206">
        <v>27</v>
      </c>
      <c r="B32" s="111" t="s">
        <v>942</v>
      </c>
      <c r="C32" s="207">
        <v>765393</v>
      </c>
      <c r="D32" s="207">
        <v>777330</v>
      </c>
      <c r="E32" s="207">
        <v>725992</v>
      </c>
      <c r="F32" s="82">
        <v>11</v>
      </c>
      <c r="G32" s="82">
        <v>1.6</v>
      </c>
      <c r="H32" s="82">
        <v>-6.6</v>
      </c>
    </row>
    <row r="33" spans="1:8" ht="12.75" customHeight="1" x14ac:dyDescent="0.2">
      <c r="A33" s="206">
        <v>28</v>
      </c>
      <c r="B33" s="111" t="s">
        <v>1710</v>
      </c>
      <c r="C33" s="207">
        <v>1982250</v>
      </c>
      <c r="D33" s="207">
        <v>2678518</v>
      </c>
      <c r="E33" s="207">
        <v>1990792</v>
      </c>
      <c r="F33" s="82">
        <v>28.8</v>
      </c>
      <c r="G33" s="82">
        <v>35.1</v>
      </c>
      <c r="H33" s="82">
        <v>-25.7</v>
      </c>
    </row>
    <row r="34" spans="1:8" ht="12.75" customHeight="1" x14ac:dyDescent="0.2">
      <c r="A34" s="206">
        <v>29</v>
      </c>
      <c r="B34" s="111" t="s">
        <v>1711</v>
      </c>
      <c r="C34" s="207">
        <v>2637960</v>
      </c>
      <c r="D34" s="207">
        <v>2916986</v>
      </c>
      <c r="E34" s="207">
        <v>2734298</v>
      </c>
      <c r="F34" s="82">
        <v>4.7</v>
      </c>
      <c r="G34" s="82">
        <v>10.6</v>
      </c>
      <c r="H34" s="82">
        <v>-6.3</v>
      </c>
    </row>
    <row r="35" spans="1:8" ht="12.75" customHeight="1" x14ac:dyDescent="0.2">
      <c r="A35" s="206">
        <v>30</v>
      </c>
      <c r="B35" s="111" t="s">
        <v>1712</v>
      </c>
      <c r="C35" s="207">
        <v>261499</v>
      </c>
      <c r="D35" s="207">
        <v>370768</v>
      </c>
      <c r="E35" s="207">
        <v>618174</v>
      </c>
      <c r="F35" s="82">
        <v>-61</v>
      </c>
      <c r="G35" s="82">
        <v>41.8</v>
      </c>
      <c r="H35" s="82">
        <v>66.7</v>
      </c>
    </row>
    <row r="36" spans="1:8" ht="12.75" customHeight="1" x14ac:dyDescent="0.2">
      <c r="A36" s="206">
        <v>31</v>
      </c>
      <c r="B36" s="111" t="s">
        <v>1713</v>
      </c>
      <c r="C36" s="207">
        <v>39757</v>
      </c>
      <c r="D36" s="207">
        <v>42629</v>
      </c>
      <c r="E36" s="207">
        <v>44618</v>
      </c>
      <c r="F36" s="82">
        <v>12.3</v>
      </c>
      <c r="G36" s="82">
        <v>7.2</v>
      </c>
      <c r="H36" s="82">
        <v>4.7</v>
      </c>
    </row>
    <row r="37" spans="1:8" ht="12.75" customHeight="1" x14ac:dyDescent="0.2">
      <c r="A37" s="206">
        <v>35</v>
      </c>
      <c r="B37" s="111" t="s">
        <v>1714</v>
      </c>
      <c r="C37" s="207" t="s">
        <v>845</v>
      </c>
      <c r="D37" s="207" t="s">
        <v>845</v>
      </c>
      <c r="E37" s="207" t="s">
        <v>845</v>
      </c>
      <c r="F37" s="207" t="s">
        <v>845</v>
      </c>
      <c r="G37" s="207" t="s">
        <v>845</v>
      </c>
      <c r="H37" s="207" t="s">
        <v>845</v>
      </c>
    </row>
    <row r="38" spans="1:8" ht="12.75" customHeight="1" x14ac:dyDescent="0.2">
      <c r="A38" s="206">
        <v>89</v>
      </c>
      <c r="B38" s="111" t="s">
        <v>2154</v>
      </c>
      <c r="C38" s="207">
        <v>602747</v>
      </c>
      <c r="D38" s="207">
        <v>377983</v>
      </c>
      <c r="E38" s="207">
        <v>379379</v>
      </c>
      <c r="F38" s="82">
        <v>-6.4</v>
      </c>
      <c r="G38" s="82">
        <v>-37.299999999999997</v>
      </c>
      <c r="H38" s="82">
        <v>0.4</v>
      </c>
    </row>
    <row r="39" spans="1:8" s="201" customFormat="1" ht="12.75" customHeight="1" x14ac:dyDescent="0.2">
      <c r="B39" s="208" t="s">
        <v>195</v>
      </c>
      <c r="C39" s="203">
        <v>9478701</v>
      </c>
      <c r="D39" s="203">
        <v>10726635</v>
      </c>
      <c r="E39" s="203">
        <v>9981957</v>
      </c>
      <c r="F39" s="83">
        <v>5.6</v>
      </c>
      <c r="G39" s="83">
        <v>13.2</v>
      </c>
      <c r="H39" s="83">
        <v>-6.9</v>
      </c>
    </row>
    <row r="40" spans="1:8" s="201" customFormat="1" ht="12.75" customHeight="1" x14ac:dyDescent="0.2">
      <c r="B40" s="209"/>
      <c r="C40" s="203"/>
      <c r="D40" s="203"/>
      <c r="E40" s="203"/>
      <c r="F40" s="79"/>
      <c r="G40" s="83"/>
      <c r="H40" s="83"/>
    </row>
    <row r="41" spans="1:8" s="201" customFormat="1" ht="12.75" customHeight="1" x14ac:dyDescent="0.2">
      <c r="B41" s="209"/>
      <c r="C41" s="203"/>
      <c r="D41" s="203"/>
      <c r="E41" s="203"/>
      <c r="F41" s="79"/>
      <c r="G41" s="83"/>
      <c r="H41" s="83"/>
    </row>
    <row r="42" spans="1:8" ht="14.25" customHeight="1" x14ac:dyDescent="0.2">
      <c r="A42" s="210"/>
      <c r="B42" s="210"/>
      <c r="C42" s="211"/>
      <c r="D42" s="211"/>
      <c r="E42" s="212"/>
      <c r="F42" s="212"/>
      <c r="G42" s="212"/>
    </row>
    <row r="43" spans="1:8" ht="12.75" customHeight="1" x14ac:dyDescent="0.2">
      <c r="A43" s="660" t="s">
        <v>350</v>
      </c>
      <c r="B43" s="644" t="s">
        <v>911</v>
      </c>
      <c r="C43" s="657" t="s">
        <v>545</v>
      </c>
      <c r="D43" s="658"/>
      <c r="E43" s="658"/>
      <c r="F43" s="658"/>
      <c r="G43" s="658"/>
      <c r="H43" s="658"/>
    </row>
    <row r="44" spans="1:8" ht="14.25" customHeight="1" x14ac:dyDescent="0.2">
      <c r="A44" s="661"/>
      <c r="B44" s="663"/>
      <c r="C44" s="644">
        <v>2011</v>
      </c>
      <c r="D44" s="646">
        <v>2012</v>
      </c>
      <c r="E44" s="644">
        <v>2013</v>
      </c>
      <c r="F44" s="644">
        <v>2011</v>
      </c>
      <c r="G44" s="644">
        <v>2012</v>
      </c>
      <c r="H44" s="646">
        <v>2013</v>
      </c>
    </row>
    <row r="45" spans="1:8" ht="24.75" customHeight="1" x14ac:dyDescent="0.2">
      <c r="A45" s="661"/>
      <c r="B45" s="663"/>
      <c r="C45" s="645"/>
      <c r="D45" s="647"/>
      <c r="E45" s="645"/>
      <c r="F45" s="645"/>
      <c r="G45" s="645"/>
      <c r="H45" s="647"/>
    </row>
    <row r="46" spans="1:8" x14ac:dyDescent="0.2">
      <c r="A46" s="662"/>
      <c r="B46" s="645"/>
      <c r="C46" s="657" t="s">
        <v>871</v>
      </c>
      <c r="D46" s="658"/>
      <c r="E46" s="659"/>
      <c r="F46" s="642" t="s">
        <v>872</v>
      </c>
      <c r="G46" s="643"/>
      <c r="H46" s="643"/>
    </row>
    <row r="47" spans="1:8" s="201" customFormat="1" ht="12.75" customHeight="1" x14ac:dyDescent="0.2">
      <c r="B47" s="202"/>
      <c r="C47" s="203"/>
      <c r="D47" s="203"/>
      <c r="E47" s="204"/>
      <c r="F47" s="205"/>
    </row>
    <row r="48" spans="1:8" ht="12.75" customHeight="1" x14ac:dyDescent="0.2">
      <c r="A48" s="206">
        <v>1</v>
      </c>
      <c r="B48" s="111" t="s">
        <v>358</v>
      </c>
      <c r="C48" s="207">
        <v>574610</v>
      </c>
      <c r="D48" s="207">
        <v>593089</v>
      </c>
      <c r="E48" s="207">
        <v>485735</v>
      </c>
      <c r="F48" s="82">
        <v>94</v>
      </c>
      <c r="G48" s="82">
        <v>3.2</v>
      </c>
      <c r="H48" s="82">
        <v>-18.100000000000001</v>
      </c>
    </row>
    <row r="49" spans="1:8" ht="12.75" customHeight="1" x14ac:dyDescent="0.2">
      <c r="A49" s="206">
        <v>2</v>
      </c>
      <c r="B49" s="111" t="s">
        <v>359</v>
      </c>
      <c r="C49" s="207">
        <v>690</v>
      </c>
      <c r="D49" s="207">
        <v>508</v>
      </c>
      <c r="E49" s="207">
        <v>573</v>
      </c>
      <c r="F49" s="82">
        <v>-18.5</v>
      </c>
      <c r="G49" s="82">
        <v>-26.4</v>
      </c>
      <c r="H49" s="82">
        <v>12.8</v>
      </c>
    </row>
    <row r="50" spans="1:8" ht="12.75" customHeight="1" x14ac:dyDescent="0.2">
      <c r="A50" s="206">
        <v>3</v>
      </c>
      <c r="B50" s="111" t="s">
        <v>360</v>
      </c>
      <c r="C50" s="207">
        <v>2347</v>
      </c>
      <c r="D50" s="207">
        <v>1776</v>
      </c>
      <c r="E50" s="207">
        <v>1058</v>
      </c>
      <c r="F50" s="82">
        <v>-0.1</v>
      </c>
      <c r="G50" s="82">
        <v>-24.3</v>
      </c>
      <c r="H50" s="82">
        <v>-40.4</v>
      </c>
    </row>
    <row r="51" spans="1:8" ht="12.75" customHeight="1" x14ac:dyDescent="0.2">
      <c r="A51" s="206">
        <v>5</v>
      </c>
      <c r="B51" s="111" t="s">
        <v>361</v>
      </c>
      <c r="C51" s="207">
        <v>816545</v>
      </c>
      <c r="D51" s="207">
        <v>865428</v>
      </c>
      <c r="E51" s="207">
        <v>624752</v>
      </c>
      <c r="F51" s="82">
        <v>21.7</v>
      </c>
      <c r="G51" s="82">
        <v>6</v>
      </c>
      <c r="H51" s="82">
        <v>-27.8</v>
      </c>
    </row>
    <row r="52" spans="1:8" ht="12.75" customHeight="1" x14ac:dyDescent="0.2">
      <c r="A52" s="206">
        <v>6</v>
      </c>
      <c r="B52" s="111" t="s">
        <v>924</v>
      </c>
      <c r="C52" s="207" t="s">
        <v>845</v>
      </c>
      <c r="D52" s="207" t="s">
        <v>845</v>
      </c>
      <c r="E52" s="207" t="s">
        <v>845</v>
      </c>
      <c r="F52" s="207" t="s">
        <v>845</v>
      </c>
      <c r="G52" s="207" t="s">
        <v>845</v>
      </c>
      <c r="H52" s="207" t="s">
        <v>845</v>
      </c>
    </row>
    <row r="53" spans="1:8" ht="12.75" customHeight="1" x14ac:dyDescent="0.2">
      <c r="A53" s="206">
        <v>7</v>
      </c>
      <c r="B53" s="111" t="s">
        <v>1726</v>
      </c>
      <c r="C53" s="207">
        <v>615353</v>
      </c>
      <c r="D53" s="207">
        <v>671209</v>
      </c>
      <c r="E53" s="207">
        <v>481738</v>
      </c>
      <c r="F53" s="82">
        <v>29.5</v>
      </c>
      <c r="G53" s="82">
        <v>9.1</v>
      </c>
      <c r="H53" s="82">
        <v>-28.2</v>
      </c>
    </row>
    <row r="54" spans="1:8" ht="12.75" customHeight="1" x14ac:dyDescent="0.2">
      <c r="A54" s="206">
        <v>8</v>
      </c>
      <c r="B54" s="111" t="s">
        <v>1727</v>
      </c>
      <c r="C54" s="207">
        <v>11438</v>
      </c>
      <c r="D54" s="207">
        <v>12179</v>
      </c>
      <c r="E54" s="207">
        <v>11296</v>
      </c>
      <c r="F54" s="82">
        <v>-29.3</v>
      </c>
      <c r="G54" s="82">
        <v>6.5</v>
      </c>
      <c r="H54" s="82">
        <v>-7.3</v>
      </c>
    </row>
    <row r="55" spans="1:8" ht="12.75" customHeight="1" x14ac:dyDescent="0.2">
      <c r="A55" s="206">
        <v>10</v>
      </c>
      <c r="B55" s="111" t="s">
        <v>1728</v>
      </c>
      <c r="C55" s="207">
        <v>582449</v>
      </c>
      <c r="D55" s="207">
        <v>567060</v>
      </c>
      <c r="E55" s="207">
        <v>492106</v>
      </c>
      <c r="F55" s="82">
        <v>34.799999999999997</v>
      </c>
      <c r="G55" s="82">
        <v>-2.6</v>
      </c>
      <c r="H55" s="82">
        <v>-13.2</v>
      </c>
    </row>
    <row r="56" spans="1:8" ht="12.75" customHeight="1" x14ac:dyDescent="0.2">
      <c r="A56" s="206">
        <v>11</v>
      </c>
      <c r="B56" s="111" t="s">
        <v>1729</v>
      </c>
      <c r="C56" s="207">
        <v>73603</v>
      </c>
      <c r="D56" s="207">
        <v>78822</v>
      </c>
      <c r="E56" s="207">
        <v>73031</v>
      </c>
      <c r="F56" s="82">
        <v>20</v>
      </c>
      <c r="G56" s="82">
        <v>7.1</v>
      </c>
      <c r="H56" s="82">
        <v>-7.3</v>
      </c>
    </row>
    <row r="57" spans="1:8" ht="12.75" customHeight="1" x14ac:dyDescent="0.2">
      <c r="A57" s="206">
        <v>12</v>
      </c>
      <c r="B57" s="111" t="s">
        <v>475</v>
      </c>
      <c r="C57" s="207">
        <v>3</v>
      </c>
      <c r="D57" s="207">
        <v>1</v>
      </c>
      <c r="E57" s="207">
        <v>2</v>
      </c>
      <c r="F57" s="82">
        <v>-25</v>
      </c>
      <c r="G57" s="82">
        <v>-66.7</v>
      </c>
      <c r="H57" s="82" t="s">
        <v>838</v>
      </c>
    </row>
    <row r="58" spans="1:8" ht="12.75" customHeight="1" x14ac:dyDescent="0.2">
      <c r="A58" s="206">
        <v>13</v>
      </c>
      <c r="B58" s="111" t="s">
        <v>476</v>
      </c>
      <c r="C58" s="207">
        <v>19677</v>
      </c>
      <c r="D58" s="207">
        <v>20260</v>
      </c>
      <c r="E58" s="207">
        <v>18301</v>
      </c>
      <c r="F58" s="82">
        <v>24.4</v>
      </c>
      <c r="G58" s="82">
        <v>3</v>
      </c>
      <c r="H58" s="82">
        <v>-9.6999999999999993</v>
      </c>
    </row>
    <row r="59" spans="1:8" ht="12.75" customHeight="1" x14ac:dyDescent="0.2">
      <c r="A59" s="206">
        <v>14</v>
      </c>
      <c r="B59" s="111" t="s">
        <v>477</v>
      </c>
      <c r="C59" s="207">
        <v>2615</v>
      </c>
      <c r="D59" s="207">
        <v>2746</v>
      </c>
      <c r="E59" s="207">
        <v>2907</v>
      </c>
      <c r="F59" s="82">
        <v>-13.3</v>
      </c>
      <c r="G59" s="82">
        <v>5</v>
      </c>
      <c r="H59" s="82">
        <v>5.9</v>
      </c>
    </row>
    <row r="60" spans="1:8" ht="12.75" customHeight="1" x14ac:dyDescent="0.2">
      <c r="A60" s="206">
        <v>15</v>
      </c>
      <c r="B60" s="111" t="s">
        <v>478</v>
      </c>
      <c r="C60" s="207">
        <v>2187</v>
      </c>
      <c r="D60" s="207">
        <v>2057</v>
      </c>
      <c r="E60" s="207">
        <v>2018</v>
      </c>
      <c r="F60" s="82">
        <v>-25.2</v>
      </c>
      <c r="G60" s="82">
        <v>-5.9</v>
      </c>
      <c r="H60" s="82">
        <v>-1.9</v>
      </c>
    </row>
    <row r="61" spans="1:8" ht="12.75" customHeight="1" x14ac:dyDescent="0.2">
      <c r="A61" s="206">
        <v>16</v>
      </c>
      <c r="B61" s="111" t="s">
        <v>1496</v>
      </c>
      <c r="C61" s="207">
        <v>1439</v>
      </c>
      <c r="D61" s="207">
        <v>1325</v>
      </c>
      <c r="E61" s="207">
        <v>1407</v>
      </c>
      <c r="F61" s="82">
        <v>-34.4</v>
      </c>
      <c r="G61" s="82">
        <v>-7.9</v>
      </c>
      <c r="H61" s="82">
        <v>6.2</v>
      </c>
    </row>
    <row r="62" spans="1:8" ht="12.75" customHeight="1" x14ac:dyDescent="0.2">
      <c r="A62" s="206">
        <v>17</v>
      </c>
      <c r="B62" s="111" t="s">
        <v>479</v>
      </c>
      <c r="C62" s="207">
        <v>11032</v>
      </c>
      <c r="D62" s="207">
        <v>7283</v>
      </c>
      <c r="E62" s="207">
        <v>9100</v>
      </c>
      <c r="F62" s="82">
        <v>-0.3</v>
      </c>
      <c r="G62" s="82">
        <v>-34</v>
      </c>
      <c r="H62" s="82">
        <v>24.9</v>
      </c>
    </row>
    <row r="63" spans="1:8" ht="12.75" customHeight="1" x14ac:dyDescent="0.2">
      <c r="A63" s="206">
        <v>19</v>
      </c>
      <c r="B63" s="111" t="s">
        <v>480</v>
      </c>
      <c r="C63" s="207">
        <v>27772</v>
      </c>
      <c r="D63" s="207">
        <v>167</v>
      </c>
      <c r="E63" s="207">
        <v>321</v>
      </c>
      <c r="F63" s="82" t="s">
        <v>838</v>
      </c>
      <c r="G63" s="82">
        <v>-99.4</v>
      </c>
      <c r="H63" s="82">
        <v>92.2</v>
      </c>
    </row>
    <row r="64" spans="1:8" ht="12.75" customHeight="1" x14ac:dyDescent="0.2">
      <c r="A64" s="206">
        <v>20</v>
      </c>
      <c r="B64" s="111" t="s">
        <v>481</v>
      </c>
      <c r="C64" s="207">
        <v>95789</v>
      </c>
      <c r="D64" s="207">
        <v>104070</v>
      </c>
      <c r="E64" s="207">
        <v>110262</v>
      </c>
      <c r="F64" s="82">
        <v>22.9</v>
      </c>
      <c r="G64" s="82">
        <v>8.6</v>
      </c>
      <c r="H64" s="82">
        <v>5.9</v>
      </c>
    </row>
    <row r="65" spans="1:8" ht="12.75" customHeight="1" x14ac:dyDescent="0.2">
      <c r="A65" s="206">
        <v>21</v>
      </c>
      <c r="B65" s="111" t="s">
        <v>936</v>
      </c>
      <c r="C65" s="207">
        <v>66374</v>
      </c>
      <c r="D65" s="207">
        <v>94546</v>
      </c>
      <c r="E65" s="207">
        <v>79385</v>
      </c>
      <c r="F65" s="82">
        <v>0.1</v>
      </c>
      <c r="G65" s="82">
        <v>42.4</v>
      </c>
      <c r="H65" s="82">
        <v>-16</v>
      </c>
    </row>
    <row r="66" spans="1:8" ht="12.75" customHeight="1" x14ac:dyDescent="0.2">
      <c r="A66" s="206">
        <v>22</v>
      </c>
      <c r="B66" s="111" t="s">
        <v>937</v>
      </c>
      <c r="C66" s="207">
        <v>19179</v>
      </c>
      <c r="D66" s="207">
        <v>17135</v>
      </c>
      <c r="E66" s="207">
        <v>17173</v>
      </c>
      <c r="F66" s="82">
        <v>65.099999999999994</v>
      </c>
      <c r="G66" s="82">
        <v>-10.7</v>
      </c>
      <c r="H66" s="82">
        <v>0.2</v>
      </c>
    </row>
    <row r="67" spans="1:8" ht="12.75" customHeight="1" x14ac:dyDescent="0.2">
      <c r="A67" s="206">
        <v>23</v>
      </c>
      <c r="B67" s="111" t="s">
        <v>938</v>
      </c>
      <c r="C67" s="207">
        <v>6355</v>
      </c>
      <c r="D67" s="207">
        <v>6531</v>
      </c>
      <c r="E67" s="207">
        <v>4524</v>
      </c>
      <c r="F67" s="82" t="s">
        <v>838</v>
      </c>
      <c r="G67" s="82">
        <v>2.8</v>
      </c>
      <c r="H67" s="82">
        <v>-30.7</v>
      </c>
    </row>
    <row r="68" spans="1:8" ht="12.75" customHeight="1" x14ac:dyDescent="0.2">
      <c r="A68" s="206">
        <v>24</v>
      </c>
      <c r="B68" s="111" t="s">
        <v>939</v>
      </c>
      <c r="C68" s="207">
        <v>159998</v>
      </c>
      <c r="D68" s="207">
        <v>126700</v>
      </c>
      <c r="E68" s="207">
        <v>109192</v>
      </c>
      <c r="F68" s="82">
        <v>65.8</v>
      </c>
      <c r="G68" s="82">
        <v>-20.8</v>
      </c>
      <c r="H68" s="82">
        <v>-13.8</v>
      </c>
    </row>
    <row r="69" spans="1:8" ht="12.75" customHeight="1" x14ac:dyDescent="0.2">
      <c r="A69" s="206">
        <v>25</v>
      </c>
      <c r="B69" s="111" t="s">
        <v>940</v>
      </c>
      <c r="C69" s="207">
        <v>11903</v>
      </c>
      <c r="D69" s="207">
        <v>11123</v>
      </c>
      <c r="E69" s="207">
        <v>10874</v>
      </c>
      <c r="F69" s="82">
        <v>19.600000000000001</v>
      </c>
      <c r="G69" s="82">
        <v>-6.6</v>
      </c>
      <c r="H69" s="82">
        <v>-2.2000000000000002</v>
      </c>
    </row>
    <row r="70" spans="1:8" ht="12.75" customHeight="1" x14ac:dyDescent="0.2">
      <c r="A70" s="206">
        <v>26</v>
      </c>
      <c r="B70" s="111" t="s">
        <v>941</v>
      </c>
      <c r="C70" s="207">
        <v>145548</v>
      </c>
      <c r="D70" s="207">
        <v>123309</v>
      </c>
      <c r="E70" s="207">
        <v>67896</v>
      </c>
      <c r="F70" s="82">
        <v>24.7</v>
      </c>
      <c r="G70" s="82">
        <v>-15.3</v>
      </c>
      <c r="H70" s="82">
        <v>-44.9</v>
      </c>
    </row>
    <row r="71" spans="1:8" ht="12.75" customHeight="1" x14ac:dyDescent="0.2">
      <c r="A71" s="206">
        <v>27</v>
      </c>
      <c r="B71" s="111" t="s">
        <v>942</v>
      </c>
      <c r="C71" s="207">
        <v>45239</v>
      </c>
      <c r="D71" s="207">
        <v>34816</v>
      </c>
      <c r="E71" s="207">
        <v>27070</v>
      </c>
      <c r="F71" s="82">
        <v>2</v>
      </c>
      <c r="G71" s="82">
        <v>-23</v>
      </c>
      <c r="H71" s="82">
        <v>-22.2</v>
      </c>
    </row>
    <row r="72" spans="1:8" ht="12.75" customHeight="1" x14ac:dyDescent="0.2">
      <c r="A72" s="206">
        <v>28</v>
      </c>
      <c r="B72" s="111" t="s">
        <v>1710</v>
      </c>
      <c r="C72" s="207">
        <v>78905</v>
      </c>
      <c r="D72" s="207">
        <v>67310</v>
      </c>
      <c r="E72" s="207">
        <v>56928</v>
      </c>
      <c r="F72" s="82">
        <v>44.6</v>
      </c>
      <c r="G72" s="82">
        <v>-14.7</v>
      </c>
      <c r="H72" s="82">
        <v>-15.4</v>
      </c>
    </row>
    <row r="73" spans="1:8" ht="12.75" customHeight="1" x14ac:dyDescent="0.2">
      <c r="A73" s="206">
        <v>29</v>
      </c>
      <c r="B73" s="111" t="s">
        <v>1711</v>
      </c>
      <c r="C73" s="207">
        <v>19586</v>
      </c>
      <c r="D73" s="207">
        <v>21838</v>
      </c>
      <c r="E73" s="207">
        <v>17503</v>
      </c>
      <c r="F73" s="82">
        <v>-9.8000000000000007</v>
      </c>
      <c r="G73" s="82">
        <v>11.5</v>
      </c>
      <c r="H73" s="82">
        <v>-19.899999999999999</v>
      </c>
    </row>
    <row r="74" spans="1:8" ht="12.75" customHeight="1" x14ac:dyDescent="0.2">
      <c r="A74" s="206">
        <v>30</v>
      </c>
      <c r="B74" s="111" t="s">
        <v>1712</v>
      </c>
      <c r="C74" s="207">
        <v>36629</v>
      </c>
      <c r="D74" s="207">
        <v>39489</v>
      </c>
      <c r="E74" s="207">
        <v>25194</v>
      </c>
      <c r="F74" s="82">
        <v>-72.599999999999994</v>
      </c>
      <c r="G74" s="82">
        <v>7.8</v>
      </c>
      <c r="H74" s="82">
        <v>-36.200000000000003</v>
      </c>
    </row>
    <row r="75" spans="1:8" ht="12.75" customHeight="1" x14ac:dyDescent="0.2">
      <c r="A75" s="206">
        <v>31</v>
      </c>
      <c r="B75" s="111" t="s">
        <v>1713</v>
      </c>
      <c r="C75" s="207">
        <v>508</v>
      </c>
      <c r="D75" s="207">
        <v>587</v>
      </c>
      <c r="E75" s="207">
        <v>317</v>
      </c>
      <c r="F75" s="82">
        <v>-8.5</v>
      </c>
      <c r="G75" s="82">
        <v>15.6</v>
      </c>
      <c r="H75" s="82">
        <v>-46</v>
      </c>
    </row>
    <row r="76" spans="1:8" ht="12.75" customHeight="1" x14ac:dyDescent="0.2">
      <c r="A76" s="206">
        <v>35</v>
      </c>
      <c r="B76" s="111" t="s">
        <v>1714</v>
      </c>
      <c r="C76" s="207" t="s">
        <v>845</v>
      </c>
      <c r="D76" s="207" t="s">
        <v>845</v>
      </c>
      <c r="E76" s="207" t="s">
        <v>845</v>
      </c>
      <c r="F76" s="207" t="s">
        <v>845</v>
      </c>
      <c r="G76" s="207" t="s">
        <v>845</v>
      </c>
      <c r="H76" s="207" t="s">
        <v>845</v>
      </c>
    </row>
    <row r="77" spans="1:8" ht="12.75" customHeight="1" x14ac:dyDescent="0.2">
      <c r="A77" s="206">
        <v>89</v>
      </c>
      <c r="B77" s="111" t="s">
        <v>2154</v>
      </c>
      <c r="C77" s="207">
        <v>597775</v>
      </c>
      <c r="D77" s="207">
        <v>583014</v>
      </c>
      <c r="E77" s="207">
        <v>628806</v>
      </c>
      <c r="F77" s="82">
        <v>17.8</v>
      </c>
      <c r="G77" s="82">
        <v>-2.5</v>
      </c>
      <c r="H77" s="82">
        <v>7.9</v>
      </c>
    </row>
    <row r="78" spans="1:8" s="201" customFormat="1" ht="12.75" customHeight="1" x14ac:dyDescent="0.2">
      <c r="B78" s="208" t="s">
        <v>195</v>
      </c>
      <c r="C78" s="203">
        <v>4025550</v>
      </c>
      <c r="D78" s="203">
        <v>4054382</v>
      </c>
      <c r="E78" s="203">
        <v>3359475</v>
      </c>
      <c r="F78" s="83">
        <v>28.4</v>
      </c>
      <c r="G78" s="83">
        <v>0.7</v>
      </c>
      <c r="H78" s="83">
        <v>-17.100000000000001</v>
      </c>
    </row>
    <row r="80" spans="1:8" x14ac:dyDescent="0.2">
      <c r="A80" s="78" t="s">
        <v>509</v>
      </c>
      <c r="B80" s="192"/>
      <c r="C80" s="193"/>
      <c r="D80" s="192"/>
      <c r="E80" s="193"/>
      <c r="F80" s="192"/>
      <c r="G80" s="193"/>
      <c r="H80" s="189"/>
    </row>
    <row r="81" spans="1:8" ht="24.75" customHeight="1" x14ac:dyDescent="0.2">
      <c r="A81" s="613" t="s">
        <v>1497</v>
      </c>
      <c r="B81" s="613"/>
      <c r="C81" s="613"/>
      <c r="D81" s="613"/>
      <c r="E81" s="613"/>
      <c r="F81" s="613"/>
      <c r="G81" s="613"/>
      <c r="H81" s="613"/>
    </row>
    <row r="85" spans="1:8" x14ac:dyDescent="0.2">
      <c r="C85" s="203"/>
      <c r="D85" s="203"/>
      <c r="E85" s="203"/>
    </row>
    <row r="86" spans="1:8" x14ac:dyDescent="0.2">
      <c r="C86" s="203"/>
      <c r="D86" s="203"/>
      <c r="E86" s="203"/>
    </row>
    <row r="87" spans="1:8" x14ac:dyDescent="0.2">
      <c r="C87" s="203"/>
      <c r="D87" s="203"/>
      <c r="E87" s="203"/>
    </row>
    <row r="88" spans="1:8" x14ac:dyDescent="0.2">
      <c r="C88" s="203"/>
      <c r="D88" s="203"/>
      <c r="E88" s="203"/>
    </row>
    <row r="89" spans="1:8" x14ac:dyDescent="0.2">
      <c r="C89" s="203"/>
      <c r="D89" s="203"/>
      <c r="E89" s="203"/>
    </row>
    <row r="90" spans="1:8" x14ac:dyDescent="0.2">
      <c r="C90" s="301"/>
      <c r="D90" s="301"/>
      <c r="E90" s="301"/>
    </row>
  </sheetData>
  <mergeCells count="25">
    <mergeCell ref="A1:H1"/>
    <mergeCell ref="A2:H2"/>
    <mergeCell ref="B4:B7"/>
    <mergeCell ref="A4:A7"/>
    <mergeCell ref="C5:C6"/>
    <mergeCell ref="D5:D6"/>
    <mergeCell ref="C7:E7"/>
    <mergeCell ref="E5:E6"/>
    <mergeCell ref="C4:H4"/>
    <mergeCell ref="F5:F6"/>
    <mergeCell ref="G5:G6"/>
    <mergeCell ref="H5:H6"/>
    <mergeCell ref="C46:E46"/>
    <mergeCell ref="F46:H46"/>
    <mergeCell ref="F7:H7"/>
    <mergeCell ref="A81:H81"/>
    <mergeCell ref="C43:H43"/>
    <mergeCell ref="F44:F45"/>
    <mergeCell ref="G44:G45"/>
    <mergeCell ref="H44:H45"/>
    <mergeCell ref="A43:A46"/>
    <mergeCell ref="B43:B46"/>
    <mergeCell ref="C44:C45"/>
    <mergeCell ref="D44:D45"/>
    <mergeCell ref="E44:E45"/>
  </mergeCells>
  <phoneticPr fontId="9" type="noConversion"/>
  <printOptions horizontalCentered="1"/>
  <pageMargins left="0.59055118110236227" right="0.59055118110236227" top="0.59055118110236227" bottom="0.78740157480314965" header="0.51181102362204722" footer="0.59055118110236227"/>
  <pageSetup paperSize="9" scale="68" orientation="portrait" horizontalDpi="1200" r:id="rId1"/>
  <headerFooter alignWithMargins="0">
    <oddFooter>&amp;L&amp;"MetaNormalLF-Roman,Standard"&amp;8Statistisches Bundesamt, Fachserie 7, Reihe 1, 2013&amp;R&amp;"MetaNormalLF-Roman,Standard"&amp;8&amp;P</oddFooter>
  </headerFooter>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5"/>
  <dimension ref="A1:H82"/>
  <sheetViews>
    <sheetView workbookViewId="0">
      <selection sqref="A1:H1"/>
    </sheetView>
  </sheetViews>
  <sheetFormatPr baseColWidth="10" defaultRowHeight="12.75" x14ac:dyDescent="0.2"/>
  <cols>
    <col min="1" max="1" width="7.140625" style="118" customWidth="1"/>
    <col min="2" max="2" width="46.7109375" style="118" customWidth="1"/>
    <col min="3" max="5" width="11.85546875" style="118" bestFit="1" customWidth="1"/>
    <col min="6" max="8" width="11" style="118" customWidth="1"/>
    <col min="9" max="16384" width="11.42578125" style="118"/>
  </cols>
  <sheetData>
    <row r="1" spans="1:8" s="197" customFormat="1" ht="20.100000000000001" customHeight="1" x14ac:dyDescent="0.3">
      <c r="A1" s="648" t="s">
        <v>945</v>
      </c>
      <c r="B1" s="648"/>
      <c r="C1" s="648"/>
      <c r="D1" s="648"/>
      <c r="E1" s="648"/>
      <c r="F1" s="648"/>
      <c r="G1" s="648"/>
      <c r="H1" s="648"/>
    </row>
    <row r="2" spans="1:8" s="197" customFormat="1" ht="20.100000000000001" customHeight="1" x14ac:dyDescent="0.3">
      <c r="A2" s="648" t="s">
        <v>48</v>
      </c>
      <c r="B2" s="648"/>
      <c r="C2" s="648"/>
      <c r="D2" s="648"/>
      <c r="E2" s="648"/>
      <c r="F2" s="648"/>
      <c r="G2" s="648"/>
      <c r="H2" s="648"/>
    </row>
    <row r="3" spans="1:8" s="197" customFormat="1" ht="20.100000000000001" customHeight="1" x14ac:dyDescent="0.3">
      <c r="A3" s="664" t="s">
        <v>1554</v>
      </c>
      <c r="B3" s="664"/>
      <c r="C3" s="664"/>
      <c r="D3" s="664"/>
      <c r="E3" s="664"/>
      <c r="F3" s="664"/>
      <c r="G3" s="664"/>
      <c r="H3" s="664"/>
    </row>
    <row r="4" spans="1:8" ht="20.100000000000001" customHeight="1" x14ac:dyDescent="0.2">
      <c r="A4" s="665"/>
      <c r="B4" s="665"/>
      <c r="C4" s="665"/>
      <c r="D4" s="665"/>
      <c r="E4" s="665"/>
      <c r="F4" s="665"/>
      <c r="G4" s="665"/>
      <c r="H4" s="665"/>
    </row>
    <row r="5" spans="1:8" ht="12.75" customHeight="1" x14ac:dyDescent="0.2">
      <c r="A5" s="660" t="s">
        <v>350</v>
      </c>
      <c r="B5" s="644" t="s">
        <v>911</v>
      </c>
      <c r="C5" s="657" t="s">
        <v>210</v>
      </c>
      <c r="D5" s="658"/>
      <c r="E5" s="658"/>
      <c r="F5" s="658"/>
      <c r="G5" s="658"/>
      <c r="H5" s="658"/>
    </row>
    <row r="6" spans="1:8" ht="12.75" customHeight="1" x14ac:dyDescent="0.2">
      <c r="A6" s="661"/>
      <c r="B6" s="663"/>
      <c r="C6" s="644">
        <v>2011</v>
      </c>
      <c r="D6" s="646">
        <v>2012</v>
      </c>
      <c r="E6" s="644">
        <v>2013</v>
      </c>
      <c r="F6" s="644">
        <v>2011</v>
      </c>
      <c r="G6" s="644">
        <v>2012</v>
      </c>
      <c r="H6" s="646">
        <v>2013</v>
      </c>
    </row>
    <row r="7" spans="1:8" ht="12.75" customHeight="1" x14ac:dyDescent="0.2">
      <c r="A7" s="661"/>
      <c r="B7" s="663"/>
      <c r="C7" s="645"/>
      <c r="D7" s="647"/>
      <c r="E7" s="645"/>
      <c r="F7" s="645"/>
      <c r="G7" s="645"/>
      <c r="H7" s="647"/>
    </row>
    <row r="8" spans="1:8" ht="12.75" customHeight="1" x14ac:dyDescent="0.2">
      <c r="A8" s="662"/>
      <c r="B8" s="645"/>
      <c r="C8" s="657" t="s">
        <v>871</v>
      </c>
      <c r="D8" s="658"/>
      <c r="E8" s="659"/>
      <c r="F8" s="642" t="s">
        <v>872</v>
      </c>
      <c r="G8" s="643"/>
      <c r="H8" s="643"/>
    </row>
    <row r="9" spans="1:8" s="201" customFormat="1" ht="12.75" customHeight="1" x14ac:dyDescent="0.2">
      <c r="B9" s="202"/>
      <c r="C9" s="203"/>
      <c r="D9" s="203"/>
      <c r="E9" s="203"/>
      <c r="F9" s="203"/>
      <c r="G9" s="203"/>
      <c r="H9" s="203"/>
    </row>
    <row r="10" spans="1:8" ht="12.75" customHeight="1" x14ac:dyDescent="0.2">
      <c r="A10" s="206">
        <v>1</v>
      </c>
      <c r="B10" s="111" t="s">
        <v>358</v>
      </c>
      <c r="C10" s="207">
        <v>6727394</v>
      </c>
      <c r="D10" s="207">
        <v>6861496</v>
      </c>
      <c r="E10" s="207">
        <v>6682153</v>
      </c>
      <c r="F10" s="82">
        <v>17.2</v>
      </c>
      <c r="G10" s="82">
        <v>2</v>
      </c>
      <c r="H10" s="82">
        <v>-2.6</v>
      </c>
    </row>
    <row r="11" spans="1:8" ht="12.75" customHeight="1" x14ac:dyDescent="0.2">
      <c r="A11" s="206">
        <v>2</v>
      </c>
      <c r="B11" s="111" t="s">
        <v>359</v>
      </c>
      <c r="C11" s="207">
        <v>275307</v>
      </c>
      <c r="D11" s="207">
        <v>252794</v>
      </c>
      <c r="E11" s="207">
        <v>230507</v>
      </c>
      <c r="F11" s="82">
        <v>4.2</v>
      </c>
      <c r="G11" s="82">
        <v>-8.1999999999999993</v>
      </c>
      <c r="H11" s="82">
        <v>-8.8000000000000007</v>
      </c>
    </row>
    <row r="12" spans="1:8" ht="12.75" customHeight="1" x14ac:dyDescent="0.2">
      <c r="A12" s="206">
        <v>3</v>
      </c>
      <c r="B12" s="111" t="s">
        <v>360</v>
      </c>
      <c r="C12" s="207">
        <v>246670</v>
      </c>
      <c r="D12" s="207">
        <v>224704</v>
      </c>
      <c r="E12" s="207">
        <v>246868</v>
      </c>
      <c r="F12" s="82">
        <v>-0.9</v>
      </c>
      <c r="G12" s="82">
        <v>-8.9</v>
      </c>
      <c r="H12" s="82">
        <v>9.9</v>
      </c>
    </row>
    <row r="13" spans="1:8" ht="12.75" customHeight="1" x14ac:dyDescent="0.2">
      <c r="A13" s="206">
        <v>5</v>
      </c>
      <c r="B13" s="111" t="s">
        <v>361</v>
      </c>
      <c r="C13" s="207">
        <v>107075</v>
      </c>
      <c r="D13" s="207">
        <v>123378</v>
      </c>
      <c r="E13" s="207">
        <v>111108</v>
      </c>
      <c r="F13" s="82">
        <v>8.1999999999999993</v>
      </c>
      <c r="G13" s="82">
        <v>15.2</v>
      </c>
      <c r="H13" s="82">
        <v>-9.9</v>
      </c>
    </row>
    <row r="14" spans="1:8" ht="12.75" customHeight="1" x14ac:dyDescent="0.2">
      <c r="A14" s="206">
        <v>6</v>
      </c>
      <c r="B14" s="111" t="s">
        <v>924</v>
      </c>
      <c r="C14" s="207">
        <v>6359755</v>
      </c>
      <c r="D14" s="207">
        <v>7983360</v>
      </c>
      <c r="E14" s="207">
        <v>10057179</v>
      </c>
      <c r="F14" s="82">
        <v>79.7</v>
      </c>
      <c r="G14" s="82">
        <v>25.5</v>
      </c>
      <c r="H14" s="82">
        <v>26</v>
      </c>
    </row>
    <row r="15" spans="1:8" ht="12.75" customHeight="1" x14ac:dyDescent="0.2">
      <c r="A15" s="206">
        <v>7</v>
      </c>
      <c r="B15" s="111" t="s">
        <v>1726</v>
      </c>
      <c r="C15" s="207">
        <v>80490</v>
      </c>
      <c r="D15" s="207">
        <v>79272</v>
      </c>
      <c r="E15" s="207">
        <v>94239</v>
      </c>
      <c r="F15" s="82">
        <v>-31.1</v>
      </c>
      <c r="G15" s="82">
        <v>-1.5</v>
      </c>
      <c r="H15" s="82">
        <v>18.899999999999999</v>
      </c>
    </row>
    <row r="16" spans="1:8" ht="12.75" customHeight="1" x14ac:dyDescent="0.2">
      <c r="A16" s="206">
        <v>8</v>
      </c>
      <c r="B16" s="111" t="s">
        <v>1727</v>
      </c>
      <c r="C16" s="207">
        <v>1109889</v>
      </c>
      <c r="D16" s="207">
        <v>995734</v>
      </c>
      <c r="E16" s="207">
        <v>930487</v>
      </c>
      <c r="F16" s="82">
        <v>7.5</v>
      </c>
      <c r="G16" s="82">
        <v>-10.3</v>
      </c>
      <c r="H16" s="82">
        <v>-6.6</v>
      </c>
    </row>
    <row r="17" spans="1:8" ht="12.75" customHeight="1" x14ac:dyDescent="0.2">
      <c r="A17" s="206">
        <v>10</v>
      </c>
      <c r="B17" s="111" t="s">
        <v>1728</v>
      </c>
      <c r="C17" s="207">
        <v>35012446</v>
      </c>
      <c r="D17" s="207">
        <v>36817522</v>
      </c>
      <c r="E17" s="207">
        <v>38266455</v>
      </c>
      <c r="F17" s="82">
        <v>10.9</v>
      </c>
      <c r="G17" s="82">
        <v>5.2</v>
      </c>
      <c r="H17" s="82">
        <v>3.9</v>
      </c>
    </row>
    <row r="18" spans="1:8" ht="12.75" customHeight="1" x14ac:dyDescent="0.2">
      <c r="A18" s="206">
        <v>11</v>
      </c>
      <c r="B18" s="111" t="s">
        <v>1729</v>
      </c>
      <c r="C18" s="207">
        <v>3120045</v>
      </c>
      <c r="D18" s="207">
        <v>3186085</v>
      </c>
      <c r="E18" s="207">
        <v>3150088</v>
      </c>
      <c r="F18" s="82">
        <v>4.8</v>
      </c>
      <c r="G18" s="82">
        <v>2.1</v>
      </c>
      <c r="H18" s="82">
        <v>-1.1000000000000001</v>
      </c>
    </row>
    <row r="19" spans="1:8" ht="12.75" customHeight="1" x14ac:dyDescent="0.2">
      <c r="A19" s="206">
        <v>12</v>
      </c>
      <c r="B19" s="111" t="s">
        <v>475</v>
      </c>
      <c r="C19" s="207">
        <v>2430154</v>
      </c>
      <c r="D19" s="207">
        <v>2391821</v>
      </c>
      <c r="E19" s="207">
        <v>2188636</v>
      </c>
      <c r="F19" s="82">
        <v>10.199999999999999</v>
      </c>
      <c r="G19" s="82">
        <v>-1.6</v>
      </c>
      <c r="H19" s="82">
        <v>-8.5</v>
      </c>
    </row>
    <row r="20" spans="1:8" ht="12.75" customHeight="1" x14ac:dyDescent="0.2">
      <c r="A20" s="206">
        <v>13</v>
      </c>
      <c r="B20" s="111" t="s">
        <v>476</v>
      </c>
      <c r="C20" s="207">
        <v>7357379</v>
      </c>
      <c r="D20" s="207">
        <v>7026429</v>
      </c>
      <c r="E20" s="207">
        <v>6856692</v>
      </c>
      <c r="F20" s="82">
        <v>10.9</v>
      </c>
      <c r="G20" s="82">
        <v>-4.5</v>
      </c>
      <c r="H20" s="82">
        <v>-2.4</v>
      </c>
    </row>
    <row r="21" spans="1:8" ht="12.75" customHeight="1" x14ac:dyDescent="0.2">
      <c r="A21" s="206">
        <v>14</v>
      </c>
      <c r="B21" s="111" t="s">
        <v>477</v>
      </c>
      <c r="C21" s="207">
        <v>10711109</v>
      </c>
      <c r="D21" s="207">
        <v>10182722</v>
      </c>
      <c r="E21" s="207">
        <v>10270439</v>
      </c>
      <c r="F21" s="82">
        <v>4.8</v>
      </c>
      <c r="G21" s="82">
        <v>-4.9000000000000004</v>
      </c>
      <c r="H21" s="82">
        <v>0.9</v>
      </c>
    </row>
    <row r="22" spans="1:8" ht="12.75" customHeight="1" x14ac:dyDescent="0.2">
      <c r="A22" s="206">
        <v>15</v>
      </c>
      <c r="B22" s="111" t="s">
        <v>478</v>
      </c>
      <c r="C22" s="207">
        <v>4144238</v>
      </c>
      <c r="D22" s="207">
        <v>3768811</v>
      </c>
      <c r="E22" s="207">
        <v>4115062</v>
      </c>
      <c r="F22" s="82">
        <v>23.2</v>
      </c>
      <c r="G22" s="82">
        <v>-9.1</v>
      </c>
      <c r="H22" s="82">
        <v>9.1999999999999993</v>
      </c>
    </row>
    <row r="23" spans="1:8" ht="12.75" customHeight="1" x14ac:dyDescent="0.2">
      <c r="A23" s="206">
        <v>16</v>
      </c>
      <c r="B23" s="111" t="s">
        <v>1496</v>
      </c>
      <c r="C23" s="207">
        <v>4313990</v>
      </c>
      <c r="D23" s="207">
        <v>4022798</v>
      </c>
      <c r="E23" s="207">
        <v>3853690</v>
      </c>
      <c r="F23" s="82">
        <v>3</v>
      </c>
      <c r="G23" s="82">
        <v>-6.7</v>
      </c>
      <c r="H23" s="82">
        <v>-4.2</v>
      </c>
    </row>
    <row r="24" spans="1:8" ht="12.75" customHeight="1" x14ac:dyDescent="0.2">
      <c r="A24" s="206">
        <v>17</v>
      </c>
      <c r="B24" s="111" t="s">
        <v>479</v>
      </c>
      <c r="C24" s="207">
        <v>14108465</v>
      </c>
      <c r="D24" s="207">
        <v>13600868</v>
      </c>
      <c r="E24" s="207">
        <v>13092660</v>
      </c>
      <c r="F24" s="82">
        <v>5.4</v>
      </c>
      <c r="G24" s="82">
        <v>-3.6</v>
      </c>
      <c r="H24" s="82">
        <v>-3.7</v>
      </c>
    </row>
    <row r="25" spans="1:8" ht="12.75" customHeight="1" x14ac:dyDescent="0.2">
      <c r="A25" s="206">
        <v>19</v>
      </c>
      <c r="B25" s="111" t="s">
        <v>480</v>
      </c>
      <c r="C25" s="207">
        <v>9860136</v>
      </c>
      <c r="D25" s="207">
        <v>11265973</v>
      </c>
      <c r="E25" s="207">
        <v>11236426</v>
      </c>
      <c r="F25" s="82">
        <v>27.9</v>
      </c>
      <c r="G25" s="82">
        <v>14.3</v>
      </c>
      <c r="H25" s="82">
        <v>-0.3</v>
      </c>
    </row>
    <row r="26" spans="1:8" ht="12.75" customHeight="1" x14ac:dyDescent="0.2">
      <c r="A26" s="206">
        <v>20</v>
      </c>
      <c r="B26" s="111" t="s">
        <v>481</v>
      </c>
      <c r="C26" s="207">
        <v>62410102</v>
      </c>
      <c r="D26" s="207">
        <v>63249910</v>
      </c>
      <c r="E26" s="207">
        <v>63523730</v>
      </c>
      <c r="F26" s="82">
        <v>12</v>
      </c>
      <c r="G26" s="82">
        <v>1.3</v>
      </c>
      <c r="H26" s="82">
        <v>0.4</v>
      </c>
    </row>
    <row r="27" spans="1:8" ht="12.75" customHeight="1" x14ac:dyDescent="0.2">
      <c r="A27" s="206">
        <v>21</v>
      </c>
      <c r="B27" s="111" t="s">
        <v>936</v>
      </c>
      <c r="C27" s="207">
        <v>31452068</v>
      </c>
      <c r="D27" s="207">
        <v>32515835</v>
      </c>
      <c r="E27" s="207">
        <v>30932801</v>
      </c>
      <c r="F27" s="82">
        <v>-3.7</v>
      </c>
      <c r="G27" s="82">
        <v>3.4</v>
      </c>
      <c r="H27" s="82">
        <v>-4.9000000000000004</v>
      </c>
    </row>
    <row r="28" spans="1:8" ht="12.75" customHeight="1" x14ac:dyDescent="0.2">
      <c r="A28" s="206">
        <v>22</v>
      </c>
      <c r="B28" s="111" t="s">
        <v>937</v>
      </c>
      <c r="C28" s="207">
        <v>26611885</v>
      </c>
      <c r="D28" s="207">
        <v>26154299</v>
      </c>
      <c r="E28" s="207">
        <v>25982015</v>
      </c>
      <c r="F28" s="82">
        <v>10.9</v>
      </c>
      <c r="G28" s="82">
        <v>-1.7</v>
      </c>
      <c r="H28" s="82">
        <v>-0.7</v>
      </c>
    </row>
    <row r="29" spans="1:8" ht="12.75" customHeight="1" x14ac:dyDescent="0.2">
      <c r="A29" s="206">
        <v>23</v>
      </c>
      <c r="B29" s="111" t="s">
        <v>938</v>
      </c>
      <c r="C29" s="207">
        <v>8389035</v>
      </c>
      <c r="D29" s="207">
        <v>8004236</v>
      </c>
      <c r="E29" s="207">
        <v>7835034</v>
      </c>
      <c r="F29" s="82">
        <v>8.5</v>
      </c>
      <c r="G29" s="82">
        <v>-4.5999999999999996</v>
      </c>
      <c r="H29" s="82">
        <v>-2.1</v>
      </c>
    </row>
    <row r="30" spans="1:8" ht="12.75" customHeight="1" x14ac:dyDescent="0.2">
      <c r="A30" s="206">
        <v>24</v>
      </c>
      <c r="B30" s="111" t="s">
        <v>939</v>
      </c>
      <c r="C30" s="207">
        <v>38986970</v>
      </c>
      <c r="D30" s="207">
        <v>36494321</v>
      </c>
      <c r="E30" s="207">
        <v>32948731</v>
      </c>
      <c r="F30" s="82">
        <v>21.7</v>
      </c>
      <c r="G30" s="82">
        <v>-6.4</v>
      </c>
      <c r="H30" s="82">
        <v>-9.6999999999999993</v>
      </c>
    </row>
    <row r="31" spans="1:8" ht="12.75" customHeight="1" x14ac:dyDescent="0.2">
      <c r="A31" s="206">
        <v>25</v>
      </c>
      <c r="B31" s="111" t="s">
        <v>940</v>
      </c>
      <c r="C31" s="207">
        <v>24193414</v>
      </c>
      <c r="D31" s="207">
        <v>23680347</v>
      </c>
      <c r="E31" s="207">
        <v>23102908</v>
      </c>
      <c r="F31" s="82">
        <v>11.4</v>
      </c>
      <c r="G31" s="82">
        <v>-2.1</v>
      </c>
      <c r="H31" s="82">
        <v>-2.4</v>
      </c>
    </row>
    <row r="32" spans="1:8" ht="12.75" customHeight="1" x14ac:dyDescent="0.2">
      <c r="A32" s="206">
        <v>26</v>
      </c>
      <c r="B32" s="111" t="s">
        <v>941</v>
      </c>
      <c r="C32" s="207">
        <v>48881772</v>
      </c>
      <c r="D32" s="207">
        <v>46808321</v>
      </c>
      <c r="E32" s="207">
        <v>44702724</v>
      </c>
      <c r="F32" s="82">
        <v>0.3</v>
      </c>
      <c r="G32" s="82">
        <v>-4.2</v>
      </c>
      <c r="H32" s="82">
        <v>-4.5</v>
      </c>
    </row>
    <row r="33" spans="1:8" ht="12.75" customHeight="1" x14ac:dyDescent="0.2">
      <c r="A33" s="206">
        <v>27</v>
      </c>
      <c r="B33" s="111" t="s">
        <v>942</v>
      </c>
      <c r="C33" s="207">
        <v>36402069</v>
      </c>
      <c r="D33" s="207">
        <v>35129980</v>
      </c>
      <c r="E33" s="207">
        <v>34752946</v>
      </c>
      <c r="F33" s="82">
        <v>9.1</v>
      </c>
      <c r="G33" s="82">
        <v>-3.5</v>
      </c>
      <c r="H33" s="82">
        <v>-1.1000000000000001</v>
      </c>
    </row>
    <row r="34" spans="1:8" ht="12.75" customHeight="1" x14ac:dyDescent="0.2">
      <c r="A34" s="206">
        <v>28</v>
      </c>
      <c r="B34" s="111" t="s">
        <v>1710</v>
      </c>
      <c r="C34" s="207">
        <v>73876137</v>
      </c>
      <c r="D34" s="207">
        <v>73263457</v>
      </c>
      <c r="E34" s="207">
        <v>72034123</v>
      </c>
      <c r="F34" s="82">
        <v>12</v>
      </c>
      <c r="G34" s="82">
        <v>-0.8</v>
      </c>
      <c r="H34" s="82">
        <v>-1.7</v>
      </c>
    </row>
    <row r="35" spans="1:8" ht="12.75" customHeight="1" x14ac:dyDescent="0.2">
      <c r="A35" s="206">
        <v>29</v>
      </c>
      <c r="B35" s="111" t="s">
        <v>1711</v>
      </c>
      <c r="C35" s="207">
        <v>96868294</v>
      </c>
      <c r="D35" s="207">
        <v>89136129</v>
      </c>
      <c r="E35" s="207">
        <v>88356690</v>
      </c>
      <c r="F35" s="82">
        <v>11.6</v>
      </c>
      <c r="G35" s="82">
        <v>-8</v>
      </c>
      <c r="H35" s="82">
        <v>-0.9</v>
      </c>
    </row>
    <row r="36" spans="1:8" ht="12.75" customHeight="1" x14ac:dyDescent="0.2">
      <c r="A36" s="206">
        <v>30</v>
      </c>
      <c r="B36" s="111" t="s">
        <v>1712</v>
      </c>
      <c r="C36" s="207">
        <v>25749780</v>
      </c>
      <c r="D36" s="207">
        <v>29815638</v>
      </c>
      <c r="E36" s="207">
        <v>26169208</v>
      </c>
      <c r="F36" s="82">
        <v>14</v>
      </c>
      <c r="G36" s="82">
        <v>15.8</v>
      </c>
      <c r="H36" s="82">
        <v>-12.2</v>
      </c>
    </row>
    <row r="37" spans="1:8" ht="12.75" customHeight="1" x14ac:dyDescent="0.2">
      <c r="A37" s="206">
        <v>31</v>
      </c>
      <c r="B37" s="111" t="s">
        <v>1713</v>
      </c>
      <c r="C37" s="207">
        <v>6054874</v>
      </c>
      <c r="D37" s="207">
        <v>5941690</v>
      </c>
      <c r="E37" s="207">
        <v>5623273</v>
      </c>
      <c r="F37" s="82">
        <v>10.3</v>
      </c>
      <c r="G37" s="82">
        <v>-1.9</v>
      </c>
      <c r="H37" s="82">
        <v>-5.4</v>
      </c>
    </row>
    <row r="38" spans="1:8" ht="12.75" customHeight="1" x14ac:dyDescent="0.2">
      <c r="A38" s="206">
        <v>35</v>
      </c>
      <c r="B38" s="111" t="s">
        <v>1714</v>
      </c>
      <c r="C38" s="207">
        <v>2279704</v>
      </c>
      <c r="D38" s="207">
        <v>3051870</v>
      </c>
      <c r="E38" s="207">
        <v>3197318</v>
      </c>
      <c r="F38" s="82">
        <v>-3.5</v>
      </c>
      <c r="G38" s="82">
        <v>33.9</v>
      </c>
      <c r="H38" s="82">
        <v>4.8</v>
      </c>
    </row>
    <row r="39" spans="1:8" ht="12.75" customHeight="1" x14ac:dyDescent="0.2">
      <c r="A39" s="206">
        <v>89</v>
      </c>
      <c r="B39" s="111" t="s">
        <v>2154</v>
      </c>
      <c r="C39" s="207">
        <v>41832149</v>
      </c>
      <c r="D39" s="207">
        <v>40643936</v>
      </c>
      <c r="E39" s="207">
        <v>52567634</v>
      </c>
      <c r="F39" s="82">
        <v>3.3</v>
      </c>
      <c r="G39" s="82">
        <v>-2.8</v>
      </c>
      <c r="H39" s="82">
        <v>29.3</v>
      </c>
    </row>
    <row r="40" spans="1:8" s="201" customFormat="1" ht="12.75" customHeight="1" x14ac:dyDescent="0.2">
      <c r="B40" s="208" t="s">
        <v>195</v>
      </c>
      <c r="C40" s="203">
        <v>629952798</v>
      </c>
      <c r="D40" s="203">
        <v>622673739</v>
      </c>
      <c r="E40" s="203">
        <v>623111823</v>
      </c>
      <c r="F40" s="83">
        <v>10</v>
      </c>
      <c r="G40" s="83">
        <v>-1.2</v>
      </c>
      <c r="H40" s="83">
        <v>0.1</v>
      </c>
    </row>
    <row r="41" spans="1:8" s="201" customFormat="1" ht="12.75" customHeight="1" x14ac:dyDescent="0.2">
      <c r="B41" s="209"/>
      <c r="C41" s="203"/>
      <c r="D41" s="203"/>
      <c r="E41" s="203"/>
      <c r="F41" s="203"/>
      <c r="G41" s="203"/>
      <c r="H41" s="203"/>
    </row>
    <row r="42" spans="1:8" s="201" customFormat="1" ht="12.75" customHeight="1" x14ac:dyDescent="0.2">
      <c r="B42" s="209"/>
      <c r="C42" s="203"/>
      <c r="D42" s="203"/>
      <c r="E42" s="203"/>
      <c r="F42" s="203"/>
      <c r="G42" s="203"/>
      <c r="H42" s="203"/>
    </row>
    <row r="43" spans="1:8" ht="14.25" customHeight="1" x14ac:dyDescent="0.2">
      <c r="A43" s="210"/>
      <c r="B43" s="210"/>
      <c r="C43" s="211"/>
      <c r="D43" s="211"/>
      <c r="E43" s="212"/>
      <c r="F43" s="212"/>
      <c r="G43" s="213"/>
    </row>
    <row r="44" spans="1:8" x14ac:dyDescent="0.2">
      <c r="A44" s="660" t="s">
        <v>350</v>
      </c>
      <c r="B44" s="644" t="s">
        <v>911</v>
      </c>
      <c r="C44" s="657" t="s">
        <v>545</v>
      </c>
      <c r="D44" s="658"/>
      <c r="E44" s="658"/>
      <c r="F44" s="658"/>
      <c r="G44" s="658"/>
      <c r="H44" s="658"/>
    </row>
    <row r="45" spans="1:8" x14ac:dyDescent="0.2">
      <c r="A45" s="661"/>
      <c r="B45" s="663"/>
      <c r="C45" s="644">
        <v>2011</v>
      </c>
      <c r="D45" s="646">
        <v>2012</v>
      </c>
      <c r="E45" s="644">
        <v>2013</v>
      </c>
      <c r="F45" s="644">
        <v>2011</v>
      </c>
      <c r="G45" s="644">
        <v>2012</v>
      </c>
      <c r="H45" s="646">
        <v>2013</v>
      </c>
    </row>
    <row r="46" spans="1:8" x14ac:dyDescent="0.2">
      <c r="A46" s="661"/>
      <c r="B46" s="663"/>
      <c r="C46" s="645"/>
      <c r="D46" s="647"/>
      <c r="E46" s="645"/>
      <c r="F46" s="645"/>
      <c r="G46" s="645"/>
      <c r="H46" s="647"/>
    </row>
    <row r="47" spans="1:8" x14ac:dyDescent="0.2">
      <c r="A47" s="662"/>
      <c r="B47" s="645"/>
      <c r="C47" s="657" t="s">
        <v>871</v>
      </c>
      <c r="D47" s="658"/>
      <c r="E47" s="659"/>
      <c r="F47" s="642" t="s">
        <v>872</v>
      </c>
      <c r="G47" s="643"/>
      <c r="H47" s="643"/>
    </row>
    <row r="48" spans="1:8" x14ac:dyDescent="0.2">
      <c r="A48" s="201"/>
      <c r="B48" s="202"/>
      <c r="C48" s="203"/>
      <c r="D48" s="203"/>
      <c r="E48" s="203"/>
      <c r="F48" s="203"/>
      <c r="G48" s="203"/>
      <c r="H48" s="203"/>
    </row>
    <row r="49" spans="1:8" x14ac:dyDescent="0.2">
      <c r="A49" s="206">
        <v>1</v>
      </c>
      <c r="B49" s="111" t="s">
        <v>358</v>
      </c>
      <c r="C49" s="207">
        <v>14133269</v>
      </c>
      <c r="D49" s="207">
        <v>15421821</v>
      </c>
      <c r="E49" s="207">
        <v>15704950</v>
      </c>
      <c r="F49" s="82">
        <v>6.5</v>
      </c>
      <c r="G49" s="82">
        <v>9.1</v>
      </c>
      <c r="H49" s="82">
        <v>1.8</v>
      </c>
    </row>
    <row r="50" spans="1:8" x14ac:dyDescent="0.2">
      <c r="A50" s="206">
        <v>2</v>
      </c>
      <c r="B50" s="111" t="s">
        <v>359</v>
      </c>
      <c r="C50" s="207">
        <v>548812</v>
      </c>
      <c r="D50" s="207">
        <v>511916</v>
      </c>
      <c r="E50" s="207">
        <v>579311</v>
      </c>
      <c r="F50" s="82">
        <v>5.3</v>
      </c>
      <c r="G50" s="82">
        <v>-6.7</v>
      </c>
      <c r="H50" s="82">
        <v>13.2</v>
      </c>
    </row>
    <row r="51" spans="1:8" x14ac:dyDescent="0.2">
      <c r="A51" s="206">
        <v>3</v>
      </c>
      <c r="B51" s="111" t="s">
        <v>360</v>
      </c>
      <c r="C51" s="207">
        <v>235829</v>
      </c>
      <c r="D51" s="207">
        <v>249926</v>
      </c>
      <c r="E51" s="207">
        <v>261953</v>
      </c>
      <c r="F51" s="82">
        <v>17.899999999999999</v>
      </c>
      <c r="G51" s="82">
        <v>6</v>
      </c>
      <c r="H51" s="82">
        <v>4.8</v>
      </c>
    </row>
    <row r="52" spans="1:8" x14ac:dyDescent="0.2">
      <c r="A52" s="206">
        <v>5</v>
      </c>
      <c r="B52" s="111" t="s">
        <v>361</v>
      </c>
      <c r="C52" s="207">
        <v>360849</v>
      </c>
      <c r="D52" s="207">
        <v>386896</v>
      </c>
      <c r="E52" s="207">
        <v>503737</v>
      </c>
      <c r="F52" s="82">
        <v>-11.6</v>
      </c>
      <c r="G52" s="82">
        <v>7.2</v>
      </c>
      <c r="H52" s="82">
        <v>30.2</v>
      </c>
    </row>
    <row r="53" spans="1:8" x14ac:dyDescent="0.2">
      <c r="A53" s="206">
        <v>6</v>
      </c>
      <c r="B53" s="111" t="s">
        <v>924</v>
      </c>
      <c r="C53" s="207">
        <v>17251738</v>
      </c>
      <c r="D53" s="207">
        <v>20854968</v>
      </c>
      <c r="E53" s="207">
        <v>24097237</v>
      </c>
      <c r="F53" s="82">
        <v>33.6</v>
      </c>
      <c r="G53" s="82">
        <v>20.9</v>
      </c>
      <c r="H53" s="82">
        <v>15.5</v>
      </c>
    </row>
    <row r="54" spans="1:8" x14ac:dyDescent="0.2">
      <c r="A54" s="206">
        <v>7</v>
      </c>
      <c r="B54" s="111" t="s">
        <v>1726</v>
      </c>
      <c r="C54" s="207">
        <v>1139607</v>
      </c>
      <c r="D54" s="207">
        <v>968164</v>
      </c>
      <c r="E54" s="207">
        <v>878805</v>
      </c>
      <c r="F54" s="82">
        <v>26</v>
      </c>
      <c r="G54" s="82">
        <v>-15</v>
      </c>
      <c r="H54" s="82">
        <v>-9.1999999999999993</v>
      </c>
    </row>
    <row r="55" spans="1:8" x14ac:dyDescent="0.2">
      <c r="A55" s="206">
        <v>8</v>
      </c>
      <c r="B55" s="111" t="s">
        <v>1727</v>
      </c>
      <c r="C55" s="207">
        <v>898038</v>
      </c>
      <c r="D55" s="207">
        <v>858366</v>
      </c>
      <c r="E55" s="207">
        <v>853949</v>
      </c>
      <c r="F55" s="82">
        <v>5.2</v>
      </c>
      <c r="G55" s="82">
        <v>-4.4000000000000004</v>
      </c>
      <c r="H55" s="82">
        <v>-0.5</v>
      </c>
    </row>
    <row r="56" spans="1:8" x14ac:dyDescent="0.2">
      <c r="A56" s="206">
        <v>10</v>
      </c>
      <c r="B56" s="111" t="s">
        <v>1728</v>
      </c>
      <c r="C56" s="207">
        <v>27984282</v>
      </c>
      <c r="D56" s="207">
        <v>28561340</v>
      </c>
      <c r="E56" s="207">
        <v>29169969</v>
      </c>
      <c r="F56" s="82">
        <v>11.2</v>
      </c>
      <c r="G56" s="82">
        <v>2.1</v>
      </c>
      <c r="H56" s="82">
        <v>2.1</v>
      </c>
    </row>
    <row r="57" spans="1:8" x14ac:dyDescent="0.2">
      <c r="A57" s="206">
        <v>11</v>
      </c>
      <c r="B57" s="111" t="s">
        <v>1729</v>
      </c>
      <c r="C57" s="207">
        <v>4316082</v>
      </c>
      <c r="D57" s="207">
        <v>4392588</v>
      </c>
      <c r="E57" s="207">
        <v>4473569</v>
      </c>
      <c r="F57" s="82">
        <v>10</v>
      </c>
      <c r="G57" s="82">
        <v>1.8</v>
      </c>
      <c r="H57" s="82">
        <v>1.8</v>
      </c>
    </row>
    <row r="58" spans="1:8" x14ac:dyDescent="0.2">
      <c r="A58" s="206">
        <v>12</v>
      </c>
      <c r="B58" s="111" t="s">
        <v>475</v>
      </c>
      <c r="C58" s="207">
        <v>1011855</v>
      </c>
      <c r="D58" s="207">
        <v>978291</v>
      </c>
      <c r="E58" s="207">
        <v>924111</v>
      </c>
      <c r="F58" s="82">
        <v>33.1</v>
      </c>
      <c r="G58" s="82">
        <v>-3.3</v>
      </c>
      <c r="H58" s="82">
        <v>-5.5</v>
      </c>
    </row>
    <row r="59" spans="1:8" x14ac:dyDescent="0.2">
      <c r="A59" s="206">
        <v>13</v>
      </c>
      <c r="B59" s="111" t="s">
        <v>476</v>
      </c>
      <c r="C59" s="207">
        <v>5277166</v>
      </c>
      <c r="D59" s="207">
        <v>4952022</v>
      </c>
      <c r="E59" s="207">
        <v>4738326</v>
      </c>
      <c r="F59" s="82">
        <v>13</v>
      </c>
      <c r="G59" s="82">
        <v>-6.2</v>
      </c>
      <c r="H59" s="82">
        <v>-4.3</v>
      </c>
    </row>
    <row r="60" spans="1:8" x14ac:dyDescent="0.2">
      <c r="A60" s="206">
        <v>14</v>
      </c>
      <c r="B60" s="111" t="s">
        <v>477</v>
      </c>
      <c r="C60" s="207">
        <v>6230773</v>
      </c>
      <c r="D60" s="207">
        <v>6099253</v>
      </c>
      <c r="E60" s="207">
        <v>6340916</v>
      </c>
      <c r="F60" s="82">
        <v>12.1</v>
      </c>
      <c r="G60" s="82">
        <v>-2.1</v>
      </c>
      <c r="H60" s="82">
        <v>4</v>
      </c>
    </row>
    <row r="61" spans="1:8" x14ac:dyDescent="0.2">
      <c r="A61" s="206">
        <v>15</v>
      </c>
      <c r="B61" s="111" t="s">
        <v>478</v>
      </c>
      <c r="C61" s="207">
        <v>3599597</v>
      </c>
      <c r="D61" s="207">
        <v>3572243</v>
      </c>
      <c r="E61" s="207">
        <v>3788167</v>
      </c>
      <c r="F61" s="82">
        <v>20.100000000000001</v>
      </c>
      <c r="G61" s="82">
        <v>-0.8</v>
      </c>
      <c r="H61" s="82">
        <v>6</v>
      </c>
    </row>
    <row r="62" spans="1:8" x14ac:dyDescent="0.2">
      <c r="A62" s="206">
        <v>16</v>
      </c>
      <c r="B62" s="111" t="s">
        <v>1496</v>
      </c>
      <c r="C62" s="207">
        <v>3814377</v>
      </c>
      <c r="D62" s="207">
        <v>3771019</v>
      </c>
      <c r="E62" s="207">
        <v>3690091</v>
      </c>
      <c r="F62" s="82">
        <v>13.4</v>
      </c>
      <c r="G62" s="82">
        <v>-1.1000000000000001</v>
      </c>
      <c r="H62" s="82">
        <v>-2.1</v>
      </c>
    </row>
    <row r="63" spans="1:8" x14ac:dyDescent="0.2">
      <c r="A63" s="206">
        <v>17</v>
      </c>
      <c r="B63" s="111" t="s">
        <v>479</v>
      </c>
      <c r="C63" s="207">
        <v>11486122</v>
      </c>
      <c r="D63" s="207">
        <v>11456664</v>
      </c>
      <c r="E63" s="207">
        <v>11252118</v>
      </c>
      <c r="F63" s="82">
        <v>5.2</v>
      </c>
      <c r="G63" s="82">
        <v>-0.3</v>
      </c>
      <c r="H63" s="82">
        <v>-1.8</v>
      </c>
    </row>
    <row r="64" spans="1:8" x14ac:dyDescent="0.2">
      <c r="A64" s="206">
        <v>19</v>
      </c>
      <c r="B64" s="111" t="s">
        <v>480</v>
      </c>
      <c r="C64" s="207">
        <v>23777279</v>
      </c>
      <c r="D64" s="207">
        <v>23448875</v>
      </c>
      <c r="E64" s="207">
        <v>23044342</v>
      </c>
      <c r="F64" s="82">
        <v>30.8</v>
      </c>
      <c r="G64" s="82">
        <v>-1.4</v>
      </c>
      <c r="H64" s="82">
        <v>-1.7</v>
      </c>
    </row>
    <row r="65" spans="1:8" x14ac:dyDescent="0.2">
      <c r="A65" s="206">
        <v>20</v>
      </c>
      <c r="B65" s="111" t="s">
        <v>481</v>
      </c>
      <c r="C65" s="207">
        <v>50076181</v>
      </c>
      <c r="D65" s="207">
        <v>49847379</v>
      </c>
      <c r="E65" s="207">
        <v>49027723</v>
      </c>
      <c r="F65" s="82">
        <v>12.4</v>
      </c>
      <c r="G65" s="82">
        <v>-0.5</v>
      </c>
      <c r="H65" s="82">
        <v>-1.6</v>
      </c>
    </row>
    <row r="66" spans="1:8" x14ac:dyDescent="0.2">
      <c r="A66" s="206">
        <v>21</v>
      </c>
      <c r="B66" s="111" t="s">
        <v>936</v>
      </c>
      <c r="C66" s="207">
        <v>23277550</v>
      </c>
      <c r="D66" s="207">
        <v>21714105</v>
      </c>
      <c r="E66" s="207">
        <v>21372077</v>
      </c>
      <c r="F66" s="82">
        <v>0.5</v>
      </c>
      <c r="G66" s="82">
        <v>-6.7</v>
      </c>
      <c r="H66" s="82">
        <v>-1.6</v>
      </c>
    </row>
    <row r="67" spans="1:8" x14ac:dyDescent="0.2">
      <c r="A67" s="206">
        <v>22</v>
      </c>
      <c r="B67" s="111" t="s">
        <v>937</v>
      </c>
      <c r="C67" s="207">
        <v>18024259</v>
      </c>
      <c r="D67" s="207">
        <v>17805354</v>
      </c>
      <c r="E67" s="207">
        <v>17627125</v>
      </c>
      <c r="F67" s="82">
        <v>18.5</v>
      </c>
      <c r="G67" s="82">
        <v>-1.2</v>
      </c>
      <c r="H67" s="82">
        <v>-1</v>
      </c>
    </row>
    <row r="68" spans="1:8" x14ac:dyDescent="0.2">
      <c r="A68" s="206">
        <v>23</v>
      </c>
      <c r="B68" s="111" t="s">
        <v>938</v>
      </c>
      <c r="C68" s="207">
        <v>5702441</v>
      </c>
      <c r="D68" s="207">
        <v>5569821</v>
      </c>
      <c r="E68" s="207">
        <v>5507758</v>
      </c>
      <c r="F68" s="82">
        <v>9.9</v>
      </c>
      <c r="G68" s="82">
        <v>-2.2999999999999998</v>
      </c>
      <c r="H68" s="82">
        <v>-1.1000000000000001</v>
      </c>
    </row>
    <row r="69" spans="1:8" x14ac:dyDescent="0.2">
      <c r="A69" s="206">
        <v>24</v>
      </c>
      <c r="B69" s="111" t="s">
        <v>939</v>
      </c>
      <c r="C69" s="207">
        <v>41551504</v>
      </c>
      <c r="D69" s="207">
        <v>37972900</v>
      </c>
      <c r="E69" s="207">
        <v>34909666</v>
      </c>
      <c r="F69" s="82">
        <v>22.2</v>
      </c>
      <c r="G69" s="82">
        <v>-8.6</v>
      </c>
      <c r="H69" s="82">
        <v>-8.1</v>
      </c>
    </row>
    <row r="70" spans="1:8" x14ac:dyDescent="0.2">
      <c r="A70" s="206">
        <v>25</v>
      </c>
      <c r="B70" s="111" t="s">
        <v>940</v>
      </c>
      <c r="C70" s="207">
        <v>14888590</v>
      </c>
      <c r="D70" s="207">
        <v>15285996</v>
      </c>
      <c r="E70" s="207">
        <v>14709146</v>
      </c>
      <c r="F70" s="82">
        <v>16.7</v>
      </c>
      <c r="G70" s="82">
        <v>2.7</v>
      </c>
      <c r="H70" s="82">
        <v>-3.8</v>
      </c>
    </row>
    <row r="71" spans="1:8" x14ac:dyDescent="0.2">
      <c r="A71" s="206">
        <v>26</v>
      </c>
      <c r="B71" s="111" t="s">
        <v>941</v>
      </c>
      <c r="C71" s="207">
        <v>27601678</v>
      </c>
      <c r="D71" s="207">
        <v>26118792</v>
      </c>
      <c r="E71" s="207">
        <v>24909385</v>
      </c>
      <c r="F71" s="82">
        <v>2.7</v>
      </c>
      <c r="G71" s="82">
        <v>-5.4</v>
      </c>
      <c r="H71" s="82">
        <v>-4.5999999999999996</v>
      </c>
    </row>
    <row r="72" spans="1:8" x14ac:dyDescent="0.2">
      <c r="A72" s="206">
        <v>27</v>
      </c>
      <c r="B72" s="111" t="s">
        <v>942</v>
      </c>
      <c r="C72" s="207">
        <v>24501408</v>
      </c>
      <c r="D72" s="207">
        <v>24414685</v>
      </c>
      <c r="E72" s="207">
        <v>24397294</v>
      </c>
      <c r="F72" s="82">
        <v>13.3</v>
      </c>
      <c r="G72" s="82">
        <v>-0.4</v>
      </c>
      <c r="H72" s="82">
        <v>-0.1</v>
      </c>
    </row>
    <row r="73" spans="1:8" x14ac:dyDescent="0.2">
      <c r="A73" s="206">
        <v>28</v>
      </c>
      <c r="B73" s="111" t="s">
        <v>1710</v>
      </c>
      <c r="C73" s="207">
        <v>40420372</v>
      </c>
      <c r="D73" s="207">
        <v>40050419</v>
      </c>
      <c r="E73" s="207">
        <v>38709793</v>
      </c>
      <c r="F73" s="82">
        <v>20.399999999999999</v>
      </c>
      <c r="G73" s="82">
        <v>-0.9</v>
      </c>
      <c r="H73" s="82">
        <v>-3.3</v>
      </c>
    </row>
    <row r="74" spans="1:8" x14ac:dyDescent="0.2">
      <c r="A74" s="206">
        <v>29</v>
      </c>
      <c r="B74" s="111" t="s">
        <v>1711</v>
      </c>
      <c r="C74" s="207">
        <v>65823086</v>
      </c>
      <c r="D74" s="207">
        <v>65884590</v>
      </c>
      <c r="E74" s="207">
        <v>65406681</v>
      </c>
      <c r="F74" s="82">
        <v>15.1</v>
      </c>
      <c r="G74" s="82">
        <v>0.1</v>
      </c>
      <c r="H74" s="82">
        <v>-0.7</v>
      </c>
    </row>
    <row r="75" spans="1:8" x14ac:dyDescent="0.2">
      <c r="A75" s="206">
        <v>30</v>
      </c>
      <c r="B75" s="111" t="s">
        <v>1712</v>
      </c>
      <c r="C75" s="207">
        <v>22390361</v>
      </c>
      <c r="D75" s="207">
        <v>22030998</v>
      </c>
      <c r="E75" s="207">
        <v>24026468</v>
      </c>
      <c r="F75" s="82">
        <v>-2</v>
      </c>
      <c r="G75" s="82">
        <v>-1.6</v>
      </c>
      <c r="H75" s="82">
        <v>9.1</v>
      </c>
    </row>
    <row r="76" spans="1:8" x14ac:dyDescent="0.2">
      <c r="A76" s="206">
        <v>31</v>
      </c>
      <c r="B76" s="111" t="s">
        <v>1713</v>
      </c>
      <c r="C76" s="207">
        <v>6740767</v>
      </c>
      <c r="D76" s="207">
        <v>6754851</v>
      </c>
      <c r="E76" s="207">
        <v>6838673</v>
      </c>
      <c r="F76" s="82">
        <v>12.2</v>
      </c>
      <c r="G76" s="82">
        <v>0.2</v>
      </c>
      <c r="H76" s="82">
        <v>1.2</v>
      </c>
    </row>
    <row r="77" spans="1:8" x14ac:dyDescent="0.2">
      <c r="A77" s="206">
        <v>35</v>
      </c>
      <c r="B77" s="111" t="s">
        <v>1714</v>
      </c>
      <c r="C77" s="207">
        <v>2413233</v>
      </c>
      <c r="D77" s="207">
        <v>2140187</v>
      </c>
      <c r="E77" s="207">
        <v>1649100</v>
      </c>
      <c r="F77" s="82">
        <v>28.7</v>
      </c>
      <c r="G77" s="82">
        <v>-11.3</v>
      </c>
      <c r="H77" s="82">
        <v>-22.9</v>
      </c>
    </row>
    <row r="78" spans="1:8" x14ac:dyDescent="0.2">
      <c r="A78" s="206">
        <v>89</v>
      </c>
      <c r="B78" s="111" t="s">
        <v>2154</v>
      </c>
      <c r="C78" s="207">
        <v>40733430</v>
      </c>
      <c r="D78" s="207">
        <v>42419223</v>
      </c>
      <c r="E78" s="207">
        <v>55484729</v>
      </c>
      <c r="F78" s="82">
        <v>14.3</v>
      </c>
      <c r="G78" s="82">
        <v>4.0999999999999996</v>
      </c>
      <c r="H78" s="82">
        <v>30.8</v>
      </c>
    </row>
    <row r="79" spans="1:8" x14ac:dyDescent="0.2">
      <c r="A79" s="201"/>
      <c r="B79" s="208" t="s">
        <v>195</v>
      </c>
      <c r="C79" s="203">
        <v>506210530</v>
      </c>
      <c r="D79" s="203">
        <v>504493642</v>
      </c>
      <c r="E79" s="203">
        <v>514877172</v>
      </c>
      <c r="F79" s="83">
        <v>13.7</v>
      </c>
      <c r="G79" s="83">
        <v>-0.3</v>
      </c>
      <c r="H79" s="83">
        <v>2.1</v>
      </c>
    </row>
    <row r="80" spans="1:8" x14ac:dyDescent="0.2">
      <c r="A80" s="78" t="s">
        <v>509</v>
      </c>
      <c r="B80" s="192"/>
      <c r="C80" s="193"/>
      <c r="D80" s="192"/>
      <c r="E80" s="193"/>
      <c r="F80" s="192"/>
      <c r="G80" s="193"/>
      <c r="H80" s="189"/>
    </row>
    <row r="81" spans="1:8" x14ac:dyDescent="0.2">
      <c r="A81" s="613" t="s">
        <v>2112</v>
      </c>
      <c r="B81" s="613"/>
      <c r="C81" s="613"/>
      <c r="D81" s="613"/>
      <c r="E81" s="613"/>
      <c r="F81" s="613"/>
      <c r="G81" s="613"/>
      <c r="H81" s="613"/>
    </row>
    <row r="82" spans="1:8" x14ac:dyDescent="0.2">
      <c r="A82" s="118" t="s">
        <v>2113</v>
      </c>
    </row>
  </sheetData>
  <mergeCells count="27">
    <mergeCell ref="C47:E47"/>
    <mergeCell ref="F47:H47"/>
    <mergeCell ref="A81:H81"/>
    <mergeCell ref="A44:A47"/>
    <mergeCell ref="B44:B47"/>
    <mergeCell ref="C44:H44"/>
    <mergeCell ref="C45:C46"/>
    <mergeCell ref="D45:D46"/>
    <mergeCell ref="E45:E46"/>
    <mergeCell ref="G45:G46"/>
    <mergeCell ref="H45:H46"/>
    <mergeCell ref="F45:F46"/>
    <mergeCell ref="C5:H5"/>
    <mergeCell ref="A1:H1"/>
    <mergeCell ref="A2:H2"/>
    <mergeCell ref="A3:H3"/>
    <mergeCell ref="A4:H4"/>
    <mergeCell ref="A5:A8"/>
    <mergeCell ref="B5:B8"/>
    <mergeCell ref="C6:C7"/>
    <mergeCell ref="C8:E8"/>
    <mergeCell ref="F8:H8"/>
    <mergeCell ref="G6:G7"/>
    <mergeCell ref="H6:H7"/>
    <mergeCell ref="D6:D7"/>
    <mergeCell ref="E6:E7"/>
    <mergeCell ref="F6:F7"/>
  </mergeCells>
  <phoneticPr fontId="9" type="noConversion"/>
  <printOptions horizontalCentered="1"/>
  <pageMargins left="0.59055118110236227" right="0.59055118110236227" top="0.59055118110236227" bottom="0.78740157480314965" header="0.51181102362204722" footer="0.59055118110236227"/>
  <pageSetup paperSize="9" scale="70" orientation="portrait" horizontalDpi="1200" r:id="rId1"/>
  <headerFooter alignWithMargins="0">
    <oddFooter>&amp;L&amp;"MetaNormalLF-Roman,Standard"&amp;8Statistisches Bundesamt, Fachserie 7, Reihe 1, 2013&amp;R&amp;"MetaNormalLF-Roman,Standard"&amp;8&amp;P</oddFooter>
  </headerFooter>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6"/>
  <dimension ref="A1:H83"/>
  <sheetViews>
    <sheetView workbookViewId="0">
      <selection sqref="A1:H1"/>
    </sheetView>
  </sheetViews>
  <sheetFormatPr baseColWidth="10" defaultRowHeight="12.75" x14ac:dyDescent="0.2"/>
  <cols>
    <col min="1" max="1" width="7.140625" style="118" customWidth="1"/>
    <col min="2" max="2" width="46.7109375" style="118" customWidth="1"/>
    <col min="3" max="5" width="11.85546875" style="118" bestFit="1" customWidth="1"/>
    <col min="6" max="8" width="11" style="118" customWidth="1"/>
    <col min="9" max="16384" width="11.42578125" style="118"/>
  </cols>
  <sheetData>
    <row r="1" spans="1:8" s="197" customFormat="1" ht="20.100000000000001" customHeight="1" x14ac:dyDescent="0.3">
      <c r="A1" s="648" t="s">
        <v>945</v>
      </c>
      <c r="B1" s="648"/>
      <c r="C1" s="648"/>
      <c r="D1" s="648"/>
      <c r="E1" s="648"/>
      <c r="F1" s="648"/>
      <c r="G1" s="648"/>
      <c r="H1" s="648"/>
    </row>
    <row r="2" spans="1:8" s="197" customFormat="1" ht="20.100000000000001" customHeight="1" x14ac:dyDescent="0.3">
      <c r="A2" s="648" t="s">
        <v>48</v>
      </c>
      <c r="B2" s="648"/>
      <c r="C2" s="648"/>
      <c r="D2" s="648"/>
      <c r="E2" s="648"/>
      <c r="F2" s="648"/>
      <c r="G2" s="648"/>
      <c r="H2" s="648"/>
    </row>
    <row r="3" spans="1:8" s="197" customFormat="1" ht="20.100000000000001" customHeight="1" x14ac:dyDescent="0.3">
      <c r="A3" s="664" t="s">
        <v>1555</v>
      </c>
      <c r="B3" s="664"/>
      <c r="C3" s="664"/>
      <c r="D3" s="664"/>
      <c r="E3" s="664"/>
      <c r="F3" s="664"/>
      <c r="G3" s="664"/>
      <c r="H3" s="664"/>
    </row>
    <row r="4" spans="1:8" ht="20.100000000000001" customHeight="1" x14ac:dyDescent="0.2">
      <c r="A4" s="665"/>
      <c r="B4" s="665"/>
      <c r="C4" s="665"/>
      <c r="D4" s="665"/>
      <c r="E4" s="665"/>
      <c r="F4" s="665"/>
      <c r="G4" s="665"/>
      <c r="H4" s="665"/>
    </row>
    <row r="5" spans="1:8" ht="12.75" customHeight="1" x14ac:dyDescent="0.2">
      <c r="A5" s="660" t="s">
        <v>350</v>
      </c>
      <c r="B5" s="644" t="s">
        <v>911</v>
      </c>
      <c r="C5" s="657" t="s">
        <v>210</v>
      </c>
      <c r="D5" s="658"/>
      <c r="E5" s="658"/>
      <c r="F5" s="658"/>
      <c r="G5" s="658"/>
      <c r="H5" s="658"/>
    </row>
    <row r="6" spans="1:8" ht="12.75" customHeight="1" x14ac:dyDescent="0.2">
      <c r="A6" s="661"/>
      <c r="B6" s="663"/>
      <c r="C6" s="644">
        <v>2011</v>
      </c>
      <c r="D6" s="646">
        <v>2012</v>
      </c>
      <c r="E6" s="644">
        <v>2013</v>
      </c>
      <c r="F6" s="644">
        <v>2011</v>
      </c>
      <c r="G6" s="644">
        <v>2012</v>
      </c>
      <c r="H6" s="646">
        <v>2013</v>
      </c>
    </row>
    <row r="7" spans="1:8" ht="12.75" customHeight="1" x14ac:dyDescent="0.2">
      <c r="A7" s="661"/>
      <c r="B7" s="663"/>
      <c r="C7" s="645"/>
      <c r="D7" s="647"/>
      <c r="E7" s="645"/>
      <c r="F7" s="645"/>
      <c r="G7" s="645"/>
      <c r="H7" s="647"/>
    </row>
    <row r="8" spans="1:8" ht="12.75" customHeight="1" x14ac:dyDescent="0.2">
      <c r="A8" s="662"/>
      <c r="B8" s="645"/>
      <c r="C8" s="657" t="s">
        <v>871</v>
      </c>
      <c r="D8" s="658"/>
      <c r="E8" s="659"/>
      <c r="F8" s="642" t="s">
        <v>872</v>
      </c>
      <c r="G8" s="643"/>
      <c r="H8" s="643"/>
    </row>
    <row r="9" spans="1:8" s="201" customFormat="1" ht="12.75" customHeight="1" x14ac:dyDescent="0.2">
      <c r="B9" s="202"/>
      <c r="C9" s="203"/>
      <c r="D9" s="203"/>
      <c r="E9" s="203"/>
      <c r="F9" s="203"/>
      <c r="G9" s="203"/>
      <c r="H9" s="203"/>
    </row>
    <row r="10" spans="1:8" ht="12.75" customHeight="1" x14ac:dyDescent="0.2">
      <c r="A10" s="206">
        <v>1</v>
      </c>
      <c r="B10" s="111" t="s">
        <v>358</v>
      </c>
      <c r="C10" s="207">
        <v>4625915</v>
      </c>
      <c r="D10" s="207">
        <v>4665847</v>
      </c>
      <c r="E10" s="207">
        <v>4561204</v>
      </c>
      <c r="F10" s="82">
        <v>18.2</v>
      </c>
      <c r="G10" s="82">
        <v>0.9</v>
      </c>
      <c r="H10" s="82">
        <v>-2.2000000000000002</v>
      </c>
    </row>
    <row r="11" spans="1:8" ht="12.75" customHeight="1" x14ac:dyDescent="0.2">
      <c r="A11" s="206">
        <v>2</v>
      </c>
      <c r="B11" s="111" t="s">
        <v>359</v>
      </c>
      <c r="C11" s="207">
        <v>221858</v>
      </c>
      <c r="D11" s="207">
        <v>198637</v>
      </c>
      <c r="E11" s="207">
        <v>185869</v>
      </c>
      <c r="F11" s="82">
        <v>0.9</v>
      </c>
      <c r="G11" s="82">
        <v>-10.5</v>
      </c>
      <c r="H11" s="82">
        <v>-6.4</v>
      </c>
    </row>
    <row r="12" spans="1:8" ht="12.75" customHeight="1" x14ac:dyDescent="0.2">
      <c r="A12" s="206">
        <v>3</v>
      </c>
      <c r="B12" s="111" t="s">
        <v>360</v>
      </c>
      <c r="C12" s="207">
        <v>195852</v>
      </c>
      <c r="D12" s="207">
        <v>175023</v>
      </c>
      <c r="E12" s="207">
        <v>186813</v>
      </c>
      <c r="F12" s="82">
        <v>-3.3</v>
      </c>
      <c r="G12" s="82">
        <v>-10.6</v>
      </c>
      <c r="H12" s="82">
        <v>6.7</v>
      </c>
    </row>
    <row r="13" spans="1:8" ht="12.75" customHeight="1" x14ac:dyDescent="0.2">
      <c r="A13" s="206">
        <v>5</v>
      </c>
      <c r="B13" s="111" t="s">
        <v>361</v>
      </c>
      <c r="C13" s="207">
        <v>83095</v>
      </c>
      <c r="D13" s="207">
        <v>91220</v>
      </c>
      <c r="E13" s="207">
        <v>87541</v>
      </c>
      <c r="F13" s="82">
        <v>0.9</v>
      </c>
      <c r="G13" s="82">
        <v>9.8000000000000007</v>
      </c>
      <c r="H13" s="82">
        <v>-4</v>
      </c>
    </row>
    <row r="14" spans="1:8" ht="12.75" customHeight="1" x14ac:dyDescent="0.2">
      <c r="A14" s="206">
        <v>6</v>
      </c>
      <c r="B14" s="111" t="s">
        <v>924</v>
      </c>
      <c r="C14" s="207">
        <v>3542019</v>
      </c>
      <c r="D14" s="207">
        <v>3707297</v>
      </c>
      <c r="E14" s="207">
        <v>4826709</v>
      </c>
      <c r="F14" s="82">
        <v>45.6</v>
      </c>
      <c r="G14" s="82">
        <v>4.7</v>
      </c>
      <c r="H14" s="82">
        <v>30.2</v>
      </c>
    </row>
    <row r="15" spans="1:8" ht="12.75" customHeight="1" x14ac:dyDescent="0.2">
      <c r="A15" s="206">
        <v>7</v>
      </c>
      <c r="B15" s="111" t="s">
        <v>1726</v>
      </c>
      <c r="C15" s="207">
        <v>35791</v>
      </c>
      <c r="D15" s="207">
        <v>47125</v>
      </c>
      <c r="E15" s="207">
        <v>69218</v>
      </c>
      <c r="F15" s="82">
        <v>-34.1</v>
      </c>
      <c r="G15" s="82">
        <v>31.7</v>
      </c>
      <c r="H15" s="82">
        <v>46.9</v>
      </c>
    </row>
    <row r="16" spans="1:8" ht="12.75" customHeight="1" x14ac:dyDescent="0.2">
      <c r="A16" s="206">
        <v>8</v>
      </c>
      <c r="B16" s="111" t="s">
        <v>1727</v>
      </c>
      <c r="C16" s="207">
        <v>865259</v>
      </c>
      <c r="D16" s="207">
        <v>790520</v>
      </c>
      <c r="E16" s="207">
        <v>725857</v>
      </c>
      <c r="F16" s="82">
        <v>3</v>
      </c>
      <c r="G16" s="82">
        <v>-8.6</v>
      </c>
      <c r="H16" s="82">
        <v>-8.1999999999999993</v>
      </c>
    </row>
    <row r="17" spans="1:8" ht="12.75" customHeight="1" x14ac:dyDescent="0.2">
      <c r="A17" s="206">
        <v>10</v>
      </c>
      <c r="B17" s="111" t="s">
        <v>1728</v>
      </c>
      <c r="C17" s="207">
        <v>23866589</v>
      </c>
      <c r="D17" s="207">
        <v>24715362</v>
      </c>
      <c r="E17" s="207">
        <v>25640454</v>
      </c>
      <c r="F17" s="82">
        <v>9.4</v>
      </c>
      <c r="G17" s="82">
        <v>3.6</v>
      </c>
      <c r="H17" s="82">
        <v>3.7</v>
      </c>
    </row>
    <row r="18" spans="1:8" ht="12.75" customHeight="1" x14ac:dyDescent="0.2">
      <c r="A18" s="206">
        <v>11</v>
      </c>
      <c r="B18" s="111" t="s">
        <v>1729</v>
      </c>
      <c r="C18" s="207">
        <v>2174324</v>
      </c>
      <c r="D18" s="207">
        <v>2188629</v>
      </c>
      <c r="E18" s="207">
        <v>2119581</v>
      </c>
      <c r="F18" s="82">
        <v>2.6</v>
      </c>
      <c r="G18" s="82">
        <v>0.7</v>
      </c>
      <c r="H18" s="82">
        <v>-3.2</v>
      </c>
    </row>
    <row r="19" spans="1:8" ht="12.75" customHeight="1" x14ac:dyDescent="0.2">
      <c r="A19" s="206">
        <v>12</v>
      </c>
      <c r="B19" s="111" t="s">
        <v>475</v>
      </c>
      <c r="C19" s="207">
        <v>2124518</v>
      </c>
      <c r="D19" s="207">
        <v>2054313</v>
      </c>
      <c r="E19" s="207">
        <v>1825025</v>
      </c>
      <c r="F19" s="82">
        <v>8.6999999999999993</v>
      </c>
      <c r="G19" s="82">
        <v>-3.3</v>
      </c>
      <c r="H19" s="82">
        <v>-11.2</v>
      </c>
    </row>
    <row r="20" spans="1:8" ht="12.75" customHeight="1" x14ac:dyDescent="0.2">
      <c r="A20" s="206">
        <v>13</v>
      </c>
      <c r="B20" s="111" t="s">
        <v>476</v>
      </c>
      <c r="C20" s="207">
        <v>4076564</v>
      </c>
      <c r="D20" s="207">
        <v>3824295</v>
      </c>
      <c r="E20" s="207">
        <v>3704415</v>
      </c>
      <c r="F20" s="82">
        <v>9.1</v>
      </c>
      <c r="G20" s="82">
        <v>-6.2</v>
      </c>
      <c r="H20" s="82">
        <v>-3.1</v>
      </c>
    </row>
    <row r="21" spans="1:8" ht="12.75" customHeight="1" x14ac:dyDescent="0.2">
      <c r="A21" s="206">
        <v>14</v>
      </c>
      <c r="B21" s="111" t="s">
        <v>477</v>
      </c>
      <c r="C21" s="207">
        <v>8255673</v>
      </c>
      <c r="D21" s="207">
        <v>7889430</v>
      </c>
      <c r="E21" s="207">
        <v>7881049</v>
      </c>
      <c r="F21" s="82">
        <v>8.6</v>
      </c>
      <c r="G21" s="82">
        <v>-4.4000000000000004</v>
      </c>
      <c r="H21" s="82">
        <v>-0.1</v>
      </c>
    </row>
    <row r="22" spans="1:8" ht="12.75" customHeight="1" x14ac:dyDescent="0.2">
      <c r="A22" s="206">
        <v>15</v>
      </c>
      <c r="B22" s="111" t="s">
        <v>478</v>
      </c>
      <c r="C22" s="207">
        <v>2497045</v>
      </c>
      <c r="D22" s="207">
        <v>2258332</v>
      </c>
      <c r="E22" s="207">
        <v>2473155</v>
      </c>
      <c r="F22" s="82">
        <v>20.100000000000001</v>
      </c>
      <c r="G22" s="82">
        <v>-9.6</v>
      </c>
      <c r="H22" s="82">
        <v>9.5</v>
      </c>
    </row>
    <row r="23" spans="1:8" ht="12.75" customHeight="1" x14ac:dyDescent="0.2">
      <c r="A23" s="206">
        <v>16</v>
      </c>
      <c r="B23" s="111" t="s">
        <v>1496</v>
      </c>
      <c r="C23" s="207">
        <v>2992025</v>
      </c>
      <c r="D23" s="207">
        <v>2803070</v>
      </c>
      <c r="E23" s="207">
        <v>2652633</v>
      </c>
      <c r="F23" s="82">
        <v>3.9</v>
      </c>
      <c r="G23" s="82">
        <v>-6.3</v>
      </c>
      <c r="H23" s="82">
        <v>-5.4</v>
      </c>
    </row>
    <row r="24" spans="1:8" ht="12.75" customHeight="1" x14ac:dyDescent="0.2">
      <c r="A24" s="206">
        <v>17</v>
      </c>
      <c r="B24" s="111" t="s">
        <v>479</v>
      </c>
      <c r="C24" s="207">
        <v>9216700</v>
      </c>
      <c r="D24" s="207">
        <v>8817022</v>
      </c>
      <c r="E24" s="207">
        <v>8393921</v>
      </c>
      <c r="F24" s="82">
        <v>5.0999999999999996</v>
      </c>
      <c r="G24" s="82">
        <v>-4.3</v>
      </c>
      <c r="H24" s="82">
        <v>-4.8</v>
      </c>
    </row>
    <row r="25" spans="1:8" ht="12.75" customHeight="1" x14ac:dyDescent="0.2">
      <c r="A25" s="206">
        <v>19</v>
      </c>
      <c r="B25" s="111" t="s">
        <v>480</v>
      </c>
      <c r="C25" s="207">
        <v>6911974</v>
      </c>
      <c r="D25" s="207">
        <v>8212810</v>
      </c>
      <c r="E25" s="207">
        <v>8059307</v>
      </c>
      <c r="F25" s="82">
        <v>24</v>
      </c>
      <c r="G25" s="82">
        <v>18.8</v>
      </c>
      <c r="H25" s="82">
        <v>-1.9</v>
      </c>
    </row>
    <row r="26" spans="1:8" ht="12.75" customHeight="1" x14ac:dyDescent="0.2">
      <c r="A26" s="206">
        <v>20</v>
      </c>
      <c r="B26" s="111" t="s">
        <v>481</v>
      </c>
      <c r="C26" s="207">
        <v>43970600</v>
      </c>
      <c r="D26" s="207">
        <v>44311409</v>
      </c>
      <c r="E26" s="207">
        <v>44286661</v>
      </c>
      <c r="F26" s="82">
        <v>11</v>
      </c>
      <c r="G26" s="82">
        <v>0.8</v>
      </c>
      <c r="H26" s="82">
        <v>-0.1</v>
      </c>
    </row>
    <row r="27" spans="1:8" ht="12.75" customHeight="1" x14ac:dyDescent="0.2">
      <c r="A27" s="206">
        <v>21</v>
      </c>
      <c r="B27" s="111" t="s">
        <v>936</v>
      </c>
      <c r="C27" s="207">
        <v>25411470</v>
      </c>
      <c r="D27" s="207">
        <v>23682848</v>
      </c>
      <c r="E27" s="207">
        <v>21896893</v>
      </c>
      <c r="F27" s="82">
        <v>-3.6</v>
      </c>
      <c r="G27" s="82">
        <v>-6.8</v>
      </c>
      <c r="H27" s="82">
        <v>-7.5</v>
      </c>
    </row>
    <row r="28" spans="1:8" ht="12.75" customHeight="1" x14ac:dyDescent="0.2">
      <c r="A28" s="206">
        <v>22</v>
      </c>
      <c r="B28" s="111" t="s">
        <v>937</v>
      </c>
      <c r="C28" s="207">
        <v>16517176</v>
      </c>
      <c r="D28" s="207">
        <v>16131275</v>
      </c>
      <c r="E28" s="207">
        <v>15805562</v>
      </c>
      <c r="F28" s="82">
        <v>9.9</v>
      </c>
      <c r="G28" s="82">
        <v>-2.2999999999999998</v>
      </c>
      <c r="H28" s="82">
        <v>-2</v>
      </c>
    </row>
    <row r="29" spans="1:8" ht="12.75" customHeight="1" x14ac:dyDescent="0.2">
      <c r="A29" s="206">
        <v>23</v>
      </c>
      <c r="B29" s="111" t="s">
        <v>938</v>
      </c>
      <c r="C29" s="207">
        <v>5692481</v>
      </c>
      <c r="D29" s="207">
        <v>5408979</v>
      </c>
      <c r="E29" s="207">
        <v>5168580</v>
      </c>
      <c r="F29" s="82">
        <v>8.5</v>
      </c>
      <c r="G29" s="82">
        <v>-5</v>
      </c>
      <c r="H29" s="82">
        <v>-4.4000000000000004</v>
      </c>
    </row>
    <row r="30" spans="1:8" ht="12.75" customHeight="1" x14ac:dyDescent="0.2">
      <c r="A30" s="206">
        <v>24</v>
      </c>
      <c r="B30" s="111" t="s">
        <v>939</v>
      </c>
      <c r="C30" s="207">
        <v>24945787</v>
      </c>
      <c r="D30" s="207">
        <v>22844084</v>
      </c>
      <c r="E30" s="207">
        <v>21190749</v>
      </c>
      <c r="F30" s="82">
        <v>17.899999999999999</v>
      </c>
      <c r="G30" s="82">
        <v>-8.4</v>
      </c>
      <c r="H30" s="82">
        <v>-7.2</v>
      </c>
    </row>
    <row r="31" spans="1:8" ht="12.75" customHeight="1" x14ac:dyDescent="0.2">
      <c r="A31" s="206">
        <v>25</v>
      </c>
      <c r="B31" s="111" t="s">
        <v>940</v>
      </c>
      <c r="C31" s="207">
        <v>15027104</v>
      </c>
      <c r="D31" s="207">
        <v>14461105</v>
      </c>
      <c r="E31" s="207">
        <v>13919303</v>
      </c>
      <c r="F31" s="82">
        <v>9.8000000000000007</v>
      </c>
      <c r="G31" s="82">
        <v>-3.8</v>
      </c>
      <c r="H31" s="82">
        <v>-3.7</v>
      </c>
    </row>
    <row r="32" spans="1:8" ht="12.75" customHeight="1" x14ac:dyDescent="0.2">
      <c r="A32" s="206">
        <v>26</v>
      </c>
      <c r="B32" s="111" t="s">
        <v>941</v>
      </c>
      <c r="C32" s="207">
        <v>31660916</v>
      </c>
      <c r="D32" s="207">
        <v>29084099</v>
      </c>
      <c r="E32" s="207">
        <v>27823689</v>
      </c>
      <c r="F32" s="82">
        <v>1.2</v>
      </c>
      <c r="G32" s="82">
        <v>-8.1</v>
      </c>
      <c r="H32" s="82">
        <v>-4.3</v>
      </c>
    </row>
    <row r="33" spans="1:8" ht="12.75" customHeight="1" x14ac:dyDescent="0.2">
      <c r="A33" s="206">
        <v>27</v>
      </c>
      <c r="B33" s="111" t="s">
        <v>942</v>
      </c>
      <c r="C33" s="207">
        <v>22820914</v>
      </c>
      <c r="D33" s="207">
        <v>21367770</v>
      </c>
      <c r="E33" s="207">
        <v>20993728</v>
      </c>
      <c r="F33" s="82">
        <v>8.1</v>
      </c>
      <c r="G33" s="82">
        <v>-6.4</v>
      </c>
      <c r="H33" s="82">
        <v>-1.8</v>
      </c>
    </row>
    <row r="34" spans="1:8" ht="12.75" customHeight="1" x14ac:dyDescent="0.2">
      <c r="A34" s="206">
        <v>28</v>
      </c>
      <c r="B34" s="111" t="s">
        <v>1710</v>
      </c>
      <c r="C34" s="207">
        <v>45450022</v>
      </c>
      <c r="D34" s="207">
        <v>44127094</v>
      </c>
      <c r="E34" s="207">
        <v>43182926</v>
      </c>
      <c r="F34" s="82">
        <v>10.9</v>
      </c>
      <c r="G34" s="82">
        <v>-2.9</v>
      </c>
      <c r="H34" s="82">
        <v>-2.1</v>
      </c>
    </row>
    <row r="35" spans="1:8" ht="12.75" customHeight="1" x14ac:dyDescent="0.2">
      <c r="A35" s="206">
        <v>29</v>
      </c>
      <c r="B35" s="111" t="s">
        <v>1711</v>
      </c>
      <c r="C35" s="207">
        <v>59305283</v>
      </c>
      <c r="D35" s="207">
        <v>51884881</v>
      </c>
      <c r="E35" s="207">
        <v>48922747</v>
      </c>
      <c r="F35" s="82">
        <v>9.6</v>
      </c>
      <c r="G35" s="82">
        <v>-12.5</v>
      </c>
      <c r="H35" s="82">
        <v>-5.7</v>
      </c>
    </row>
    <row r="36" spans="1:8" ht="12.75" customHeight="1" x14ac:dyDescent="0.2">
      <c r="A36" s="206">
        <v>30</v>
      </c>
      <c r="B36" s="111" t="s">
        <v>1712</v>
      </c>
      <c r="C36" s="207">
        <v>21993024</v>
      </c>
      <c r="D36" s="207">
        <v>25069652</v>
      </c>
      <c r="E36" s="207">
        <v>22668380</v>
      </c>
      <c r="F36" s="82">
        <v>14.5</v>
      </c>
      <c r="G36" s="82">
        <v>14</v>
      </c>
      <c r="H36" s="82">
        <v>-9.6</v>
      </c>
    </row>
    <row r="37" spans="1:8" ht="12.75" customHeight="1" x14ac:dyDescent="0.2">
      <c r="A37" s="206">
        <v>31</v>
      </c>
      <c r="B37" s="111" t="s">
        <v>1713</v>
      </c>
      <c r="C37" s="207">
        <v>4475135</v>
      </c>
      <c r="D37" s="207">
        <v>4317626</v>
      </c>
      <c r="E37" s="207">
        <v>3972619</v>
      </c>
      <c r="F37" s="82">
        <v>8.9</v>
      </c>
      <c r="G37" s="82">
        <v>-3.5</v>
      </c>
      <c r="H37" s="82">
        <v>-8</v>
      </c>
    </row>
    <row r="38" spans="1:8" ht="12.75" customHeight="1" x14ac:dyDescent="0.2">
      <c r="A38" s="206">
        <v>35</v>
      </c>
      <c r="B38" s="111" t="s">
        <v>1714</v>
      </c>
      <c r="C38" s="207">
        <v>1712068</v>
      </c>
      <c r="D38" s="207">
        <v>2471404</v>
      </c>
      <c r="E38" s="207">
        <v>2445210</v>
      </c>
      <c r="F38" s="82">
        <v>4.9000000000000004</v>
      </c>
      <c r="G38" s="82">
        <v>44.4</v>
      </c>
      <c r="H38" s="82">
        <v>-1.1000000000000001</v>
      </c>
    </row>
    <row r="39" spans="1:8" ht="12.75" customHeight="1" x14ac:dyDescent="0.2">
      <c r="A39" s="206">
        <v>89</v>
      </c>
      <c r="B39" s="111" t="s">
        <v>2154</v>
      </c>
      <c r="C39" s="207">
        <v>29855126</v>
      </c>
      <c r="D39" s="207">
        <v>28631071</v>
      </c>
      <c r="E39" s="207">
        <v>36628247</v>
      </c>
      <c r="F39" s="82">
        <v>-1.4</v>
      </c>
      <c r="G39" s="82">
        <v>-4.0999999999999996</v>
      </c>
      <c r="H39" s="82">
        <v>27.9</v>
      </c>
    </row>
    <row r="40" spans="1:8" s="201" customFormat="1" ht="12.75" customHeight="1" x14ac:dyDescent="0.2">
      <c r="B40" s="208" t="s">
        <v>195</v>
      </c>
      <c r="C40" s="203">
        <v>420522309</v>
      </c>
      <c r="D40" s="203">
        <v>406232229</v>
      </c>
      <c r="E40" s="203">
        <v>402298043</v>
      </c>
      <c r="F40" s="83">
        <v>8.4</v>
      </c>
      <c r="G40" s="83">
        <v>-3.4</v>
      </c>
      <c r="H40" s="83">
        <v>-1</v>
      </c>
    </row>
    <row r="41" spans="1:8" s="201" customFormat="1" ht="12.75" customHeight="1" x14ac:dyDescent="0.2">
      <c r="B41" s="209"/>
      <c r="C41" s="203"/>
      <c r="D41" s="203"/>
      <c r="E41" s="203"/>
      <c r="F41" s="203"/>
      <c r="G41" s="203"/>
      <c r="H41" s="203"/>
    </row>
    <row r="42" spans="1:8" s="201" customFormat="1" ht="12.75" customHeight="1" x14ac:dyDescent="0.2">
      <c r="B42" s="209"/>
      <c r="C42" s="203"/>
      <c r="D42" s="203"/>
      <c r="E42" s="203"/>
      <c r="F42" s="203"/>
      <c r="G42" s="203"/>
      <c r="H42" s="203"/>
    </row>
    <row r="43" spans="1:8" ht="14.25" customHeight="1" x14ac:dyDescent="0.2">
      <c r="A43" s="210"/>
      <c r="B43" s="210"/>
      <c r="C43" s="211"/>
      <c r="D43" s="211"/>
      <c r="E43" s="212"/>
      <c r="F43" s="212"/>
      <c r="G43" s="213"/>
    </row>
    <row r="44" spans="1:8" x14ac:dyDescent="0.2">
      <c r="A44" s="660" t="s">
        <v>350</v>
      </c>
      <c r="B44" s="644" t="s">
        <v>911</v>
      </c>
      <c r="C44" s="657" t="s">
        <v>545</v>
      </c>
      <c r="D44" s="658"/>
      <c r="E44" s="658"/>
      <c r="F44" s="658"/>
      <c r="G44" s="658"/>
      <c r="H44" s="658"/>
    </row>
    <row r="45" spans="1:8" x14ac:dyDescent="0.2">
      <c r="A45" s="661"/>
      <c r="B45" s="663"/>
      <c r="C45" s="644">
        <v>2011</v>
      </c>
      <c r="D45" s="646">
        <v>2012</v>
      </c>
      <c r="E45" s="644">
        <v>2013</v>
      </c>
      <c r="F45" s="644">
        <v>2011</v>
      </c>
      <c r="G45" s="644">
        <v>2012</v>
      </c>
      <c r="H45" s="646">
        <v>2013</v>
      </c>
    </row>
    <row r="46" spans="1:8" x14ac:dyDescent="0.2">
      <c r="A46" s="661"/>
      <c r="B46" s="663"/>
      <c r="C46" s="645"/>
      <c r="D46" s="647"/>
      <c r="E46" s="645"/>
      <c r="F46" s="645"/>
      <c r="G46" s="645"/>
      <c r="H46" s="647"/>
    </row>
    <row r="47" spans="1:8" x14ac:dyDescent="0.2">
      <c r="A47" s="662"/>
      <c r="B47" s="645"/>
      <c r="C47" s="657" t="s">
        <v>871</v>
      </c>
      <c r="D47" s="658"/>
      <c r="E47" s="659"/>
      <c r="F47" s="642" t="s">
        <v>872</v>
      </c>
      <c r="G47" s="643"/>
      <c r="H47" s="643"/>
    </row>
    <row r="48" spans="1:8" x14ac:dyDescent="0.2">
      <c r="A48" s="201"/>
      <c r="B48" s="202"/>
      <c r="C48" s="203"/>
      <c r="D48" s="203"/>
      <c r="E48" s="203"/>
      <c r="F48" s="203"/>
      <c r="G48" s="203"/>
      <c r="H48" s="203"/>
    </row>
    <row r="49" spans="1:8" x14ac:dyDescent="0.2">
      <c r="A49" s="206">
        <v>1</v>
      </c>
      <c r="B49" s="111" t="s">
        <v>358</v>
      </c>
      <c r="C49" s="207">
        <v>11422272</v>
      </c>
      <c r="D49" s="207">
        <v>12158375</v>
      </c>
      <c r="E49" s="207">
        <v>12461037</v>
      </c>
      <c r="F49" s="82">
        <v>5.0999999999999996</v>
      </c>
      <c r="G49" s="82">
        <v>6.4</v>
      </c>
      <c r="H49" s="82">
        <v>2.5</v>
      </c>
    </row>
    <row r="50" spans="1:8" x14ac:dyDescent="0.2">
      <c r="A50" s="206">
        <v>2</v>
      </c>
      <c r="B50" s="111" t="s">
        <v>359</v>
      </c>
      <c r="C50" s="207">
        <v>261062</v>
      </c>
      <c r="D50" s="207">
        <v>240198</v>
      </c>
      <c r="E50" s="207">
        <v>237995</v>
      </c>
      <c r="F50" s="82">
        <v>8.6999999999999993</v>
      </c>
      <c r="G50" s="82">
        <v>-8</v>
      </c>
      <c r="H50" s="82">
        <v>-0.9</v>
      </c>
    </row>
    <row r="51" spans="1:8" x14ac:dyDescent="0.2">
      <c r="A51" s="206">
        <v>3</v>
      </c>
      <c r="B51" s="111" t="s">
        <v>360</v>
      </c>
      <c r="C51" s="207">
        <v>135650</v>
      </c>
      <c r="D51" s="207">
        <v>146140</v>
      </c>
      <c r="E51" s="207">
        <v>145967</v>
      </c>
      <c r="F51" s="82">
        <v>23.3</v>
      </c>
      <c r="G51" s="82">
        <v>7.7</v>
      </c>
      <c r="H51" s="82">
        <v>-0.1</v>
      </c>
    </row>
    <row r="52" spans="1:8" x14ac:dyDescent="0.2">
      <c r="A52" s="206">
        <v>5</v>
      </c>
      <c r="B52" s="111" t="s">
        <v>361</v>
      </c>
      <c r="C52" s="207">
        <v>97085</v>
      </c>
      <c r="D52" s="207">
        <v>109371</v>
      </c>
      <c r="E52" s="207">
        <v>113465</v>
      </c>
      <c r="F52" s="82">
        <v>11.4</v>
      </c>
      <c r="G52" s="82">
        <v>12.7</v>
      </c>
      <c r="H52" s="82">
        <v>3.7</v>
      </c>
    </row>
    <row r="53" spans="1:8" x14ac:dyDescent="0.2">
      <c r="A53" s="206">
        <v>6</v>
      </c>
      <c r="B53" s="111" t="s">
        <v>924</v>
      </c>
      <c r="C53" s="207">
        <v>7501754</v>
      </c>
      <c r="D53" s="207">
        <v>12912844</v>
      </c>
      <c r="E53" s="207">
        <v>15515645</v>
      </c>
      <c r="F53" s="82">
        <v>36.4</v>
      </c>
      <c r="G53" s="82">
        <v>72.099999999999994</v>
      </c>
      <c r="H53" s="82">
        <v>20.2</v>
      </c>
    </row>
    <row r="54" spans="1:8" x14ac:dyDescent="0.2">
      <c r="A54" s="206">
        <v>7</v>
      </c>
      <c r="B54" s="111" t="s">
        <v>1726</v>
      </c>
      <c r="C54" s="207">
        <v>211484</v>
      </c>
      <c r="D54" s="207">
        <v>209539</v>
      </c>
      <c r="E54" s="207">
        <v>160059</v>
      </c>
      <c r="F54" s="82">
        <v>4</v>
      </c>
      <c r="G54" s="82">
        <v>-0.9</v>
      </c>
      <c r="H54" s="82">
        <v>-23.6</v>
      </c>
    </row>
    <row r="55" spans="1:8" x14ac:dyDescent="0.2">
      <c r="A55" s="206">
        <v>8</v>
      </c>
      <c r="B55" s="111" t="s">
        <v>1727</v>
      </c>
      <c r="C55" s="207">
        <v>686840</v>
      </c>
      <c r="D55" s="207">
        <v>660680</v>
      </c>
      <c r="E55" s="207">
        <v>656074</v>
      </c>
      <c r="F55" s="82">
        <v>5</v>
      </c>
      <c r="G55" s="82">
        <v>-3.8</v>
      </c>
      <c r="H55" s="82">
        <v>-0.7</v>
      </c>
    </row>
    <row r="56" spans="1:8" x14ac:dyDescent="0.2">
      <c r="A56" s="206">
        <v>10</v>
      </c>
      <c r="B56" s="111" t="s">
        <v>1728</v>
      </c>
      <c r="C56" s="207">
        <v>21422245</v>
      </c>
      <c r="D56" s="207">
        <v>21452979</v>
      </c>
      <c r="E56" s="207">
        <v>21745997</v>
      </c>
      <c r="F56" s="82">
        <v>10.1</v>
      </c>
      <c r="G56" s="82">
        <v>0.1</v>
      </c>
      <c r="H56" s="82">
        <v>1.4</v>
      </c>
    </row>
    <row r="57" spans="1:8" x14ac:dyDescent="0.2">
      <c r="A57" s="206">
        <v>11</v>
      </c>
      <c r="B57" s="111" t="s">
        <v>1729</v>
      </c>
      <c r="C57" s="207">
        <v>3573633</v>
      </c>
      <c r="D57" s="207">
        <v>3564396</v>
      </c>
      <c r="E57" s="207">
        <v>3563013</v>
      </c>
      <c r="F57" s="82">
        <v>10.1</v>
      </c>
      <c r="G57" s="82">
        <v>-0.3</v>
      </c>
      <c r="H57" s="82">
        <v>0</v>
      </c>
    </row>
    <row r="58" spans="1:8" x14ac:dyDescent="0.2">
      <c r="A58" s="206">
        <v>12</v>
      </c>
      <c r="B58" s="111" t="s">
        <v>475</v>
      </c>
      <c r="C58" s="207">
        <v>634711</v>
      </c>
      <c r="D58" s="207">
        <v>547446</v>
      </c>
      <c r="E58" s="207">
        <v>497908</v>
      </c>
      <c r="F58" s="82">
        <v>45.2</v>
      </c>
      <c r="G58" s="82">
        <v>-13.7</v>
      </c>
      <c r="H58" s="82">
        <v>-9</v>
      </c>
    </row>
    <row r="59" spans="1:8" x14ac:dyDescent="0.2">
      <c r="A59" s="206">
        <v>13</v>
      </c>
      <c r="B59" s="111" t="s">
        <v>476</v>
      </c>
      <c r="C59" s="207">
        <v>3590829</v>
      </c>
      <c r="D59" s="207">
        <v>3322156</v>
      </c>
      <c r="E59" s="207">
        <v>3151013</v>
      </c>
      <c r="F59" s="82">
        <v>11.9</v>
      </c>
      <c r="G59" s="82">
        <v>-7.5</v>
      </c>
      <c r="H59" s="82">
        <v>-5.2</v>
      </c>
    </row>
    <row r="60" spans="1:8" x14ac:dyDescent="0.2">
      <c r="A60" s="206">
        <v>14</v>
      </c>
      <c r="B60" s="111" t="s">
        <v>477</v>
      </c>
      <c r="C60" s="207">
        <v>3739126</v>
      </c>
      <c r="D60" s="207">
        <v>3632825</v>
      </c>
      <c r="E60" s="207">
        <v>3895541</v>
      </c>
      <c r="F60" s="82">
        <v>13.9</v>
      </c>
      <c r="G60" s="82">
        <v>-2.8</v>
      </c>
      <c r="H60" s="82">
        <v>7.2</v>
      </c>
    </row>
    <row r="61" spans="1:8" x14ac:dyDescent="0.2">
      <c r="A61" s="206">
        <v>15</v>
      </c>
      <c r="B61" s="111" t="s">
        <v>478</v>
      </c>
      <c r="C61" s="207">
        <v>2741029</v>
      </c>
      <c r="D61" s="207">
        <v>2712999</v>
      </c>
      <c r="E61" s="207">
        <v>2904203</v>
      </c>
      <c r="F61" s="82">
        <v>22.9</v>
      </c>
      <c r="G61" s="82">
        <v>-1</v>
      </c>
      <c r="H61" s="82">
        <v>7</v>
      </c>
    </row>
    <row r="62" spans="1:8" x14ac:dyDescent="0.2">
      <c r="A62" s="206">
        <v>16</v>
      </c>
      <c r="B62" s="111" t="s">
        <v>1496</v>
      </c>
      <c r="C62" s="207">
        <v>2104748</v>
      </c>
      <c r="D62" s="207">
        <v>2058052</v>
      </c>
      <c r="E62" s="207">
        <v>1926817</v>
      </c>
      <c r="F62" s="82">
        <v>14.8</v>
      </c>
      <c r="G62" s="82">
        <v>-2.2000000000000002</v>
      </c>
      <c r="H62" s="82">
        <v>-6.4</v>
      </c>
    </row>
    <row r="63" spans="1:8" x14ac:dyDescent="0.2">
      <c r="A63" s="206">
        <v>17</v>
      </c>
      <c r="B63" s="111" t="s">
        <v>479</v>
      </c>
      <c r="C63" s="207">
        <v>7248444</v>
      </c>
      <c r="D63" s="207">
        <v>7258140</v>
      </c>
      <c r="E63" s="207">
        <v>7097845</v>
      </c>
      <c r="F63" s="82">
        <v>5.3</v>
      </c>
      <c r="G63" s="82">
        <v>0.1</v>
      </c>
      <c r="H63" s="82">
        <v>-2.2000000000000002</v>
      </c>
    </row>
    <row r="64" spans="1:8" x14ac:dyDescent="0.2">
      <c r="A64" s="206">
        <v>19</v>
      </c>
      <c r="B64" s="111" t="s">
        <v>480</v>
      </c>
      <c r="C64" s="207">
        <v>20212399</v>
      </c>
      <c r="D64" s="207">
        <v>20542668</v>
      </c>
      <c r="E64" s="207">
        <v>19786179</v>
      </c>
      <c r="F64" s="82">
        <v>30.5</v>
      </c>
      <c r="G64" s="82">
        <v>1.6</v>
      </c>
      <c r="H64" s="82">
        <v>-3.7</v>
      </c>
    </row>
    <row r="65" spans="1:8" x14ac:dyDescent="0.2">
      <c r="A65" s="206">
        <v>20</v>
      </c>
      <c r="B65" s="111" t="s">
        <v>481</v>
      </c>
      <c r="C65" s="207">
        <v>40544335</v>
      </c>
      <c r="D65" s="207">
        <v>40130895</v>
      </c>
      <c r="E65" s="207">
        <v>39251999</v>
      </c>
      <c r="F65" s="82">
        <v>12.8</v>
      </c>
      <c r="G65" s="82">
        <v>-1</v>
      </c>
      <c r="H65" s="82">
        <v>-2.2000000000000002</v>
      </c>
    </row>
    <row r="66" spans="1:8" x14ac:dyDescent="0.2">
      <c r="A66" s="206">
        <v>21</v>
      </c>
      <c r="B66" s="111" t="s">
        <v>936</v>
      </c>
      <c r="C66" s="207">
        <v>17181255</v>
      </c>
      <c r="D66" s="207">
        <v>16255967</v>
      </c>
      <c r="E66" s="207">
        <v>16350182</v>
      </c>
      <c r="F66" s="82">
        <v>-3.1</v>
      </c>
      <c r="G66" s="82">
        <v>-5.4</v>
      </c>
      <c r="H66" s="82">
        <v>0.6</v>
      </c>
    </row>
    <row r="67" spans="1:8" x14ac:dyDescent="0.2">
      <c r="A67" s="206">
        <v>22</v>
      </c>
      <c r="B67" s="111" t="s">
        <v>937</v>
      </c>
      <c r="C67" s="207">
        <v>11595871</v>
      </c>
      <c r="D67" s="207">
        <v>11404870</v>
      </c>
      <c r="E67" s="207">
        <v>11116710</v>
      </c>
      <c r="F67" s="82">
        <v>16.399999999999999</v>
      </c>
      <c r="G67" s="82">
        <v>-1.6</v>
      </c>
      <c r="H67" s="82">
        <v>-2.5</v>
      </c>
    </row>
    <row r="68" spans="1:8" x14ac:dyDescent="0.2">
      <c r="A68" s="206">
        <v>23</v>
      </c>
      <c r="B68" s="111" t="s">
        <v>938</v>
      </c>
      <c r="C68" s="207">
        <v>3739584</v>
      </c>
      <c r="D68" s="207">
        <v>3623515</v>
      </c>
      <c r="E68" s="207">
        <v>3436503</v>
      </c>
      <c r="F68" s="82">
        <v>8.9</v>
      </c>
      <c r="G68" s="82">
        <v>-3.1</v>
      </c>
      <c r="H68" s="82">
        <v>-5.2</v>
      </c>
    </row>
    <row r="69" spans="1:8" x14ac:dyDescent="0.2">
      <c r="A69" s="206">
        <v>24</v>
      </c>
      <c r="B69" s="111" t="s">
        <v>939</v>
      </c>
      <c r="C69" s="207">
        <v>31268190</v>
      </c>
      <c r="D69" s="207">
        <v>28353431</v>
      </c>
      <c r="E69" s="207">
        <v>25565005</v>
      </c>
      <c r="F69" s="82">
        <v>21.5</v>
      </c>
      <c r="G69" s="82">
        <v>-9.3000000000000007</v>
      </c>
      <c r="H69" s="82">
        <v>-9.8000000000000007</v>
      </c>
    </row>
    <row r="70" spans="1:8" x14ac:dyDescent="0.2">
      <c r="A70" s="206">
        <v>25</v>
      </c>
      <c r="B70" s="111" t="s">
        <v>940</v>
      </c>
      <c r="C70" s="207">
        <v>9146404</v>
      </c>
      <c r="D70" s="207">
        <v>9257460</v>
      </c>
      <c r="E70" s="207">
        <v>8893274</v>
      </c>
      <c r="F70" s="82">
        <v>15.4</v>
      </c>
      <c r="G70" s="82">
        <v>1.2</v>
      </c>
      <c r="H70" s="82">
        <v>-3.9</v>
      </c>
    </row>
    <row r="71" spans="1:8" x14ac:dyDescent="0.2">
      <c r="A71" s="206">
        <v>26</v>
      </c>
      <c r="B71" s="111" t="s">
        <v>941</v>
      </c>
      <c r="C71" s="207">
        <v>14635061</v>
      </c>
      <c r="D71" s="207">
        <v>13917975</v>
      </c>
      <c r="E71" s="207">
        <v>13110491</v>
      </c>
      <c r="F71" s="82">
        <v>4</v>
      </c>
      <c r="G71" s="82">
        <v>-4.9000000000000004</v>
      </c>
      <c r="H71" s="82">
        <v>-5.8</v>
      </c>
    </row>
    <row r="72" spans="1:8" x14ac:dyDescent="0.2">
      <c r="A72" s="206">
        <v>27</v>
      </c>
      <c r="B72" s="111" t="s">
        <v>942</v>
      </c>
      <c r="C72" s="207">
        <v>13382571</v>
      </c>
      <c r="D72" s="207">
        <v>13099304</v>
      </c>
      <c r="E72" s="207">
        <v>12779638</v>
      </c>
      <c r="F72" s="82">
        <v>12.5</v>
      </c>
      <c r="G72" s="82">
        <v>-2.1</v>
      </c>
      <c r="H72" s="82">
        <v>-2.4</v>
      </c>
    </row>
    <row r="73" spans="1:8" x14ac:dyDescent="0.2">
      <c r="A73" s="206">
        <v>28</v>
      </c>
      <c r="B73" s="111" t="s">
        <v>1710</v>
      </c>
      <c r="C73" s="207">
        <v>24680955</v>
      </c>
      <c r="D73" s="207">
        <v>24765291</v>
      </c>
      <c r="E73" s="207">
        <v>23565850</v>
      </c>
      <c r="F73" s="82">
        <v>19.100000000000001</v>
      </c>
      <c r="G73" s="82">
        <v>0.3</v>
      </c>
      <c r="H73" s="82">
        <v>-4.8</v>
      </c>
    </row>
    <row r="74" spans="1:8" x14ac:dyDescent="0.2">
      <c r="A74" s="206">
        <v>29</v>
      </c>
      <c r="B74" s="111" t="s">
        <v>1711</v>
      </c>
      <c r="C74" s="207">
        <v>38472330</v>
      </c>
      <c r="D74" s="207">
        <v>39197343</v>
      </c>
      <c r="E74" s="207">
        <v>38113114</v>
      </c>
      <c r="F74" s="82">
        <v>13.9</v>
      </c>
      <c r="G74" s="82">
        <v>1.9</v>
      </c>
      <c r="H74" s="82">
        <v>-2.8</v>
      </c>
    </row>
    <row r="75" spans="1:8" x14ac:dyDescent="0.2">
      <c r="A75" s="206">
        <v>30</v>
      </c>
      <c r="B75" s="111" t="s">
        <v>1712</v>
      </c>
      <c r="C75" s="207">
        <v>16677915</v>
      </c>
      <c r="D75" s="207">
        <v>15729763</v>
      </c>
      <c r="E75" s="207">
        <v>17863889</v>
      </c>
      <c r="F75" s="82">
        <v>-6.6</v>
      </c>
      <c r="G75" s="82">
        <v>-5.7</v>
      </c>
      <c r="H75" s="82">
        <v>13.6</v>
      </c>
    </row>
    <row r="76" spans="1:8" x14ac:dyDescent="0.2">
      <c r="A76" s="206">
        <v>31</v>
      </c>
      <c r="B76" s="111" t="s">
        <v>1713</v>
      </c>
      <c r="C76" s="207">
        <v>2547875</v>
      </c>
      <c r="D76" s="207">
        <v>2404300</v>
      </c>
      <c r="E76" s="207">
        <v>2291757</v>
      </c>
      <c r="F76" s="82">
        <v>11.8</v>
      </c>
      <c r="G76" s="82">
        <v>-5.6</v>
      </c>
      <c r="H76" s="82">
        <v>-4.7</v>
      </c>
    </row>
    <row r="77" spans="1:8" x14ac:dyDescent="0.2">
      <c r="A77" s="206">
        <v>35</v>
      </c>
      <c r="B77" s="111" t="s">
        <v>1714</v>
      </c>
      <c r="C77" s="207">
        <v>1506409</v>
      </c>
      <c r="D77" s="207">
        <v>1085078</v>
      </c>
      <c r="E77" s="207">
        <v>895555</v>
      </c>
      <c r="F77" s="82">
        <v>32.1</v>
      </c>
      <c r="G77" s="82">
        <v>-28</v>
      </c>
      <c r="H77" s="82">
        <v>-17.5</v>
      </c>
    </row>
    <row r="78" spans="1:8" x14ac:dyDescent="0.2">
      <c r="A78" s="206">
        <v>89</v>
      </c>
      <c r="B78" s="111" t="s">
        <v>2154</v>
      </c>
      <c r="C78" s="207">
        <v>27367906</v>
      </c>
      <c r="D78" s="207">
        <v>27639245</v>
      </c>
      <c r="E78" s="207">
        <v>36587469</v>
      </c>
      <c r="F78" s="82">
        <v>14.3</v>
      </c>
      <c r="G78" s="82">
        <v>1</v>
      </c>
      <c r="H78" s="82">
        <v>32.4</v>
      </c>
    </row>
    <row r="79" spans="1:8" x14ac:dyDescent="0.2">
      <c r="A79" s="201"/>
      <c r="B79" s="208" t="s">
        <v>195</v>
      </c>
      <c r="C79" s="203">
        <v>338329967</v>
      </c>
      <c r="D79" s="203">
        <v>338393240</v>
      </c>
      <c r="E79" s="203">
        <v>343680198</v>
      </c>
      <c r="F79" s="83">
        <v>12.7</v>
      </c>
      <c r="G79" s="83">
        <v>0</v>
      </c>
      <c r="H79" s="83">
        <v>1.6</v>
      </c>
    </row>
    <row r="80" spans="1:8" x14ac:dyDescent="0.2">
      <c r="A80" s="78" t="s">
        <v>509</v>
      </c>
      <c r="B80" s="192"/>
      <c r="C80" s="193"/>
      <c r="D80" s="192"/>
      <c r="E80" s="193"/>
      <c r="F80" s="192"/>
      <c r="G80" s="193"/>
      <c r="H80" s="189"/>
    </row>
    <row r="81" spans="1:8" x14ac:dyDescent="0.2">
      <c r="A81" s="613" t="s">
        <v>2112</v>
      </c>
      <c r="B81" s="613"/>
      <c r="C81" s="613"/>
      <c r="D81" s="613"/>
      <c r="E81" s="613"/>
      <c r="F81" s="613"/>
      <c r="G81" s="613"/>
      <c r="H81" s="613"/>
    </row>
    <row r="82" spans="1:8" x14ac:dyDescent="0.2">
      <c r="A82" s="118" t="s">
        <v>2113</v>
      </c>
    </row>
    <row r="83" spans="1:8" x14ac:dyDescent="0.2">
      <c r="H83" s="438"/>
    </row>
  </sheetData>
  <mergeCells count="27">
    <mergeCell ref="C47:E47"/>
    <mergeCell ref="F47:H47"/>
    <mergeCell ref="A81:H81"/>
    <mergeCell ref="A44:A47"/>
    <mergeCell ref="B44:B47"/>
    <mergeCell ref="C44:H44"/>
    <mergeCell ref="C45:C46"/>
    <mergeCell ref="D45:D46"/>
    <mergeCell ref="E45:E46"/>
    <mergeCell ref="G45:G46"/>
    <mergeCell ref="H45:H46"/>
    <mergeCell ref="F45:F46"/>
    <mergeCell ref="C5:H5"/>
    <mergeCell ref="A1:H1"/>
    <mergeCell ref="A2:H2"/>
    <mergeCell ref="A3:H3"/>
    <mergeCell ref="A4:H4"/>
    <mergeCell ref="A5:A8"/>
    <mergeCell ref="B5:B8"/>
    <mergeCell ref="C6:C7"/>
    <mergeCell ref="C8:E8"/>
    <mergeCell ref="F8:H8"/>
    <mergeCell ref="G6:G7"/>
    <mergeCell ref="H6:H7"/>
    <mergeCell ref="D6:D7"/>
    <mergeCell ref="E6:E7"/>
    <mergeCell ref="F6:F7"/>
  </mergeCells>
  <phoneticPr fontId="9" type="noConversion"/>
  <printOptions horizontalCentered="1"/>
  <pageMargins left="0.59055118110236227" right="0.59055118110236227" top="0.59055118110236227" bottom="0.78740157480314965" header="0.51181102362204722" footer="0.59055118110236227"/>
  <pageSetup paperSize="9" scale="70" orientation="portrait" horizontalDpi="1200" r:id="rId1"/>
  <headerFooter alignWithMargins="0">
    <oddFooter>&amp;L&amp;"MetaNormalLF-Roman,Standard"&amp;8Statistisches Bundesamt, Fachserie 7, Reihe 1, 2013&amp;R&amp;"MetaNormalLF-Roman,Standard"&amp;8&amp;P</oddFooter>
  </headerFooter>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7"/>
  <dimension ref="A1:H81"/>
  <sheetViews>
    <sheetView workbookViewId="0">
      <selection sqref="A1:H1"/>
    </sheetView>
  </sheetViews>
  <sheetFormatPr baseColWidth="10" defaultRowHeight="12.75" x14ac:dyDescent="0.2"/>
  <cols>
    <col min="1" max="1" width="7.140625" style="118" customWidth="1"/>
    <col min="2" max="2" width="46.7109375" style="118" customWidth="1"/>
    <col min="3" max="5" width="11.85546875" style="118" bestFit="1" customWidth="1"/>
    <col min="6" max="8" width="11" style="118" customWidth="1"/>
    <col min="9" max="16384" width="11.42578125" style="118"/>
  </cols>
  <sheetData>
    <row r="1" spans="1:8" s="197" customFormat="1" ht="20.100000000000001" customHeight="1" x14ac:dyDescent="0.3">
      <c r="A1" s="648" t="s">
        <v>945</v>
      </c>
      <c r="B1" s="648"/>
      <c r="C1" s="648"/>
      <c r="D1" s="648"/>
      <c r="E1" s="648"/>
      <c r="F1" s="648"/>
      <c r="G1" s="648"/>
      <c r="H1" s="648"/>
    </row>
    <row r="2" spans="1:8" s="197" customFormat="1" ht="20.100000000000001" customHeight="1" x14ac:dyDescent="0.3">
      <c r="A2" s="648" t="s">
        <v>48</v>
      </c>
      <c r="B2" s="648"/>
      <c r="C2" s="648"/>
      <c r="D2" s="648"/>
      <c r="E2" s="648"/>
      <c r="F2" s="648"/>
      <c r="G2" s="648"/>
      <c r="H2" s="648"/>
    </row>
    <row r="3" spans="1:8" s="197" customFormat="1" ht="20.100000000000001" customHeight="1" x14ac:dyDescent="0.3">
      <c r="A3" s="664" t="s">
        <v>1556</v>
      </c>
      <c r="B3" s="664"/>
      <c r="C3" s="664"/>
      <c r="D3" s="664"/>
      <c r="E3" s="664"/>
      <c r="F3" s="664"/>
      <c r="G3" s="664"/>
      <c r="H3" s="664"/>
    </row>
    <row r="4" spans="1:8" ht="20.100000000000001" customHeight="1" x14ac:dyDescent="0.2">
      <c r="A4" s="665"/>
      <c r="B4" s="665"/>
      <c r="C4" s="665"/>
      <c r="D4" s="665"/>
      <c r="E4" s="665"/>
      <c r="F4" s="665"/>
      <c r="G4" s="665"/>
      <c r="H4" s="665"/>
    </row>
    <row r="5" spans="1:8" ht="12.75" customHeight="1" x14ac:dyDescent="0.2">
      <c r="A5" s="660" t="s">
        <v>350</v>
      </c>
      <c r="B5" s="644" t="s">
        <v>911</v>
      </c>
      <c r="C5" s="657" t="s">
        <v>210</v>
      </c>
      <c r="D5" s="658"/>
      <c r="E5" s="658"/>
      <c r="F5" s="658"/>
      <c r="G5" s="658"/>
      <c r="H5" s="658"/>
    </row>
    <row r="6" spans="1:8" ht="12.75" customHeight="1" x14ac:dyDescent="0.2">
      <c r="A6" s="661"/>
      <c r="B6" s="663"/>
      <c r="C6" s="644">
        <v>2011</v>
      </c>
      <c r="D6" s="646">
        <v>2012</v>
      </c>
      <c r="E6" s="644">
        <v>2013</v>
      </c>
      <c r="F6" s="644">
        <v>2011</v>
      </c>
      <c r="G6" s="644">
        <v>2012</v>
      </c>
      <c r="H6" s="646">
        <v>2013</v>
      </c>
    </row>
    <row r="7" spans="1:8" ht="12.75" customHeight="1" x14ac:dyDescent="0.2">
      <c r="A7" s="661"/>
      <c r="B7" s="663"/>
      <c r="C7" s="645"/>
      <c r="D7" s="647"/>
      <c r="E7" s="645"/>
      <c r="F7" s="645"/>
      <c r="G7" s="645"/>
      <c r="H7" s="647"/>
    </row>
    <row r="8" spans="1:8" ht="12.75" customHeight="1" x14ac:dyDescent="0.2">
      <c r="A8" s="662"/>
      <c r="B8" s="645"/>
      <c r="C8" s="657" t="s">
        <v>871</v>
      </c>
      <c r="D8" s="658"/>
      <c r="E8" s="659"/>
      <c r="F8" s="642" t="s">
        <v>872</v>
      </c>
      <c r="G8" s="643"/>
      <c r="H8" s="643"/>
    </row>
    <row r="9" spans="1:8" s="201" customFormat="1" ht="12.75" customHeight="1" x14ac:dyDescent="0.2">
      <c r="B9" s="202"/>
      <c r="C9" s="203"/>
      <c r="D9" s="203"/>
      <c r="E9" s="203"/>
      <c r="F9" s="203"/>
      <c r="G9" s="203"/>
      <c r="H9" s="203"/>
    </row>
    <row r="10" spans="1:8" ht="12.75" customHeight="1" x14ac:dyDescent="0.2">
      <c r="A10" s="206">
        <v>1</v>
      </c>
      <c r="B10" s="111" t="s">
        <v>358</v>
      </c>
      <c r="C10" s="207">
        <v>2101479</v>
      </c>
      <c r="D10" s="207">
        <v>2195649</v>
      </c>
      <c r="E10" s="207">
        <v>2120949</v>
      </c>
      <c r="F10" s="82">
        <v>15.1</v>
      </c>
      <c r="G10" s="82">
        <v>4.5</v>
      </c>
      <c r="H10" s="82">
        <v>-3.4</v>
      </c>
    </row>
    <row r="11" spans="1:8" ht="12.75" customHeight="1" x14ac:dyDescent="0.2">
      <c r="A11" s="206">
        <v>2</v>
      </c>
      <c r="B11" s="111" t="s">
        <v>359</v>
      </c>
      <c r="C11" s="207">
        <v>53449</v>
      </c>
      <c r="D11" s="207">
        <v>54157</v>
      </c>
      <c r="E11" s="207">
        <v>44638</v>
      </c>
      <c r="F11" s="82">
        <v>20</v>
      </c>
      <c r="G11" s="82">
        <v>1.3</v>
      </c>
      <c r="H11" s="82">
        <v>-17.600000000000001</v>
      </c>
    </row>
    <row r="12" spans="1:8" ht="12.75" customHeight="1" x14ac:dyDescent="0.2">
      <c r="A12" s="206">
        <v>3</v>
      </c>
      <c r="B12" s="111" t="s">
        <v>360</v>
      </c>
      <c r="C12" s="207">
        <v>50818</v>
      </c>
      <c r="D12" s="207">
        <v>49681</v>
      </c>
      <c r="E12" s="207">
        <v>60055</v>
      </c>
      <c r="F12" s="82">
        <v>9.8000000000000007</v>
      </c>
      <c r="G12" s="82">
        <v>-2.2000000000000002</v>
      </c>
      <c r="H12" s="82">
        <v>20.9</v>
      </c>
    </row>
    <row r="13" spans="1:8" ht="12.75" customHeight="1" x14ac:dyDescent="0.2">
      <c r="A13" s="206">
        <v>5</v>
      </c>
      <c r="B13" s="111" t="s">
        <v>361</v>
      </c>
      <c r="C13" s="207">
        <v>23980</v>
      </c>
      <c r="D13" s="207">
        <v>32158</v>
      </c>
      <c r="E13" s="207">
        <v>23567</v>
      </c>
      <c r="F13" s="82">
        <v>44.6</v>
      </c>
      <c r="G13" s="82">
        <v>34.1</v>
      </c>
      <c r="H13" s="82">
        <v>-26.7</v>
      </c>
    </row>
    <row r="14" spans="1:8" ht="12.75" customHeight="1" x14ac:dyDescent="0.2">
      <c r="A14" s="206">
        <v>6</v>
      </c>
      <c r="B14" s="111" t="s">
        <v>924</v>
      </c>
      <c r="C14" s="207">
        <v>2817736</v>
      </c>
      <c r="D14" s="207">
        <v>4276063</v>
      </c>
      <c r="E14" s="207">
        <v>5230470</v>
      </c>
      <c r="F14" s="82">
        <v>154.69999999999999</v>
      </c>
      <c r="G14" s="82">
        <v>51.8</v>
      </c>
      <c r="H14" s="82">
        <v>22.3</v>
      </c>
    </row>
    <row r="15" spans="1:8" ht="12.75" customHeight="1" x14ac:dyDescent="0.2">
      <c r="A15" s="206">
        <v>7</v>
      </c>
      <c r="B15" s="111" t="s">
        <v>1726</v>
      </c>
      <c r="C15" s="207">
        <v>44699</v>
      </c>
      <c r="D15" s="207">
        <v>32147</v>
      </c>
      <c r="E15" s="207">
        <v>25021</v>
      </c>
      <c r="F15" s="82">
        <v>-28.5</v>
      </c>
      <c r="G15" s="82">
        <v>-28.1</v>
      </c>
      <c r="H15" s="82">
        <v>-22.2</v>
      </c>
    </row>
    <row r="16" spans="1:8" ht="12.75" customHeight="1" x14ac:dyDescent="0.2">
      <c r="A16" s="206">
        <v>8</v>
      </c>
      <c r="B16" s="111" t="s">
        <v>1727</v>
      </c>
      <c r="C16" s="207">
        <v>244630</v>
      </c>
      <c r="D16" s="207">
        <v>205214</v>
      </c>
      <c r="E16" s="207">
        <v>204630</v>
      </c>
      <c r="F16" s="82">
        <v>27</v>
      </c>
      <c r="G16" s="82">
        <v>-16.100000000000001</v>
      </c>
      <c r="H16" s="82">
        <v>-0.3</v>
      </c>
    </row>
    <row r="17" spans="1:8" ht="12.75" customHeight="1" x14ac:dyDescent="0.2">
      <c r="A17" s="206">
        <v>10</v>
      </c>
      <c r="B17" s="111" t="s">
        <v>1728</v>
      </c>
      <c r="C17" s="207">
        <v>11145857</v>
      </c>
      <c r="D17" s="207">
        <v>12102160</v>
      </c>
      <c r="E17" s="207">
        <v>12626001</v>
      </c>
      <c r="F17" s="82">
        <v>14.2</v>
      </c>
      <c r="G17" s="82">
        <v>8.6</v>
      </c>
      <c r="H17" s="82">
        <v>4.3</v>
      </c>
    </row>
    <row r="18" spans="1:8" ht="12.75" customHeight="1" x14ac:dyDescent="0.2">
      <c r="A18" s="206">
        <v>11</v>
      </c>
      <c r="B18" s="111" t="s">
        <v>1729</v>
      </c>
      <c r="C18" s="207">
        <v>945721</v>
      </c>
      <c r="D18" s="207">
        <v>997456</v>
      </c>
      <c r="E18" s="207">
        <v>1030507</v>
      </c>
      <c r="F18" s="82">
        <v>10</v>
      </c>
      <c r="G18" s="82">
        <v>5.5</v>
      </c>
      <c r="H18" s="82">
        <v>3.3</v>
      </c>
    </row>
    <row r="19" spans="1:8" ht="12.75" customHeight="1" x14ac:dyDescent="0.2">
      <c r="A19" s="206">
        <v>12</v>
      </c>
      <c r="B19" s="111" t="s">
        <v>475</v>
      </c>
      <c r="C19" s="207">
        <v>305636</v>
      </c>
      <c r="D19" s="207">
        <v>337508</v>
      </c>
      <c r="E19" s="207">
        <v>363611</v>
      </c>
      <c r="F19" s="82">
        <v>21.8</v>
      </c>
      <c r="G19" s="82">
        <v>10.4</v>
      </c>
      <c r="H19" s="82">
        <v>7.7</v>
      </c>
    </row>
    <row r="20" spans="1:8" ht="12.75" customHeight="1" x14ac:dyDescent="0.2">
      <c r="A20" s="206">
        <v>13</v>
      </c>
      <c r="B20" s="111" t="s">
        <v>476</v>
      </c>
      <c r="C20" s="207">
        <v>3280815</v>
      </c>
      <c r="D20" s="207">
        <v>3202134</v>
      </c>
      <c r="E20" s="207">
        <v>3152277</v>
      </c>
      <c r="F20" s="82">
        <v>13.2</v>
      </c>
      <c r="G20" s="82">
        <v>-2.4</v>
      </c>
      <c r="H20" s="82">
        <v>-1.6</v>
      </c>
    </row>
    <row r="21" spans="1:8" ht="12.75" customHeight="1" x14ac:dyDescent="0.2">
      <c r="A21" s="206">
        <v>14</v>
      </c>
      <c r="B21" s="111" t="s">
        <v>477</v>
      </c>
      <c r="C21" s="207">
        <v>2455436</v>
      </c>
      <c r="D21" s="207">
        <v>2293292</v>
      </c>
      <c r="E21" s="207">
        <v>2389390</v>
      </c>
      <c r="F21" s="82">
        <v>-6.1</v>
      </c>
      <c r="G21" s="82">
        <v>-6.6</v>
      </c>
      <c r="H21" s="82">
        <v>4.2</v>
      </c>
    </row>
    <row r="22" spans="1:8" ht="12.75" customHeight="1" x14ac:dyDescent="0.2">
      <c r="A22" s="206">
        <v>15</v>
      </c>
      <c r="B22" s="111" t="s">
        <v>478</v>
      </c>
      <c r="C22" s="207">
        <v>1647193</v>
      </c>
      <c r="D22" s="207">
        <v>1510479</v>
      </c>
      <c r="E22" s="207">
        <v>1641907</v>
      </c>
      <c r="F22" s="82">
        <v>28.2</v>
      </c>
      <c r="G22" s="82">
        <v>-8.3000000000000007</v>
      </c>
      <c r="H22" s="82">
        <v>8.6999999999999993</v>
      </c>
    </row>
    <row r="23" spans="1:8" ht="12.75" customHeight="1" x14ac:dyDescent="0.2">
      <c r="A23" s="206">
        <v>16</v>
      </c>
      <c r="B23" s="111" t="s">
        <v>1496</v>
      </c>
      <c r="C23" s="207">
        <v>1321965</v>
      </c>
      <c r="D23" s="207">
        <v>1219728</v>
      </c>
      <c r="E23" s="207">
        <v>1201057</v>
      </c>
      <c r="F23" s="82">
        <v>1</v>
      </c>
      <c r="G23" s="82">
        <v>-7.7</v>
      </c>
      <c r="H23" s="82">
        <v>-1.5</v>
      </c>
    </row>
    <row r="24" spans="1:8" ht="12.75" customHeight="1" x14ac:dyDescent="0.2">
      <c r="A24" s="206">
        <v>17</v>
      </c>
      <c r="B24" s="111" t="s">
        <v>479</v>
      </c>
      <c r="C24" s="207">
        <v>4891765</v>
      </c>
      <c r="D24" s="207">
        <v>4783846</v>
      </c>
      <c r="E24" s="207">
        <v>4698739</v>
      </c>
      <c r="F24" s="82">
        <v>5.9</v>
      </c>
      <c r="G24" s="82">
        <v>-2.2000000000000002</v>
      </c>
      <c r="H24" s="82">
        <v>-1.8</v>
      </c>
    </row>
    <row r="25" spans="1:8" ht="12.75" customHeight="1" x14ac:dyDescent="0.2">
      <c r="A25" s="206">
        <v>19</v>
      </c>
      <c r="B25" s="111" t="s">
        <v>480</v>
      </c>
      <c r="C25" s="207">
        <v>2948162</v>
      </c>
      <c r="D25" s="207">
        <v>3053163</v>
      </c>
      <c r="E25" s="207">
        <v>3177119</v>
      </c>
      <c r="F25" s="82">
        <v>37.9</v>
      </c>
      <c r="G25" s="82">
        <v>3.6</v>
      </c>
      <c r="H25" s="82">
        <v>4.0999999999999996</v>
      </c>
    </row>
    <row r="26" spans="1:8" ht="12.75" customHeight="1" x14ac:dyDescent="0.2">
      <c r="A26" s="206">
        <v>20</v>
      </c>
      <c r="B26" s="111" t="s">
        <v>481</v>
      </c>
      <c r="C26" s="207">
        <v>18439502</v>
      </c>
      <c r="D26" s="207">
        <v>18938501</v>
      </c>
      <c r="E26" s="207">
        <v>19237069</v>
      </c>
      <c r="F26" s="82">
        <v>14.6</v>
      </c>
      <c r="G26" s="82">
        <v>2.7</v>
      </c>
      <c r="H26" s="82">
        <v>1.6</v>
      </c>
    </row>
    <row r="27" spans="1:8" ht="12.75" customHeight="1" x14ac:dyDescent="0.2">
      <c r="A27" s="206">
        <v>21</v>
      </c>
      <c r="B27" s="111" t="s">
        <v>936</v>
      </c>
      <c r="C27" s="207">
        <v>6040598</v>
      </c>
      <c r="D27" s="207">
        <v>8832987</v>
      </c>
      <c r="E27" s="207">
        <v>9035908</v>
      </c>
      <c r="F27" s="82">
        <v>-4.4000000000000004</v>
      </c>
      <c r="G27" s="82">
        <v>46.2</v>
      </c>
      <c r="H27" s="82">
        <v>2.2999999999999998</v>
      </c>
    </row>
    <row r="28" spans="1:8" ht="12.75" customHeight="1" x14ac:dyDescent="0.2">
      <c r="A28" s="206">
        <v>22</v>
      </c>
      <c r="B28" s="111" t="s">
        <v>937</v>
      </c>
      <c r="C28" s="207">
        <v>10094709</v>
      </c>
      <c r="D28" s="207">
        <v>10023024</v>
      </c>
      <c r="E28" s="207">
        <v>10176453</v>
      </c>
      <c r="F28" s="82">
        <v>12.6</v>
      </c>
      <c r="G28" s="82">
        <v>-0.7</v>
      </c>
      <c r="H28" s="82">
        <v>1.5</v>
      </c>
    </row>
    <row r="29" spans="1:8" ht="12.75" customHeight="1" x14ac:dyDescent="0.2">
      <c r="A29" s="206">
        <v>23</v>
      </c>
      <c r="B29" s="111" t="s">
        <v>938</v>
      </c>
      <c r="C29" s="207">
        <v>2696554</v>
      </c>
      <c r="D29" s="207">
        <v>2595257</v>
      </c>
      <c r="E29" s="207">
        <v>2666454</v>
      </c>
      <c r="F29" s="82">
        <v>8.3000000000000007</v>
      </c>
      <c r="G29" s="82">
        <v>-3.8</v>
      </c>
      <c r="H29" s="82">
        <v>2.7</v>
      </c>
    </row>
    <row r="30" spans="1:8" ht="12.75" customHeight="1" x14ac:dyDescent="0.2">
      <c r="A30" s="206">
        <v>24</v>
      </c>
      <c r="B30" s="111" t="s">
        <v>939</v>
      </c>
      <c r="C30" s="207">
        <v>14041183</v>
      </c>
      <c r="D30" s="207">
        <v>13650237</v>
      </c>
      <c r="E30" s="207">
        <v>11757982</v>
      </c>
      <c r="F30" s="82">
        <v>29</v>
      </c>
      <c r="G30" s="82">
        <v>-2.8</v>
      </c>
      <c r="H30" s="82">
        <v>-13.9</v>
      </c>
    </row>
    <row r="31" spans="1:8" ht="12.75" customHeight="1" x14ac:dyDescent="0.2">
      <c r="A31" s="206">
        <v>25</v>
      </c>
      <c r="B31" s="111" t="s">
        <v>940</v>
      </c>
      <c r="C31" s="207">
        <v>9166310</v>
      </c>
      <c r="D31" s="207">
        <v>9219242</v>
      </c>
      <c r="E31" s="207">
        <v>9183605</v>
      </c>
      <c r="F31" s="82">
        <v>14.1</v>
      </c>
      <c r="G31" s="82">
        <v>0.6</v>
      </c>
      <c r="H31" s="82">
        <v>-0.4</v>
      </c>
    </row>
    <row r="32" spans="1:8" ht="12.75" customHeight="1" x14ac:dyDescent="0.2">
      <c r="A32" s="206">
        <v>26</v>
      </c>
      <c r="B32" s="111" t="s">
        <v>941</v>
      </c>
      <c r="C32" s="207">
        <v>17220856</v>
      </c>
      <c r="D32" s="207">
        <v>17724222</v>
      </c>
      <c r="E32" s="207">
        <v>16879035</v>
      </c>
      <c r="F32" s="82">
        <v>-1.3</v>
      </c>
      <c r="G32" s="82">
        <v>2.9</v>
      </c>
      <c r="H32" s="82">
        <v>-4.8</v>
      </c>
    </row>
    <row r="33" spans="1:8" ht="12.75" customHeight="1" x14ac:dyDescent="0.2">
      <c r="A33" s="206">
        <v>27</v>
      </c>
      <c r="B33" s="111" t="s">
        <v>942</v>
      </c>
      <c r="C33" s="207">
        <v>13581155</v>
      </c>
      <c r="D33" s="207">
        <v>13762210</v>
      </c>
      <c r="E33" s="207">
        <v>13759218</v>
      </c>
      <c r="F33" s="82">
        <v>10.8</v>
      </c>
      <c r="G33" s="82">
        <v>1.3</v>
      </c>
      <c r="H33" s="82">
        <v>0</v>
      </c>
    </row>
    <row r="34" spans="1:8" ht="12.75" customHeight="1" x14ac:dyDescent="0.2">
      <c r="A34" s="206">
        <v>28</v>
      </c>
      <c r="B34" s="111" t="s">
        <v>1710</v>
      </c>
      <c r="C34" s="207">
        <v>28426115</v>
      </c>
      <c r="D34" s="207">
        <v>29136363</v>
      </c>
      <c r="E34" s="207">
        <v>28851197</v>
      </c>
      <c r="F34" s="82">
        <v>13.9</v>
      </c>
      <c r="G34" s="82">
        <v>2.5</v>
      </c>
      <c r="H34" s="82">
        <v>-1</v>
      </c>
    </row>
    <row r="35" spans="1:8" ht="12.75" customHeight="1" x14ac:dyDescent="0.2">
      <c r="A35" s="206">
        <v>29</v>
      </c>
      <c r="B35" s="111" t="s">
        <v>1711</v>
      </c>
      <c r="C35" s="207">
        <v>37563011</v>
      </c>
      <c r="D35" s="207">
        <v>37251248</v>
      </c>
      <c r="E35" s="207">
        <v>39433943</v>
      </c>
      <c r="F35" s="82">
        <v>15.1</v>
      </c>
      <c r="G35" s="82">
        <v>-0.8</v>
      </c>
      <c r="H35" s="82">
        <v>5.9</v>
      </c>
    </row>
    <row r="36" spans="1:8" ht="12.75" customHeight="1" x14ac:dyDescent="0.2">
      <c r="A36" s="206">
        <v>30</v>
      </c>
      <c r="B36" s="111" t="s">
        <v>1712</v>
      </c>
      <c r="C36" s="207">
        <v>3756756</v>
      </c>
      <c r="D36" s="207">
        <v>4745986</v>
      </c>
      <c r="E36" s="207">
        <v>3500828</v>
      </c>
      <c r="F36" s="82">
        <v>11.1</v>
      </c>
      <c r="G36" s="82">
        <v>26.3</v>
      </c>
      <c r="H36" s="82">
        <v>-26.2</v>
      </c>
    </row>
    <row r="37" spans="1:8" ht="12.75" customHeight="1" x14ac:dyDescent="0.2">
      <c r="A37" s="206">
        <v>31</v>
      </c>
      <c r="B37" s="111" t="s">
        <v>1713</v>
      </c>
      <c r="C37" s="207">
        <v>1579739</v>
      </c>
      <c r="D37" s="207">
        <v>1624064</v>
      </c>
      <c r="E37" s="207">
        <v>1650654</v>
      </c>
      <c r="F37" s="82">
        <v>14.2</v>
      </c>
      <c r="G37" s="82">
        <v>2.8</v>
      </c>
      <c r="H37" s="82">
        <v>1.6</v>
      </c>
    </row>
    <row r="38" spans="1:8" ht="12.75" customHeight="1" x14ac:dyDescent="0.2">
      <c r="A38" s="206">
        <v>35</v>
      </c>
      <c r="B38" s="111" t="s">
        <v>1714</v>
      </c>
      <c r="C38" s="207">
        <v>567636</v>
      </c>
      <c r="D38" s="207">
        <v>580466</v>
      </c>
      <c r="E38" s="207">
        <v>752108</v>
      </c>
      <c r="F38" s="82">
        <v>-22.2</v>
      </c>
      <c r="G38" s="82">
        <v>2.2999999999999998</v>
      </c>
      <c r="H38" s="82">
        <v>29.6</v>
      </c>
    </row>
    <row r="39" spans="1:8" ht="12.75" customHeight="1" x14ac:dyDescent="0.2">
      <c r="A39" s="206">
        <v>89</v>
      </c>
      <c r="B39" s="111" t="s">
        <v>2154</v>
      </c>
      <c r="C39" s="207">
        <v>11977023</v>
      </c>
      <c r="D39" s="207">
        <v>12012865</v>
      </c>
      <c r="E39" s="207">
        <v>15939387</v>
      </c>
      <c r="F39" s="82">
        <v>17.3</v>
      </c>
      <c r="G39" s="82">
        <v>0.3</v>
      </c>
      <c r="H39" s="82">
        <v>32.700000000000003</v>
      </c>
    </row>
    <row r="40" spans="1:8" s="201" customFormat="1" ht="12.75" customHeight="1" x14ac:dyDescent="0.2">
      <c r="B40" s="208" t="s">
        <v>195</v>
      </c>
      <c r="C40" s="203">
        <v>209430489</v>
      </c>
      <c r="D40" s="203">
        <v>216441510</v>
      </c>
      <c r="E40" s="203">
        <v>220813780</v>
      </c>
      <c r="F40" s="83">
        <v>13.3</v>
      </c>
      <c r="G40" s="83">
        <v>3.3</v>
      </c>
      <c r="H40" s="83">
        <v>2</v>
      </c>
    </row>
    <row r="41" spans="1:8" s="201" customFormat="1" ht="12.75" customHeight="1" x14ac:dyDescent="0.2">
      <c r="B41" s="209"/>
      <c r="C41" s="203"/>
      <c r="D41" s="203"/>
      <c r="E41" s="203"/>
      <c r="F41" s="203"/>
      <c r="G41" s="203"/>
      <c r="H41" s="203"/>
    </row>
    <row r="42" spans="1:8" s="201" customFormat="1" ht="12.75" customHeight="1" x14ac:dyDescent="0.2">
      <c r="B42" s="209"/>
      <c r="C42" s="203"/>
      <c r="D42" s="203"/>
      <c r="E42" s="203"/>
      <c r="F42" s="203"/>
      <c r="G42" s="203"/>
      <c r="H42" s="203"/>
    </row>
    <row r="43" spans="1:8" ht="14.25" customHeight="1" x14ac:dyDescent="0.2">
      <c r="A43" s="210"/>
      <c r="B43" s="210"/>
      <c r="C43" s="211"/>
      <c r="D43" s="211"/>
      <c r="E43" s="212"/>
      <c r="F43" s="212"/>
      <c r="G43" s="213"/>
    </row>
    <row r="44" spans="1:8" x14ac:dyDescent="0.2">
      <c r="A44" s="660" t="s">
        <v>350</v>
      </c>
      <c r="B44" s="644" t="s">
        <v>911</v>
      </c>
      <c r="C44" s="657" t="s">
        <v>545</v>
      </c>
      <c r="D44" s="658"/>
      <c r="E44" s="658"/>
      <c r="F44" s="658"/>
      <c r="G44" s="658"/>
      <c r="H44" s="658"/>
    </row>
    <row r="45" spans="1:8" x14ac:dyDescent="0.2">
      <c r="A45" s="661"/>
      <c r="B45" s="663"/>
      <c r="C45" s="644">
        <v>2011</v>
      </c>
      <c r="D45" s="646">
        <v>2012</v>
      </c>
      <c r="E45" s="644">
        <v>2013</v>
      </c>
      <c r="F45" s="644">
        <v>2011</v>
      </c>
      <c r="G45" s="644">
        <v>2012</v>
      </c>
      <c r="H45" s="646">
        <v>2013</v>
      </c>
    </row>
    <row r="46" spans="1:8" x14ac:dyDescent="0.2">
      <c r="A46" s="661"/>
      <c r="B46" s="663"/>
      <c r="C46" s="645"/>
      <c r="D46" s="647"/>
      <c r="E46" s="645"/>
      <c r="F46" s="645"/>
      <c r="G46" s="645"/>
      <c r="H46" s="647"/>
    </row>
    <row r="47" spans="1:8" x14ac:dyDescent="0.2">
      <c r="A47" s="662"/>
      <c r="B47" s="645"/>
      <c r="C47" s="657" t="s">
        <v>871</v>
      </c>
      <c r="D47" s="658"/>
      <c r="E47" s="659"/>
      <c r="F47" s="642" t="s">
        <v>872</v>
      </c>
      <c r="G47" s="643"/>
      <c r="H47" s="643"/>
    </row>
    <row r="48" spans="1:8" x14ac:dyDescent="0.2">
      <c r="A48" s="201"/>
      <c r="B48" s="202"/>
      <c r="C48" s="203"/>
      <c r="D48" s="203"/>
      <c r="E48" s="203"/>
      <c r="F48" s="203"/>
      <c r="G48" s="203"/>
      <c r="H48" s="203"/>
    </row>
    <row r="49" spans="1:8" x14ac:dyDescent="0.2">
      <c r="A49" s="206">
        <v>1</v>
      </c>
      <c r="B49" s="111" t="s">
        <v>358</v>
      </c>
      <c r="C49" s="207">
        <v>2710997</v>
      </c>
      <c r="D49" s="207">
        <v>3263446</v>
      </c>
      <c r="E49" s="207">
        <v>3243913</v>
      </c>
      <c r="F49" s="82">
        <v>13.1</v>
      </c>
      <c r="G49" s="82">
        <v>20.399999999999999</v>
      </c>
      <c r="H49" s="82">
        <v>-0.6</v>
      </c>
    </row>
    <row r="50" spans="1:8" x14ac:dyDescent="0.2">
      <c r="A50" s="206">
        <v>2</v>
      </c>
      <c r="B50" s="111" t="s">
        <v>359</v>
      </c>
      <c r="C50" s="207">
        <v>287750</v>
      </c>
      <c r="D50" s="207">
        <v>271718</v>
      </c>
      <c r="E50" s="207">
        <v>341316</v>
      </c>
      <c r="F50" s="82">
        <v>2.5</v>
      </c>
      <c r="G50" s="82">
        <v>-5.6</v>
      </c>
      <c r="H50" s="82">
        <v>25.6</v>
      </c>
    </row>
    <row r="51" spans="1:8" x14ac:dyDescent="0.2">
      <c r="A51" s="206">
        <v>3</v>
      </c>
      <c r="B51" s="111" t="s">
        <v>360</v>
      </c>
      <c r="C51" s="207">
        <v>100179</v>
      </c>
      <c r="D51" s="207">
        <v>103786</v>
      </c>
      <c r="E51" s="207">
        <v>115986</v>
      </c>
      <c r="F51" s="82">
        <v>11.4</v>
      </c>
      <c r="G51" s="82">
        <v>3.6</v>
      </c>
      <c r="H51" s="82">
        <v>11.8</v>
      </c>
    </row>
    <row r="52" spans="1:8" x14ac:dyDescent="0.2">
      <c r="A52" s="206">
        <v>5</v>
      </c>
      <c r="B52" s="111" t="s">
        <v>361</v>
      </c>
      <c r="C52" s="207">
        <v>263764</v>
      </c>
      <c r="D52" s="207">
        <v>277525</v>
      </c>
      <c r="E52" s="207">
        <v>390272</v>
      </c>
      <c r="F52" s="82">
        <v>-17.8</v>
      </c>
      <c r="G52" s="82">
        <v>5.2</v>
      </c>
      <c r="H52" s="82">
        <v>40.6</v>
      </c>
    </row>
    <row r="53" spans="1:8" x14ac:dyDescent="0.2">
      <c r="A53" s="206">
        <v>6</v>
      </c>
      <c r="B53" s="111" t="s">
        <v>924</v>
      </c>
      <c r="C53" s="207">
        <v>9749984</v>
      </c>
      <c r="D53" s="207">
        <v>7942124</v>
      </c>
      <c r="E53" s="207">
        <v>8581592</v>
      </c>
      <c r="F53" s="82">
        <v>31.6</v>
      </c>
      <c r="G53" s="82">
        <v>-18.5</v>
      </c>
      <c r="H53" s="82">
        <v>8.1</v>
      </c>
    </row>
    <row r="54" spans="1:8" x14ac:dyDescent="0.2">
      <c r="A54" s="206">
        <v>7</v>
      </c>
      <c r="B54" s="111" t="s">
        <v>1726</v>
      </c>
      <c r="C54" s="207">
        <v>928123</v>
      </c>
      <c r="D54" s="207">
        <v>758625</v>
      </c>
      <c r="E54" s="207">
        <v>718746</v>
      </c>
      <c r="F54" s="82">
        <v>32.4</v>
      </c>
      <c r="G54" s="82">
        <v>-18.3</v>
      </c>
      <c r="H54" s="82">
        <v>-5.3</v>
      </c>
    </row>
    <row r="55" spans="1:8" x14ac:dyDescent="0.2">
      <c r="A55" s="206">
        <v>8</v>
      </c>
      <c r="B55" s="111" t="s">
        <v>1727</v>
      </c>
      <c r="C55" s="207">
        <v>211198</v>
      </c>
      <c r="D55" s="207">
        <v>197686</v>
      </c>
      <c r="E55" s="207">
        <v>197875</v>
      </c>
      <c r="F55" s="82">
        <v>6</v>
      </c>
      <c r="G55" s="82">
        <v>-6.4</v>
      </c>
      <c r="H55" s="82">
        <v>0.1</v>
      </c>
    </row>
    <row r="56" spans="1:8" x14ac:dyDescent="0.2">
      <c r="A56" s="206">
        <v>10</v>
      </c>
      <c r="B56" s="111" t="s">
        <v>1728</v>
      </c>
      <c r="C56" s="207">
        <v>6562037</v>
      </c>
      <c r="D56" s="207">
        <v>7108361</v>
      </c>
      <c r="E56" s="207">
        <v>7423972</v>
      </c>
      <c r="F56" s="82">
        <v>15.1</v>
      </c>
      <c r="G56" s="82">
        <v>8.3000000000000007</v>
      </c>
      <c r="H56" s="82">
        <v>4.4000000000000004</v>
      </c>
    </row>
    <row r="57" spans="1:8" x14ac:dyDescent="0.2">
      <c r="A57" s="206">
        <v>11</v>
      </c>
      <c r="B57" s="111" t="s">
        <v>1729</v>
      </c>
      <c r="C57" s="207">
        <v>742449</v>
      </c>
      <c r="D57" s="207">
        <v>828192</v>
      </c>
      <c r="E57" s="207">
        <v>910556</v>
      </c>
      <c r="F57" s="82">
        <v>9.1999999999999993</v>
      </c>
      <c r="G57" s="82">
        <v>11.5</v>
      </c>
      <c r="H57" s="82">
        <v>9.9</v>
      </c>
    </row>
    <row r="58" spans="1:8" x14ac:dyDescent="0.2">
      <c r="A58" s="206">
        <v>12</v>
      </c>
      <c r="B58" s="111" t="s">
        <v>475</v>
      </c>
      <c r="C58" s="207">
        <v>377144</v>
      </c>
      <c r="D58" s="207">
        <v>430845</v>
      </c>
      <c r="E58" s="207">
        <v>426203</v>
      </c>
      <c r="F58" s="82">
        <v>16.7</v>
      </c>
      <c r="G58" s="82">
        <v>14.2</v>
      </c>
      <c r="H58" s="82">
        <v>-1.1000000000000001</v>
      </c>
    </row>
    <row r="59" spans="1:8" x14ac:dyDescent="0.2">
      <c r="A59" s="206">
        <v>13</v>
      </c>
      <c r="B59" s="111" t="s">
        <v>476</v>
      </c>
      <c r="C59" s="207">
        <v>1686337</v>
      </c>
      <c r="D59" s="207">
        <v>1629866</v>
      </c>
      <c r="E59" s="207">
        <v>1587313</v>
      </c>
      <c r="F59" s="82">
        <v>15.2</v>
      </c>
      <c r="G59" s="82">
        <v>-3.3</v>
      </c>
      <c r="H59" s="82">
        <v>-2.6</v>
      </c>
    </row>
    <row r="60" spans="1:8" x14ac:dyDescent="0.2">
      <c r="A60" s="206">
        <v>14</v>
      </c>
      <c r="B60" s="111" t="s">
        <v>477</v>
      </c>
      <c r="C60" s="207">
        <v>2491647</v>
      </c>
      <c r="D60" s="207">
        <v>2466428</v>
      </c>
      <c r="E60" s="207">
        <v>2445375</v>
      </c>
      <c r="F60" s="82">
        <v>9.5</v>
      </c>
      <c r="G60" s="82">
        <v>-1</v>
      </c>
      <c r="H60" s="82">
        <v>-0.9</v>
      </c>
    </row>
    <row r="61" spans="1:8" x14ac:dyDescent="0.2">
      <c r="A61" s="206">
        <v>15</v>
      </c>
      <c r="B61" s="111" t="s">
        <v>478</v>
      </c>
      <c r="C61" s="207">
        <v>858568</v>
      </c>
      <c r="D61" s="207">
        <v>859244</v>
      </c>
      <c r="E61" s="207">
        <v>883964</v>
      </c>
      <c r="F61" s="82">
        <v>11.8</v>
      </c>
      <c r="G61" s="82">
        <v>0.1</v>
      </c>
      <c r="H61" s="82">
        <v>2.9</v>
      </c>
    </row>
    <row r="62" spans="1:8" x14ac:dyDescent="0.2">
      <c r="A62" s="206">
        <v>16</v>
      </c>
      <c r="B62" s="111" t="s">
        <v>1496</v>
      </c>
      <c r="C62" s="207">
        <v>1709629</v>
      </c>
      <c r="D62" s="207">
        <v>1712967</v>
      </c>
      <c r="E62" s="207">
        <v>1763274</v>
      </c>
      <c r="F62" s="82">
        <v>11.6</v>
      </c>
      <c r="G62" s="82">
        <v>0.2</v>
      </c>
      <c r="H62" s="82">
        <v>2.9</v>
      </c>
    </row>
    <row r="63" spans="1:8" x14ac:dyDescent="0.2">
      <c r="A63" s="206">
        <v>17</v>
      </c>
      <c r="B63" s="111" t="s">
        <v>479</v>
      </c>
      <c r="C63" s="207">
        <v>4237678</v>
      </c>
      <c r="D63" s="207">
        <v>4198524</v>
      </c>
      <c r="E63" s="207">
        <v>4154273</v>
      </c>
      <c r="F63" s="82">
        <v>5.0999999999999996</v>
      </c>
      <c r="G63" s="82">
        <v>-0.9</v>
      </c>
      <c r="H63" s="82">
        <v>-1.1000000000000001</v>
      </c>
    </row>
    <row r="64" spans="1:8" x14ac:dyDescent="0.2">
      <c r="A64" s="206">
        <v>19</v>
      </c>
      <c r="B64" s="111" t="s">
        <v>480</v>
      </c>
      <c r="C64" s="207">
        <v>3564880</v>
      </c>
      <c r="D64" s="207">
        <v>2906207</v>
      </c>
      <c r="E64" s="207">
        <v>3258163</v>
      </c>
      <c r="F64" s="82">
        <v>32.4</v>
      </c>
      <c r="G64" s="82">
        <v>-18.5</v>
      </c>
      <c r="H64" s="82">
        <v>12.1</v>
      </c>
    </row>
    <row r="65" spans="1:8" x14ac:dyDescent="0.2">
      <c r="A65" s="206">
        <v>20</v>
      </c>
      <c r="B65" s="111" t="s">
        <v>481</v>
      </c>
      <c r="C65" s="207">
        <v>9531846</v>
      </c>
      <c r="D65" s="207">
        <v>9716484</v>
      </c>
      <c r="E65" s="207">
        <v>9775724</v>
      </c>
      <c r="F65" s="82">
        <v>10.7</v>
      </c>
      <c r="G65" s="82">
        <v>1.9</v>
      </c>
      <c r="H65" s="82">
        <v>0.6</v>
      </c>
    </row>
    <row r="66" spans="1:8" x14ac:dyDescent="0.2">
      <c r="A66" s="206">
        <v>21</v>
      </c>
      <c r="B66" s="111" t="s">
        <v>936</v>
      </c>
      <c r="C66" s="207">
        <v>6096295</v>
      </c>
      <c r="D66" s="207">
        <v>5458138</v>
      </c>
      <c r="E66" s="207">
        <v>5021895</v>
      </c>
      <c r="F66" s="82">
        <v>12.3</v>
      </c>
      <c r="G66" s="82">
        <v>-10.5</v>
      </c>
      <c r="H66" s="82">
        <v>-8</v>
      </c>
    </row>
    <row r="67" spans="1:8" x14ac:dyDescent="0.2">
      <c r="A67" s="206">
        <v>22</v>
      </c>
      <c r="B67" s="111" t="s">
        <v>937</v>
      </c>
      <c r="C67" s="207">
        <v>6428388</v>
      </c>
      <c r="D67" s="207">
        <v>6400484</v>
      </c>
      <c r="E67" s="207">
        <v>6510415</v>
      </c>
      <c r="F67" s="82">
        <v>22.4</v>
      </c>
      <c r="G67" s="82">
        <v>-0.4</v>
      </c>
      <c r="H67" s="82">
        <v>1.7</v>
      </c>
    </row>
    <row r="68" spans="1:8" x14ac:dyDescent="0.2">
      <c r="A68" s="206">
        <v>23</v>
      </c>
      <c r="B68" s="111" t="s">
        <v>938</v>
      </c>
      <c r="C68" s="207">
        <v>1962857</v>
      </c>
      <c r="D68" s="207">
        <v>1946306</v>
      </c>
      <c r="E68" s="207">
        <v>2071255</v>
      </c>
      <c r="F68" s="82">
        <v>12</v>
      </c>
      <c r="G68" s="82">
        <v>-0.8</v>
      </c>
      <c r="H68" s="82">
        <v>6.4</v>
      </c>
    </row>
    <row r="69" spans="1:8" x14ac:dyDescent="0.2">
      <c r="A69" s="206">
        <v>24</v>
      </c>
      <c r="B69" s="111" t="s">
        <v>939</v>
      </c>
      <c r="C69" s="207">
        <v>10283314</v>
      </c>
      <c r="D69" s="207">
        <v>9619469</v>
      </c>
      <c r="E69" s="207">
        <v>9344661</v>
      </c>
      <c r="F69" s="82">
        <v>24.1</v>
      </c>
      <c r="G69" s="82">
        <v>-6.5</v>
      </c>
      <c r="H69" s="82">
        <v>-2.9</v>
      </c>
    </row>
    <row r="70" spans="1:8" x14ac:dyDescent="0.2">
      <c r="A70" s="206">
        <v>25</v>
      </c>
      <c r="B70" s="111" t="s">
        <v>940</v>
      </c>
      <c r="C70" s="207">
        <v>5742186</v>
      </c>
      <c r="D70" s="207">
        <v>6028536</v>
      </c>
      <c r="E70" s="207">
        <v>5815872</v>
      </c>
      <c r="F70" s="82">
        <v>18.899999999999999</v>
      </c>
      <c r="G70" s="82">
        <v>5</v>
      </c>
      <c r="H70" s="82">
        <v>-3.5</v>
      </c>
    </row>
    <row r="71" spans="1:8" x14ac:dyDescent="0.2">
      <c r="A71" s="206">
        <v>26</v>
      </c>
      <c r="B71" s="111" t="s">
        <v>941</v>
      </c>
      <c r="C71" s="207">
        <v>12966617</v>
      </c>
      <c r="D71" s="207">
        <v>12200817</v>
      </c>
      <c r="E71" s="207">
        <v>11798894</v>
      </c>
      <c r="F71" s="82">
        <v>1.3</v>
      </c>
      <c r="G71" s="82">
        <v>-5.9</v>
      </c>
      <c r="H71" s="82">
        <v>-3.3</v>
      </c>
    </row>
    <row r="72" spans="1:8" x14ac:dyDescent="0.2">
      <c r="A72" s="206">
        <v>27</v>
      </c>
      <c r="B72" s="111" t="s">
        <v>942</v>
      </c>
      <c r="C72" s="207">
        <v>11118837</v>
      </c>
      <c r="D72" s="207">
        <v>11315381</v>
      </c>
      <c r="E72" s="207">
        <v>11617656</v>
      </c>
      <c r="F72" s="82">
        <v>14.2</v>
      </c>
      <c r="G72" s="82">
        <v>1.8</v>
      </c>
      <c r="H72" s="82">
        <v>2.7</v>
      </c>
    </row>
    <row r="73" spans="1:8" x14ac:dyDescent="0.2">
      <c r="A73" s="206">
        <v>28</v>
      </c>
      <c r="B73" s="111" t="s">
        <v>1710</v>
      </c>
      <c r="C73" s="207">
        <v>15739417</v>
      </c>
      <c r="D73" s="207">
        <v>15285128</v>
      </c>
      <c r="E73" s="207">
        <v>15143943</v>
      </c>
      <c r="F73" s="82">
        <v>22.5</v>
      </c>
      <c r="G73" s="82">
        <v>-2.9</v>
      </c>
      <c r="H73" s="82">
        <v>-0.9</v>
      </c>
    </row>
    <row r="74" spans="1:8" x14ac:dyDescent="0.2">
      <c r="A74" s="206">
        <v>29</v>
      </c>
      <c r="B74" s="111" t="s">
        <v>1711</v>
      </c>
      <c r="C74" s="207">
        <v>27350756</v>
      </c>
      <c r="D74" s="207">
        <v>26687247</v>
      </c>
      <c r="E74" s="207">
        <v>27293567</v>
      </c>
      <c r="F74" s="82">
        <v>16.899999999999999</v>
      </c>
      <c r="G74" s="82">
        <v>-2.4</v>
      </c>
      <c r="H74" s="82">
        <v>2.2999999999999998</v>
      </c>
    </row>
    <row r="75" spans="1:8" x14ac:dyDescent="0.2">
      <c r="A75" s="206">
        <v>30</v>
      </c>
      <c r="B75" s="111" t="s">
        <v>1712</v>
      </c>
      <c r="C75" s="207">
        <v>5712446</v>
      </c>
      <c r="D75" s="207">
        <v>6301235</v>
      </c>
      <c r="E75" s="207">
        <v>6162579</v>
      </c>
      <c r="F75" s="82">
        <v>14.7</v>
      </c>
      <c r="G75" s="82">
        <v>10.3</v>
      </c>
      <c r="H75" s="82">
        <v>-2.2000000000000002</v>
      </c>
    </row>
    <row r="76" spans="1:8" x14ac:dyDescent="0.2">
      <c r="A76" s="206">
        <v>31</v>
      </c>
      <c r="B76" s="111" t="s">
        <v>1713</v>
      </c>
      <c r="C76" s="207">
        <v>4192892</v>
      </c>
      <c r="D76" s="207">
        <v>4350551</v>
      </c>
      <c r="E76" s="207">
        <v>4546916</v>
      </c>
      <c r="F76" s="82">
        <v>12.4</v>
      </c>
      <c r="G76" s="82">
        <v>3.8</v>
      </c>
      <c r="H76" s="82">
        <v>4.5</v>
      </c>
    </row>
    <row r="77" spans="1:8" x14ac:dyDescent="0.2">
      <c r="A77" s="206">
        <v>35</v>
      </c>
      <c r="B77" s="111" t="s">
        <v>1714</v>
      </c>
      <c r="C77" s="207">
        <v>906824</v>
      </c>
      <c r="D77" s="207">
        <v>1055109</v>
      </c>
      <c r="E77" s="207">
        <v>753545</v>
      </c>
      <c r="F77" s="82">
        <v>23.4</v>
      </c>
      <c r="G77" s="82">
        <v>16.399999999999999</v>
      </c>
      <c r="H77" s="82">
        <v>-28.6</v>
      </c>
    </row>
    <row r="78" spans="1:8" x14ac:dyDescent="0.2">
      <c r="A78" s="206">
        <v>89</v>
      </c>
      <c r="B78" s="111" t="s">
        <v>2154</v>
      </c>
      <c r="C78" s="207">
        <v>13365524</v>
      </c>
      <c r="D78" s="207">
        <v>14779978</v>
      </c>
      <c r="E78" s="207">
        <v>18897260</v>
      </c>
      <c r="F78" s="82">
        <v>14.2</v>
      </c>
      <c r="G78" s="82">
        <v>10.6</v>
      </c>
      <c r="H78" s="82">
        <v>27.9</v>
      </c>
    </row>
    <row r="79" spans="1:8" x14ac:dyDescent="0.2">
      <c r="A79" s="201"/>
      <c r="B79" s="208" t="s">
        <v>195</v>
      </c>
      <c r="C79" s="203">
        <v>167880563</v>
      </c>
      <c r="D79" s="203">
        <v>166100402</v>
      </c>
      <c r="E79" s="203">
        <v>171196974</v>
      </c>
      <c r="F79" s="83">
        <v>15.8</v>
      </c>
      <c r="G79" s="83">
        <v>-1.1000000000000001</v>
      </c>
      <c r="H79" s="83">
        <v>3.1</v>
      </c>
    </row>
    <row r="80" spans="1:8" x14ac:dyDescent="0.2">
      <c r="A80" s="78" t="s">
        <v>509</v>
      </c>
      <c r="B80" s="192"/>
      <c r="C80" s="193"/>
      <c r="D80" s="192"/>
      <c r="E80" s="193"/>
      <c r="F80" s="192"/>
      <c r="G80" s="193"/>
      <c r="H80" s="189"/>
    </row>
    <row r="81" spans="1:8" ht="29.25" customHeight="1" x14ac:dyDescent="0.2">
      <c r="A81" s="613" t="s">
        <v>2118</v>
      </c>
      <c r="B81" s="613"/>
      <c r="C81" s="613"/>
      <c r="D81" s="613"/>
      <c r="E81" s="613"/>
      <c r="F81" s="613"/>
      <c r="G81" s="613"/>
      <c r="H81" s="613"/>
    </row>
  </sheetData>
  <mergeCells count="27">
    <mergeCell ref="C47:E47"/>
    <mergeCell ref="F47:H47"/>
    <mergeCell ref="A81:H81"/>
    <mergeCell ref="A44:A47"/>
    <mergeCell ref="B44:B47"/>
    <mergeCell ref="C44:H44"/>
    <mergeCell ref="C45:C46"/>
    <mergeCell ref="D45:D46"/>
    <mergeCell ref="E45:E46"/>
    <mergeCell ref="G45:G46"/>
    <mergeCell ref="H45:H46"/>
    <mergeCell ref="F45:F46"/>
    <mergeCell ref="C5:H5"/>
    <mergeCell ref="A1:H1"/>
    <mergeCell ref="A2:H2"/>
    <mergeCell ref="A3:H3"/>
    <mergeCell ref="A4:H4"/>
    <mergeCell ref="A5:A8"/>
    <mergeCell ref="B5:B8"/>
    <mergeCell ref="C6:C7"/>
    <mergeCell ref="C8:E8"/>
    <mergeCell ref="F8:H8"/>
    <mergeCell ref="G6:G7"/>
    <mergeCell ref="H6:H7"/>
    <mergeCell ref="D6:D7"/>
    <mergeCell ref="E6:E7"/>
    <mergeCell ref="F6:F7"/>
  </mergeCells>
  <phoneticPr fontId="9" type="noConversion"/>
  <printOptions horizontalCentered="1"/>
  <pageMargins left="0.59055118110236227" right="0.59055118110236227" top="0.59055118110236227" bottom="0.78740157480314965" header="0.51181102362204722" footer="0.59055118110236227"/>
  <pageSetup paperSize="9" scale="70" orientation="portrait" horizontalDpi="1200" r:id="rId1"/>
  <headerFooter alignWithMargins="0">
    <oddFooter>&amp;L&amp;"MetaNormalLF-Roman,Standard"&amp;8Statistisches Bundesamt, Fachserie 7, Reihe 1, 2013&amp;R&amp;"MetaNormalLF-Roman,Standard"&amp;8&amp;P</oddFooter>
  </headerFooter>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4"/>
  <dimension ref="A1:H82"/>
  <sheetViews>
    <sheetView workbookViewId="0">
      <selection sqref="A1:H1"/>
    </sheetView>
  </sheetViews>
  <sheetFormatPr baseColWidth="10" defaultRowHeight="12.75" x14ac:dyDescent="0.2"/>
  <cols>
    <col min="1" max="1" width="7.140625" style="118" customWidth="1"/>
    <col min="2" max="2" width="46.7109375" style="118" customWidth="1"/>
    <col min="3" max="5" width="11.85546875" style="118" bestFit="1" customWidth="1"/>
    <col min="6" max="8" width="11" style="118" customWidth="1"/>
    <col min="9" max="16384" width="11.42578125" style="118"/>
  </cols>
  <sheetData>
    <row r="1" spans="1:8" s="197" customFormat="1" ht="20.100000000000001" customHeight="1" x14ac:dyDescent="0.3">
      <c r="A1" s="648" t="s">
        <v>945</v>
      </c>
      <c r="B1" s="648"/>
      <c r="C1" s="648"/>
      <c r="D1" s="648"/>
      <c r="E1" s="648"/>
      <c r="F1" s="648"/>
      <c r="G1" s="648"/>
      <c r="H1" s="648"/>
    </row>
    <row r="2" spans="1:8" s="197" customFormat="1" ht="20.100000000000001" customHeight="1" x14ac:dyDescent="0.3">
      <c r="A2" s="648" t="s">
        <v>48</v>
      </c>
      <c r="B2" s="648"/>
      <c r="C2" s="648"/>
      <c r="D2" s="648"/>
      <c r="E2" s="648"/>
      <c r="F2" s="648"/>
      <c r="G2" s="648"/>
      <c r="H2" s="648"/>
    </row>
    <row r="3" spans="1:8" s="197" customFormat="1" ht="20.100000000000001" customHeight="1" x14ac:dyDescent="0.3">
      <c r="A3" s="664" t="s">
        <v>1557</v>
      </c>
      <c r="B3" s="664"/>
      <c r="C3" s="664"/>
      <c r="D3" s="664"/>
      <c r="E3" s="664"/>
      <c r="F3" s="664"/>
      <c r="G3" s="664"/>
      <c r="H3" s="664"/>
    </row>
    <row r="4" spans="1:8" ht="20.100000000000001" customHeight="1" x14ac:dyDescent="0.2">
      <c r="A4" s="665"/>
      <c r="B4" s="665"/>
      <c r="C4" s="665"/>
      <c r="D4" s="665"/>
      <c r="E4" s="665"/>
      <c r="F4" s="665"/>
      <c r="G4" s="665"/>
      <c r="H4" s="665"/>
    </row>
    <row r="5" spans="1:8" ht="12.75" customHeight="1" x14ac:dyDescent="0.2">
      <c r="A5" s="660" t="s">
        <v>350</v>
      </c>
      <c r="B5" s="644" t="s">
        <v>911</v>
      </c>
      <c r="C5" s="657" t="s">
        <v>210</v>
      </c>
      <c r="D5" s="658"/>
      <c r="E5" s="658"/>
      <c r="F5" s="658"/>
      <c r="G5" s="658"/>
      <c r="H5" s="658"/>
    </row>
    <row r="6" spans="1:8" ht="12.75" customHeight="1" x14ac:dyDescent="0.2">
      <c r="A6" s="661"/>
      <c r="B6" s="663"/>
      <c r="C6" s="644">
        <v>2011</v>
      </c>
      <c r="D6" s="646">
        <v>2012</v>
      </c>
      <c r="E6" s="644">
        <v>2013</v>
      </c>
      <c r="F6" s="644">
        <v>2011</v>
      </c>
      <c r="G6" s="644">
        <v>2012</v>
      </c>
      <c r="H6" s="646">
        <v>2013</v>
      </c>
    </row>
    <row r="7" spans="1:8" ht="12.75" customHeight="1" x14ac:dyDescent="0.2">
      <c r="A7" s="661"/>
      <c r="B7" s="663"/>
      <c r="C7" s="645"/>
      <c r="D7" s="647"/>
      <c r="E7" s="645"/>
      <c r="F7" s="645"/>
      <c r="G7" s="645"/>
      <c r="H7" s="647"/>
    </row>
    <row r="8" spans="1:8" ht="12.75" customHeight="1" x14ac:dyDescent="0.2">
      <c r="A8" s="662"/>
      <c r="B8" s="645"/>
      <c r="C8" s="657" t="s">
        <v>871</v>
      </c>
      <c r="D8" s="658"/>
      <c r="E8" s="659"/>
      <c r="F8" s="642" t="s">
        <v>872</v>
      </c>
      <c r="G8" s="643"/>
      <c r="H8" s="643"/>
    </row>
    <row r="9" spans="1:8" s="201" customFormat="1" ht="12.75" customHeight="1" x14ac:dyDescent="0.2">
      <c r="B9" s="202"/>
      <c r="C9" s="203"/>
      <c r="D9" s="203"/>
      <c r="E9" s="203"/>
      <c r="F9" s="203"/>
      <c r="G9" s="203"/>
      <c r="H9" s="203"/>
    </row>
    <row r="10" spans="1:8" ht="12.75" customHeight="1" x14ac:dyDescent="0.2">
      <c r="A10" s="206">
        <v>1</v>
      </c>
      <c r="B10" s="111" t="s">
        <v>358</v>
      </c>
      <c r="C10" s="207">
        <v>2117585</v>
      </c>
      <c r="D10" s="207">
        <v>2114180</v>
      </c>
      <c r="E10" s="207">
        <v>2800737</v>
      </c>
      <c r="F10" s="82">
        <v>3.7</v>
      </c>
      <c r="G10" s="82">
        <v>-0.2</v>
      </c>
      <c r="H10" s="82">
        <v>32.5</v>
      </c>
    </row>
    <row r="11" spans="1:8" ht="12.75" customHeight="1" x14ac:dyDescent="0.2">
      <c r="A11" s="206">
        <v>2</v>
      </c>
      <c r="B11" s="111" t="s">
        <v>359</v>
      </c>
      <c r="C11" s="207">
        <v>109889</v>
      </c>
      <c r="D11" s="207">
        <v>94556</v>
      </c>
      <c r="E11" s="207">
        <v>93639</v>
      </c>
      <c r="F11" s="82">
        <v>19</v>
      </c>
      <c r="G11" s="82">
        <v>-14</v>
      </c>
      <c r="H11" s="82">
        <v>-1</v>
      </c>
    </row>
    <row r="12" spans="1:8" ht="12.75" customHeight="1" x14ac:dyDescent="0.2">
      <c r="A12" s="206">
        <v>3</v>
      </c>
      <c r="B12" s="111" t="s">
        <v>360</v>
      </c>
      <c r="C12" s="207">
        <v>11056</v>
      </c>
      <c r="D12" s="207">
        <v>13003</v>
      </c>
      <c r="E12" s="207">
        <v>15019</v>
      </c>
      <c r="F12" s="82" t="s">
        <v>838</v>
      </c>
      <c r="G12" s="82">
        <v>17.600000000000001</v>
      </c>
      <c r="H12" s="82">
        <v>15.5</v>
      </c>
    </row>
    <row r="13" spans="1:8" ht="12.75" customHeight="1" x14ac:dyDescent="0.2">
      <c r="A13" s="206">
        <v>5</v>
      </c>
      <c r="B13" s="111" t="s">
        <v>361</v>
      </c>
      <c r="C13" s="207">
        <v>10385</v>
      </c>
      <c r="D13" s="207">
        <v>12116</v>
      </c>
      <c r="E13" s="207">
        <v>11037</v>
      </c>
      <c r="F13" s="82">
        <v>10.199999999999999</v>
      </c>
      <c r="G13" s="82">
        <v>16.7</v>
      </c>
      <c r="H13" s="82">
        <v>-8.9</v>
      </c>
    </row>
    <row r="14" spans="1:8" ht="12.75" customHeight="1" x14ac:dyDescent="0.2">
      <c r="A14" s="206">
        <v>6</v>
      </c>
      <c r="B14" s="111" t="s">
        <v>924</v>
      </c>
      <c r="C14" s="207">
        <v>739331</v>
      </c>
      <c r="D14" s="207">
        <v>903111</v>
      </c>
      <c r="E14" s="207">
        <v>587256</v>
      </c>
      <c r="F14" s="82">
        <v>26</v>
      </c>
      <c r="G14" s="82">
        <v>22.2</v>
      </c>
      <c r="H14" s="82">
        <v>-35</v>
      </c>
    </row>
    <row r="15" spans="1:8" ht="12.75" customHeight="1" x14ac:dyDescent="0.2">
      <c r="A15" s="206">
        <v>7</v>
      </c>
      <c r="B15" s="111" t="s">
        <v>1726</v>
      </c>
      <c r="C15" s="207">
        <v>43561</v>
      </c>
      <c r="D15" s="207">
        <v>84277</v>
      </c>
      <c r="E15" s="207">
        <v>33515</v>
      </c>
      <c r="F15" s="82">
        <v>6.3</v>
      </c>
      <c r="G15" s="82">
        <v>93.5</v>
      </c>
      <c r="H15" s="82">
        <v>-60.2</v>
      </c>
    </row>
    <row r="16" spans="1:8" ht="12.75" customHeight="1" x14ac:dyDescent="0.2">
      <c r="A16" s="206">
        <v>8</v>
      </c>
      <c r="B16" s="111" t="s">
        <v>1727</v>
      </c>
      <c r="C16" s="207">
        <v>358484</v>
      </c>
      <c r="D16" s="207">
        <v>364518</v>
      </c>
      <c r="E16" s="207">
        <v>333254</v>
      </c>
      <c r="F16" s="82">
        <v>18.5</v>
      </c>
      <c r="G16" s="82">
        <v>1.7</v>
      </c>
      <c r="H16" s="82">
        <v>-8.6</v>
      </c>
    </row>
    <row r="17" spans="1:8" ht="12.75" customHeight="1" x14ac:dyDescent="0.2">
      <c r="A17" s="206">
        <v>10</v>
      </c>
      <c r="B17" s="111" t="s">
        <v>1728</v>
      </c>
      <c r="C17" s="207">
        <v>8396706</v>
      </c>
      <c r="D17" s="207">
        <v>9531657</v>
      </c>
      <c r="E17" s="207">
        <v>9298467</v>
      </c>
      <c r="F17" s="82">
        <v>21</v>
      </c>
      <c r="G17" s="82">
        <v>13.5</v>
      </c>
      <c r="H17" s="82">
        <v>-2.4</v>
      </c>
    </row>
    <row r="18" spans="1:8" ht="12.75" customHeight="1" x14ac:dyDescent="0.2">
      <c r="A18" s="206">
        <v>11</v>
      </c>
      <c r="B18" s="111" t="s">
        <v>1729</v>
      </c>
      <c r="C18" s="207">
        <v>1436357</v>
      </c>
      <c r="D18" s="207">
        <v>1671937</v>
      </c>
      <c r="E18" s="207">
        <v>1733010</v>
      </c>
      <c r="F18" s="82">
        <v>10.7</v>
      </c>
      <c r="G18" s="82">
        <v>16.399999999999999</v>
      </c>
      <c r="H18" s="82">
        <v>3.7</v>
      </c>
    </row>
    <row r="19" spans="1:8" ht="12.75" customHeight="1" x14ac:dyDescent="0.2">
      <c r="A19" s="206">
        <v>12</v>
      </c>
      <c r="B19" s="111" t="s">
        <v>475</v>
      </c>
      <c r="C19" s="207">
        <v>1218858</v>
      </c>
      <c r="D19" s="207">
        <v>1395371</v>
      </c>
      <c r="E19" s="207">
        <v>1127133</v>
      </c>
      <c r="F19" s="82">
        <v>22.2</v>
      </c>
      <c r="G19" s="82">
        <v>14.5</v>
      </c>
      <c r="H19" s="82">
        <v>-19.2</v>
      </c>
    </row>
    <row r="20" spans="1:8" ht="12.75" customHeight="1" x14ac:dyDescent="0.2">
      <c r="A20" s="206">
        <v>13</v>
      </c>
      <c r="B20" s="111" t="s">
        <v>476</v>
      </c>
      <c r="C20" s="207">
        <v>3404762</v>
      </c>
      <c r="D20" s="207">
        <v>3421367</v>
      </c>
      <c r="E20" s="207">
        <v>3449004</v>
      </c>
      <c r="F20" s="82">
        <v>11.7</v>
      </c>
      <c r="G20" s="82">
        <v>0.5</v>
      </c>
      <c r="H20" s="82">
        <v>0.8</v>
      </c>
    </row>
    <row r="21" spans="1:8" ht="12.75" customHeight="1" x14ac:dyDescent="0.2">
      <c r="A21" s="206">
        <v>14</v>
      </c>
      <c r="B21" s="111" t="s">
        <v>477</v>
      </c>
      <c r="C21" s="207">
        <v>3208147</v>
      </c>
      <c r="D21" s="207">
        <v>3356148</v>
      </c>
      <c r="E21" s="207">
        <v>3453059</v>
      </c>
      <c r="F21" s="82">
        <v>15.5</v>
      </c>
      <c r="G21" s="82">
        <v>4.5999999999999996</v>
      </c>
      <c r="H21" s="82">
        <v>2.9</v>
      </c>
    </row>
    <row r="22" spans="1:8" ht="12.75" customHeight="1" x14ac:dyDescent="0.2">
      <c r="A22" s="206">
        <v>15</v>
      </c>
      <c r="B22" s="111" t="s">
        <v>478</v>
      </c>
      <c r="C22" s="207">
        <v>1280713</v>
      </c>
      <c r="D22" s="207">
        <v>1340440</v>
      </c>
      <c r="E22" s="207">
        <v>1326539</v>
      </c>
      <c r="F22" s="82">
        <v>17.2</v>
      </c>
      <c r="G22" s="82">
        <v>4.7</v>
      </c>
      <c r="H22" s="82">
        <v>-1</v>
      </c>
    </row>
    <row r="23" spans="1:8" ht="12.75" customHeight="1" x14ac:dyDescent="0.2">
      <c r="A23" s="206">
        <v>16</v>
      </c>
      <c r="B23" s="111" t="s">
        <v>1496</v>
      </c>
      <c r="C23" s="207">
        <v>1847888</v>
      </c>
      <c r="D23" s="207">
        <v>1927436</v>
      </c>
      <c r="E23" s="207">
        <v>2058961</v>
      </c>
      <c r="F23" s="82">
        <v>6.9</v>
      </c>
      <c r="G23" s="82">
        <v>4.3</v>
      </c>
      <c r="H23" s="82">
        <v>6.8</v>
      </c>
    </row>
    <row r="24" spans="1:8" ht="12.75" customHeight="1" x14ac:dyDescent="0.2">
      <c r="A24" s="206">
        <v>17</v>
      </c>
      <c r="B24" s="111" t="s">
        <v>479</v>
      </c>
      <c r="C24" s="207">
        <v>5355138</v>
      </c>
      <c r="D24" s="207">
        <v>5464155</v>
      </c>
      <c r="E24" s="207">
        <v>5396721</v>
      </c>
      <c r="F24" s="82">
        <v>2.7</v>
      </c>
      <c r="G24" s="82">
        <v>2</v>
      </c>
      <c r="H24" s="82">
        <v>-1.2</v>
      </c>
    </row>
    <row r="25" spans="1:8" ht="12.75" customHeight="1" x14ac:dyDescent="0.2">
      <c r="A25" s="206">
        <v>19</v>
      </c>
      <c r="B25" s="111" t="s">
        <v>480</v>
      </c>
      <c r="C25" s="207">
        <v>3575469</v>
      </c>
      <c r="D25" s="207">
        <v>4558976</v>
      </c>
      <c r="E25" s="207">
        <v>3934993</v>
      </c>
      <c r="F25" s="82">
        <v>19.7</v>
      </c>
      <c r="G25" s="82">
        <v>27.5</v>
      </c>
      <c r="H25" s="82">
        <v>-13.7</v>
      </c>
    </row>
    <row r="26" spans="1:8" ht="12.75" customHeight="1" x14ac:dyDescent="0.2">
      <c r="A26" s="206">
        <v>20</v>
      </c>
      <c r="B26" s="111" t="s">
        <v>481</v>
      </c>
      <c r="C26" s="207">
        <v>39159566</v>
      </c>
      <c r="D26" s="207">
        <v>41884753</v>
      </c>
      <c r="E26" s="207">
        <v>41800479</v>
      </c>
      <c r="F26" s="82">
        <v>8.1999999999999993</v>
      </c>
      <c r="G26" s="82">
        <v>7</v>
      </c>
      <c r="H26" s="82">
        <v>-0.2</v>
      </c>
    </row>
    <row r="27" spans="1:8" ht="12.75" customHeight="1" x14ac:dyDescent="0.2">
      <c r="A27" s="206">
        <v>21</v>
      </c>
      <c r="B27" s="111" t="s">
        <v>936</v>
      </c>
      <c r="C27" s="207">
        <v>20156867</v>
      </c>
      <c r="D27" s="207">
        <v>24428524</v>
      </c>
      <c r="E27" s="207">
        <v>26686486</v>
      </c>
      <c r="F27" s="82">
        <v>13.3</v>
      </c>
      <c r="G27" s="82">
        <v>21.2</v>
      </c>
      <c r="H27" s="82">
        <v>9.1999999999999993</v>
      </c>
    </row>
    <row r="28" spans="1:8" ht="12.75" customHeight="1" x14ac:dyDescent="0.2">
      <c r="A28" s="206">
        <v>22</v>
      </c>
      <c r="B28" s="111" t="s">
        <v>937</v>
      </c>
      <c r="C28" s="207">
        <v>11349113</v>
      </c>
      <c r="D28" s="207">
        <v>12319559</v>
      </c>
      <c r="E28" s="207">
        <v>12668996</v>
      </c>
      <c r="F28" s="82">
        <v>14.1</v>
      </c>
      <c r="G28" s="82">
        <v>8.6</v>
      </c>
      <c r="H28" s="82">
        <v>2.8</v>
      </c>
    </row>
    <row r="29" spans="1:8" ht="12.75" customHeight="1" x14ac:dyDescent="0.2">
      <c r="A29" s="206">
        <v>23</v>
      </c>
      <c r="B29" s="111" t="s">
        <v>938</v>
      </c>
      <c r="C29" s="207">
        <v>4856070</v>
      </c>
      <c r="D29" s="207">
        <v>4993613</v>
      </c>
      <c r="E29" s="207">
        <v>5073672</v>
      </c>
      <c r="F29" s="82">
        <v>9.1</v>
      </c>
      <c r="G29" s="82">
        <v>2.8</v>
      </c>
      <c r="H29" s="82">
        <v>1.6</v>
      </c>
    </row>
    <row r="30" spans="1:8" ht="12.75" customHeight="1" x14ac:dyDescent="0.2">
      <c r="A30" s="206">
        <v>24</v>
      </c>
      <c r="B30" s="111" t="s">
        <v>939</v>
      </c>
      <c r="C30" s="207">
        <v>21839404</v>
      </c>
      <c r="D30" s="207">
        <v>22020529</v>
      </c>
      <c r="E30" s="207">
        <v>19320932</v>
      </c>
      <c r="F30" s="82">
        <v>22.7</v>
      </c>
      <c r="G30" s="82">
        <v>0.8</v>
      </c>
      <c r="H30" s="82">
        <v>-12.3</v>
      </c>
    </row>
    <row r="31" spans="1:8" ht="12.75" customHeight="1" x14ac:dyDescent="0.2">
      <c r="A31" s="206">
        <v>25</v>
      </c>
      <c r="B31" s="111" t="s">
        <v>940</v>
      </c>
      <c r="C31" s="207">
        <v>12910658</v>
      </c>
      <c r="D31" s="207">
        <v>13891684</v>
      </c>
      <c r="E31" s="207">
        <v>14657287</v>
      </c>
      <c r="F31" s="82">
        <v>15.6</v>
      </c>
      <c r="G31" s="82">
        <v>7.6</v>
      </c>
      <c r="H31" s="82">
        <v>5.5</v>
      </c>
    </row>
    <row r="32" spans="1:8" ht="12.75" customHeight="1" x14ac:dyDescent="0.2">
      <c r="A32" s="206">
        <v>26</v>
      </c>
      <c r="B32" s="111" t="s">
        <v>941</v>
      </c>
      <c r="C32" s="207">
        <v>36944571</v>
      </c>
      <c r="D32" s="207">
        <v>40125129</v>
      </c>
      <c r="E32" s="207">
        <v>39613872</v>
      </c>
      <c r="F32" s="82">
        <v>8.1</v>
      </c>
      <c r="G32" s="82">
        <v>8.6</v>
      </c>
      <c r="H32" s="82">
        <v>-1.3</v>
      </c>
    </row>
    <row r="33" spans="1:8" ht="12.75" customHeight="1" x14ac:dyDescent="0.2">
      <c r="A33" s="206">
        <v>27</v>
      </c>
      <c r="B33" s="111" t="s">
        <v>942</v>
      </c>
      <c r="C33" s="207">
        <v>30214826</v>
      </c>
      <c r="D33" s="207">
        <v>30955825</v>
      </c>
      <c r="E33" s="207">
        <v>31740383</v>
      </c>
      <c r="F33" s="82">
        <v>12.4</v>
      </c>
      <c r="G33" s="82">
        <v>2.5</v>
      </c>
      <c r="H33" s="82">
        <v>2.5</v>
      </c>
    </row>
    <row r="34" spans="1:8" ht="12.75" customHeight="1" x14ac:dyDescent="0.2">
      <c r="A34" s="206">
        <v>28</v>
      </c>
      <c r="B34" s="111" t="s">
        <v>1710</v>
      </c>
      <c r="C34" s="207">
        <v>89147798</v>
      </c>
      <c r="D34" s="207">
        <v>92369136</v>
      </c>
      <c r="E34" s="207">
        <v>90570716</v>
      </c>
      <c r="F34" s="82">
        <v>17.5</v>
      </c>
      <c r="G34" s="82">
        <v>3.6</v>
      </c>
      <c r="H34" s="82">
        <v>-1.9</v>
      </c>
    </row>
    <row r="35" spans="1:8" ht="12.75" customHeight="1" x14ac:dyDescent="0.2">
      <c r="A35" s="206">
        <v>29</v>
      </c>
      <c r="B35" s="111" t="s">
        <v>1711</v>
      </c>
      <c r="C35" s="207">
        <v>88641910</v>
      </c>
      <c r="D35" s="207">
        <v>101955571</v>
      </c>
      <c r="E35" s="207">
        <v>101549815</v>
      </c>
      <c r="F35" s="82">
        <v>19.5</v>
      </c>
      <c r="G35" s="82">
        <v>15</v>
      </c>
      <c r="H35" s="82">
        <v>-0.4</v>
      </c>
    </row>
    <row r="36" spans="1:8" ht="12.75" customHeight="1" x14ac:dyDescent="0.2">
      <c r="A36" s="206">
        <v>30</v>
      </c>
      <c r="B36" s="111" t="s">
        <v>1712</v>
      </c>
      <c r="C36" s="207">
        <v>15834173</v>
      </c>
      <c r="D36" s="207">
        <v>21102315</v>
      </c>
      <c r="E36" s="207">
        <v>22992073</v>
      </c>
      <c r="F36" s="82">
        <v>-7</v>
      </c>
      <c r="G36" s="82">
        <v>33.299999999999997</v>
      </c>
      <c r="H36" s="82">
        <v>9</v>
      </c>
    </row>
    <row r="37" spans="1:8" ht="12.75" customHeight="1" x14ac:dyDescent="0.2">
      <c r="A37" s="206">
        <v>31</v>
      </c>
      <c r="B37" s="111" t="s">
        <v>1713</v>
      </c>
      <c r="C37" s="207">
        <v>2453383</v>
      </c>
      <c r="D37" s="207">
        <v>2664754</v>
      </c>
      <c r="E37" s="207">
        <v>2733622</v>
      </c>
      <c r="F37" s="82">
        <v>16</v>
      </c>
      <c r="G37" s="82">
        <v>8.6</v>
      </c>
      <c r="H37" s="82">
        <v>2.6</v>
      </c>
    </row>
    <row r="38" spans="1:8" ht="12.75" customHeight="1" x14ac:dyDescent="0.2">
      <c r="A38" s="206">
        <v>35</v>
      </c>
      <c r="B38" s="111" t="s">
        <v>1714</v>
      </c>
      <c r="C38" s="207">
        <v>636321</v>
      </c>
      <c r="D38" s="207">
        <v>618953</v>
      </c>
      <c r="E38" s="207">
        <v>559501</v>
      </c>
      <c r="F38" s="82">
        <v>-8.1999999999999993</v>
      </c>
      <c r="G38" s="82">
        <v>-2.7</v>
      </c>
      <c r="H38" s="82">
        <v>-9.6</v>
      </c>
    </row>
    <row r="39" spans="1:8" ht="12.75" customHeight="1" x14ac:dyDescent="0.2">
      <c r="A39" s="206">
        <v>89</v>
      </c>
      <c r="B39" s="111" t="s">
        <v>2154</v>
      </c>
      <c r="C39" s="207">
        <v>24013541</v>
      </c>
      <c r="D39" s="207">
        <v>27509047</v>
      </c>
      <c r="E39" s="207">
        <v>25079943</v>
      </c>
      <c r="F39" s="82">
        <v>11.3</v>
      </c>
      <c r="G39" s="82">
        <v>14.6</v>
      </c>
      <c r="H39" s="82">
        <v>-8.8000000000000007</v>
      </c>
    </row>
    <row r="40" spans="1:8" s="201" customFormat="1" ht="12.75" customHeight="1" x14ac:dyDescent="0.2">
      <c r="B40" s="208" t="s">
        <v>195</v>
      </c>
      <c r="C40" s="203">
        <v>431272494</v>
      </c>
      <c r="D40" s="203">
        <v>473092660</v>
      </c>
      <c r="E40" s="203">
        <v>470700118</v>
      </c>
      <c r="F40" s="83">
        <v>13.8</v>
      </c>
      <c r="G40" s="83">
        <v>9.6999999999999993</v>
      </c>
      <c r="H40" s="83">
        <v>-0.5</v>
      </c>
    </row>
    <row r="41" spans="1:8" s="201" customFormat="1" ht="12.75" customHeight="1" x14ac:dyDescent="0.2">
      <c r="B41" s="209"/>
      <c r="C41" s="203"/>
      <c r="D41" s="203"/>
      <c r="E41" s="203"/>
      <c r="F41" s="203"/>
      <c r="G41" s="203"/>
      <c r="H41" s="203"/>
    </row>
    <row r="42" spans="1:8" s="201" customFormat="1" ht="12.75" customHeight="1" x14ac:dyDescent="0.2">
      <c r="B42" s="209"/>
      <c r="C42" s="203"/>
      <c r="D42" s="203"/>
      <c r="E42" s="203"/>
      <c r="F42" s="203"/>
      <c r="G42" s="203"/>
      <c r="H42" s="203"/>
    </row>
    <row r="43" spans="1:8" ht="14.25" customHeight="1" x14ac:dyDescent="0.2">
      <c r="A43" s="210"/>
      <c r="B43" s="210"/>
      <c r="C43" s="211"/>
      <c r="D43" s="211"/>
      <c r="E43" s="212"/>
      <c r="F43" s="212"/>
      <c r="G43" s="213"/>
    </row>
    <row r="44" spans="1:8" x14ac:dyDescent="0.2">
      <c r="A44" s="660" t="s">
        <v>350</v>
      </c>
      <c r="B44" s="644" t="s">
        <v>911</v>
      </c>
      <c r="C44" s="657" t="s">
        <v>545</v>
      </c>
      <c r="D44" s="658"/>
      <c r="E44" s="658"/>
      <c r="F44" s="658"/>
      <c r="G44" s="658"/>
      <c r="H44" s="658"/>
    </row>
    <row r="45" spans="1:8" x14ac:dyDescent="0.2">
      <c r="A45" s="661"/>
      <c r="B45" s="663"/>
      <c r="C45" s="644">
        <v>2011</v>
      </c>
      <c r="D45" s="646">
        <v>2012</v>
      </c>
      <c r="E45" s="644">
        <v>2013</v>
      </c>
      <c r="F45" s="644">
        <v>2011</v>
      </c>
      <c r="G45" s="644">
        <v>2012</v>
      </c>
      <c r="H45" s="646">
        <v>2013</v>
      </c>
    </row>
    <row r="46" spans="1:8" x14ac:dyDescent="0.2">
      <c r="A46" s="661"/>
      <c r="B46" s="663"/>
      <c r="C46" s="645"/>
      <c r="D46" s="647"/>
      <c r="E46" s="645"/>
      <c r="F46" s="645"/>
      <c r="G46" s="645"/>
      <c r="H46" s="647"/>
    </row>
    <row r="47" spans="1:8" x14ac:dyDescent="0.2">
      <c r="A47" s="662"/>
      <c r="B47" s="645"/>
      <c r="C47" s="657" t="s">
        <v>871</v>
      </c>
      <c r="D47" s="658"/>
      <c r="E47" s="659"/>
      <c r="F47" s="642" t="s">
        <v>872</v>
      </c>
      <c r="G47" s="643"/>
      <c r="H47" s="643"/>
    </row>
    <row r="48" spans="1:8" x14ac:dyDescent="0.2">
      <c r="A48" s="201"/>
      <c r="B48" s="202"/>
      <c r="C48" s="203"/>
      <c r="D48" s="203"/>
      <c r="E48" s="203"/>
      <c r="F48" s="203"/>
      <c r="G48" s="203"/>
      <c r="H48" s="203"/>
    </row>
    <row r="49" spans="1:8" x14ac:dyDescent="0.2">
      <c r="A49" s="206">
        <v>1</v>
      </c>
      <c r="B49" s="111" t="s">
        <v>358</v>
      </c>
      <c r="C49" s="207">
        <v>13011725</v>
      </c>
      <c r="D49" s="207">
        <v>12451365</v>
      </c>
      <c r="E49" s="207">
        <v>11590326</v>
      </c>
      <c r="F49" s="82">
        <v>24.5</v>
      </c>
      <c r="G49" s="82">
        <v>-4.3</v>
      </c>
      <c r="H49" s="82">
        <v>-6.9</v>
      </c>
    </row>
    <row r="50" spans="1:8" x14ac:dyDescent="0.2">
      <c r="A50" s="206">
        <v>2</v>
      </c>
      <c r="B50" s="111" t="s">
        <v>359</v>
      </c>
      <c r="C50" s="207">
        <v>156682</v>
      </c>
      <c r="D50" s="207">
        <v>141571</v>
      </c>
      <c r="E50" s="207">
        <v>151853</v>
      </c>
      <c r="F50" s="82">
        <v>10.199999999999999</v>
      </c>
      <c r="G50" s="82">
        <v>-9.6</v>
      </c>
      <c r="H50" s="82">
        <v>7.3</v>
      </c>
    </row>
    <row r="51" spans="1:8" x14ac:dyDescent="0.2">
      <c r="A51" s="206">
        <v>3</v>
      </c>
      <c r="B51" s="111" t="s">
        <v>360</v>
      </c>
      <c r="C51" s="207">
        <v>287043</v>
      </c>
      <c r="D51" s="207">
        <v>230373</v>
      </c>
      <c r="E51" s="207">
        <v>274590</v>
      </c>
      <c r="F51" s="82">
        <v>-2.2999999999999998</v>
      </c>
      <c r="G51" s="82">
        <v>-19.7</v>
      </c>
      <c r="H51" s="82">
        <v>19.2</v>
      </c>
    </row>
    <row r="52" spans="1:8" x14ac:dyDescent="0.2">
      <c r="A52" s="206">
        <v>5</v>
      </c>
      <c r="B52" s="111" t="s">
        <v>361</v>
      </c>
      <c r="C52" s="207">
        <v>4517547</v>
      </c>
      <c r="D52" s="207">
        <v>4221636</v>
      </c>
      <c r="E52" s="207">
        <v>3635171</v>
      </c>
      <c r="F52" s="82">
        <v>40.200000000000003</v>
      </c>
      <c r="G52" s="82">
        <v>-6.6</v>
      </c>
      <c r="H52" s="82">
        <v>-13.9</v>
      </c>
    </row>
    <row r="53" spans="1:8" x14ac:dyDescent="0.2">
      <c r="A53" s="206">
        <v>6</v>
      </c>
      <c r="B53" s="111" t="s">
        <v>924</v>
      </c>
      <c r="C53" s="207">
        <v>66470798</v>
      </c>
      <c r="D53" s="207">
        <v>76823267</v>
      </c>
      <c r="E53" s="207">
        <v>69552860</v>
      </c>
      <c r="F53" s="82">
        <v>31.6</v>
      </c>
      <c r="G53" s="82">
        <v>15.6</v>
      </c>
      <c r="H53" s="82">
        <v>-9.5</v>
      </c>
    </row>
    <row r="54" spans="1:8" x14ac:dyDescent="0.2">
      <c r="A54" s="206">
        <v>7</v>
      </c>
      <c r="B54" s="111" t="s">
        <v>1726</v>
      </c>
      <c r="C54" s="207">
        <v>8152345</v>
      </c>
      <c r="D54" s="207">
        <v>7332280</v>
      </c>
      <c r="E54" s="207">
        <v>6376616</v>
      </c>
      <c r="F54" s="82">
        <v>27.8</v>
      </c>
      <c r="G54" s="82">
        <v>-10.1</v>
      </c>
      <c r="H54" s="82">
        <v>-13</v>
      </c>
    </row>
    <row r="55" spans="1:8" x14ac:dyDescent="0.2">
      <c r="A55" s="206">
        <v>8</v>
      </c>
      <c r="B55" s="111" t="s">
        <v>1727</v>
      </c>
      <c r="C55" s="207">
        <v>797716</v>
      </c>
      <c r="D55" s="207">
        <v>695070</v>
      </c>
      <c r="E55" s="207">
        <v>621662</v>
      </c>
      <c r="F55" s="82">
        <v>16.600000000000001</v>
      </c>
      <c r="G55" s="82">
        <v>-12.9</v>
      </c>
      <c r="H55" s="82">
        <v>-10.6</v>
      </c>
    </row>
    <row r="56" spans="1:8" x14ac:dyDescent="0.2">
      <c r="A56" s="206">
        <v>10</v>
      </c>
      <c r="B56" s="111" t="s">
        <v>1728</v>
      </c>
      <c r="C56" s="207">
        <v>11017515</v>
      </c>
      <c r="D56" s="207">
        <v>11070506</v>
      </c>
      <c r="E56" s="207">
        <v>10420508</v>
      </c>
      <c r="F56" s="82">
        <v>17.2</v>
      </c>
      <c r="G56" s="82">
        <v>0.5</v>
      </c>
      <c r="H56" s="82">
        <v>-5.9</v>
      </c>
    </row>
    <row r="57" spans="1:8" x14ac:dyDescent="0.2">
      <c r="A57" s="206">
        <v>11</v>
      </c>
      <c r="B57" s="111" t="s">
        <v>1729</v>
      </c>
      <c r="C57" s="207">
        <v>794103</v>
      </c>
      <c r="D57" s="207">
        <v>868447</v>
      </c>
      <c r="E57" s="207">
        <v>906656</v>
      </c>
      <c r="F57" s="82">
        <v>4.9000000000000004</v>
      </c>
      <c r="G57" s="82">
        <v>9.4</v>
      </c>
      <c r="H57" s="82">
        <v>4.4000000000000004</v>
      </c>
    </row>
    <row r="58" spans="1:8" x14ac:dyDescent="0.2">
      <c r="A58" s="206">
        <v>12</v>
      </c>
      <c r="B58" s="111" t="s">
        <v>475</v>
      </c>
      <c r="C58" s="207">
        <v>68442</v>
      </c>
      <c r="D58" s="207">
        <v>91992</v>
      </c>
      <c r="E58" s="207">
        <v>103894</v>
      </c>
      <c r="F58" s="82">
        <v>23.3</v>
      </c>
      <c r="G58" s="82">
        <v>34.4</v>
      </c>
      <c r="H58" s="82">
        <v>12.9</v>
      </c>
    </row>
    <row r="59" spans="1:8" x14ac:dyDescent="0.2">
      <c r="A59" s="206">
        <v>13</v>
      </c>
      <c r="B59" s="111" t="s">
        <v>476</v>
      </c>
      <c r="C59" s="207">
        <v>5214531</v>
      </c>
      <c r="D59" s="207">
        <v>4869449</v>
      </c>
      <c r="E59" s="207">
        <v>4976675</v>
      </c>
      <c r="F59" s="82">
        <v>15.4</v>
      </c>
      <c r="G59" s="82">
        <v>-6.6</v>
      </c>
      <c r="H59" s="82">
        <v>2.2000000000000002</v>
      </c>
    </row>
    <row r="60" spans="1:8" x14ac:dyDescent="0.2">
      <c r="A60" s="206">
        <v>14</v>
      </c>
      <c r="B60" s="111" t="s">
        <v>477</v>
      </c>
      <c r="C60" s="207">
        <v>21204980</v>
      </c>
      <c r="D60" s="207">
        <v>19844001</v>
      </c>
      <c r="E60" s="207">
        <v>20181184</v>
      </c>
      <c r="F60" s="82">
        <v>12.8</v>
      </c>
      <c r="G60" s="82">
        <v>-6.4</v>
      </c>
      <c r="H60" s="82">
        <v>1.7</v>
      </c>
    </row>
    <row r="61" spans="1:8" x14ac:dyDescent="0.2">
      <c r="A61" s="206">
        <v>15</v>
      </c>
      <c r="B61" s="111" t="s">
        <v>478</v>
      </c>
      <c r="C61" s="207">
        <v>6048072</v>
      </c>
      <c r="D61" s="207">
        <v>6067120</v>
      </c>
      <c r="E61" s="207">
        <v>6275098</v>
      </c>
      <c r="F61" s="82">
        <v>16.3</v>
      </c>
      <c r="G61" s="82">
        <v>0.3</v>
      </c>
      <c r="H61" s="82">
        <v>3.4</v>
      </c>
    </row>
    <row r="62" spans="1:8" x14ac:dyDescent="0.2">
      <c r="A62" s="206">
        <v>16</v>
      </c>
      <c r="B62" s="111" t="s">
        <v>1496</v>
      </c>
      <c r="C62" s="207">
        <v>1684990</v>
      </c>
      <c r="D62" s="207">
        <v>1643407</v>
      </c>
      <c r="E62" s="207">
        <v>1537707</v>
      </c>
      <c r="F62" s="82">
        <v>6.1</v>
      </c>
      <c r="G62" s="82">
        <v>-2.5</v>
      </c>
      <c r="H62" s="82">
        <v>-6.4</v>
      </c>
    </row>
    <row r="63" spans="1:8" x14ac:dyDescent="0.2">
      <c r="A63" s="206">
        <v>17</v>
      </c>
      <c r="B63" s="111" t="s">
        <v>479</v>
      </c>
      <c r="C63" s="207">
        <v>3159774</v>
      </c>
      <c r="D63" s="207">
        <v>2904981</v>
      </c>
      <c r="E63" s="207">
        <v>2683048</v>
      </c>
      <c r="F63" s="82">
        <v>-2.8</v>
      </c>
      <c r="G63" s="82">
        <v>-8.1</v>
      </c>
      <c r="H63" s="82">
        <v>-7.6</v>
      </c>
    </row>
    <row r="64" spans="1:8" x14ac:dyDescent="0.2">
      <c r="A64" s="206">
        <v>19</v>
      </c>
      <c r="B64" s="111" t="s">
        <v>480</v>
      </c>
      <c r="C64" s="207">
        <v>5972856</v>
      </c>
      <c r="D64" s="207">
        <v>6420199</v>
      </c>
      <c r="E64" s="207">
        <v>7509995</v>
      </c>
      <c r="F64" s="82">
        <v>29.8</v>
      </c>
      <c r="G64" s="82">
        <v>7.5</v>
      </c>
      <c r="H64" s="82">
        <v>17</v>
      </c>
    </row>
    <row r="65" spans="1:8" x14ac:dyDescent="0.2">
      <c r="A65" s="206">
        <v>20</v>
      </c>
      <c r="B65" s="111" t="s">
        <v>481</v>
      </c>
      <c r="C65" s="207">
        <v>22041390</v>
      </c>
      <c r="D65" s="207">
        <v>22809926</v>
      </c>
      <c r="E65" s="207">
        <v>22473491</v>
      </c>
      <c r="F65" s="82">
        <v>14.4</v>
      </c>
      <c r="G65" s="82">
        <v>3.5</v>
      </c>
      <c r="H65" s="82">
        <v>-1.5</v>
      </c>
    </row>
    <row r="66" spans="1:8" x14ac:dyDescent="0.2">
      <c r="A66" s="206">
        <v>21</v>
      </c>
      <c r="B66" s="111" t="s">
        <v>936</v>
      </c>
      <c r="C66" s="207">
        <v>15863919</v>
      </c>
      <c r="D66" s="207">
        <v>16999367</v>
      </c>
      <c r="E66" s="207">
        <v>16179090</v>
      </c>
      <c r="F66" s="82">
        <v>8.5</v>
      </c>
      <c r="G66" s="82">
        <v>7.2</v>
      </c>
      <c r="H66" s="82">
        <v>-4.8</v>
      </c>
    </row>
    <row r="67" spans="1:8" x14ac:dyDescent="0.2">
      <c r="A67" s="206">
        <v>22</v>
      </c>
      <c r="B67" s="111" t="s">
        <v>937</v>
      </c>
      <c r="C67" s="207">
        <v>7683647</v>
      </c>
      <c r="D67" s="207">
        <v>7749617</v>
      </c>
      <c r="E67" s="207">
        <v>7792913</v>
      </c>
      <c r="F67" s="82">
        <v>18</v>
      </c>
      <c r="G67" s="82">
        <v>0.9</v>
      </c>
      <c r="H67" s="82">
        <v>0.6</v>
      </c>
    </row>
    <row r="68" spans="1:8" x14ac:dyDescent="0.2">
      <c r="A68" s="206">
        <v>23</v>
      </c>
      <c r="B68" s="111" t="s">
        <v>938</v>
      </c>
      <c r="C68" s="207">
        <v>3181991</v>
      </c>
      <c r="D68" s="207">
        <v>3188141</v>
      </c>
      <c r="E68" s="207">
        <v>3037363</v>
      </c>
      <c r="F68" s="82">
        <v>8.9</v>
      </c>
      <c r="G68" s="82">
        <v>0.2</v>
      </c>
      <c r="H68" s="82">
        <v>-4.7</v>
      </c>
    </row>
    <row r="69" spans="1:8" x14ac:dyDescent="0.2">
      <c r="A69" s="206">
        <v>24</v>
      </c>
      <c r="B69" s="111" t="s">
        <v>939</v>
      </c>
      <c r="C69" s="207">
        <v>20890132</v>
      </c>
      <c r="D69" s="207">
        <v>17832238</v>
      </c>
      <c r="E69" s="207">
        <v>16401304</v>
      </c>
      <c r="F69" s="82">
        <v>24.2</v>
      </c>
      <c r="G69" s="82">
        <v>-14.6</v>
      </c>
      <c r="H69" s="82">
        <v>-8</v>
      </c>
    </row>
    <row r="70" spans="1:8" x14ac:dyDescent="0.2">
      <c r="A70" s="206">
        <v>25</v>
      </c>
      <c r="B70" s="111" t="s">
        <v>940</v>
      </c>
      <c r="C70" s="207">
        <v>8728927</v>
      </c>
      <c r="D70" s="207">
        <v>8816826</v>
      </c>
      <c r="E70" s="207">
        <v>8615168</v>
      </c>
      <c r="F70" s="82">
        <v>17.100000000000001</v>
      </c>
      <c r="G70" s="82">
        <v>1</v>
      </c>
      <c r="H70" s="82">
        <v>-2.2999999999999998</v>
      </c>
    </row>
    <row r="71" spans="1:8" x14ac:dyDescent="0.2">
      <c r="A71" s="206">
        <v>26</v>
      </c>
      <c r="B71" s="111" t="s">
        <v>941</v>
      </c>
      <c r="C71" s="207">
        <v>63282037</v>
      </c>
      <c r="D71" s="207">
        <v>63464788</v>
      </c>
      <c r="E71" s="207">
        <v>57834711</v>
      </c>
      <c r="F71" s="82">
        <v>-3.8</v>
      </c>
      <c r="G71" s="82">
        <v>0.3</v>
      </c>
      <c r="H71" s="82">
        <v>-8.9</v>
      </c>
    </row>
    <row r="72" spans="1:8" x14ac:dyDescent="0.2">
      <c r="A72" s="206">
        <v>27</v>
      </c>
      <c r="B72" s="111" t="s">
        <v>942</v>
      </c>
      <c r="C72" s="207">
        <v>18834992</v>
      </c>
      <c r="D72" s="207">
        <v>19377008</v>
      </c>
      <c r="E72" s="207">
        <v>19765074</v>
      </c>
      <c r="F72" s="82">
        <v>10.9</v>
      </c>
      <c r="G72" s="82">
        <v>2.9</v>
      </c>
      <c r="H72" s="82">
        <v>2</v>
      </c>
    </row>
    <row r="73" spans="1:8" x14ac:dyDescent="0.2">
      <c r="A73" s="206">
        <v>28</v>
      </c>
      <c r="B73" s="111" t="s">
        <v>1710</v>
      </c>
      <c r="C73" s="207">
        <v>31388062</v>
      </c>
      <c r="D73" s="207">
        <v>28771816</v>
      </c>
      <c r="E73" s="207">
        <v>27642137</v>
      </c>
      <c r="F73" s="82">
        <v>13.4</v>
      </c>
      <c r="G73" s="82">
        <v>-8.3000000000000007</v>
      </c>
      <c r="H73" s="82">
        <v>-3.9</v>
      </c>
    </row>
    <row r="74" spans="1:8" x14ac:dyDescent="0.2">
      <c r="A74" s="206">
        <v>29</v>
      </c>
      <c r="B74" s="111" t="s">
        <v>1711</v>
      </c>
      <c r="C74" s="207">
        <v>16102262</v>
      </c>
      <c r="D74" s="207">
        <v>16569592</v>
      </c>
      <c r="E74" s="207">
        <v>14889047</v>
      </c>
      <c r="F74" s="82">
        <v>23.5</v>
      </c>
      <c r="G74" s="82">
        <v>2.9</v>
      </c>
      <c r="H74" s="82">
        <v>-10.1</v>
      </c>
    </row>
    <row r="75" spans="1:8" x14ac:dyDescent="0.2">
      <c r="A75" s="206">
        <v>30</v>
      </c>
      <c r="B75" s="111" t="s">
        <v>1712</v>
      </c>
      <c r="C75" s="207">
        <v>13976478</v>
      </c>
      <c r="D75" s="207">
        <v>14206603</v>
      </c>
      <c r="E75" s="207">
        <v>12639463</v>
      </c>
      <c r="F75" s="82">
        <v>-23.1</v>
      </c>
      <c r="G75" s="82">
        <v>1.6</v>
      </c>
      <c r="H75" s="82">
        <v>-11</v>
      </c>
    </row>
    <row r="76" spans="1:8" x14ac:dyDescent="0.2">
      <c r="A76" s="206">
        <v>31</v>
      </c>
      <c r="B76" s="111" t="s">
        <v>1713</v>
      </c>
      <c r="C76" s="207">
        <v>2995454</v>
      </c>
      <c r="D76" s="207">
        <v>3011013</v>
      </c>
      <c r="E76" s="207">
        <v>2756639</v>
      </c>
      <c r="F76" s="82">
        <v>1.2</v>
      </c>
      <c r="G76" s="82">
        <v>0.5</v>
      </c>
      <c r="H76" s="82">
        <v>-8.4</v>
      </c>
    </row>
    <row r="77" spans="1:8" x14ac:dyDescent="0.2">
      <c r="A77" s="206">
        <v>35</v>
      </c>
      <c r="B77" s="111" t="s">
        <v>1714</v>
      </c>
      <c r="C77" s="207">
        <v>135020</v>
      </c>
      <c r="D77" s="207">
        <v>162167</v>
      </c>
      <c r="E77" s="207">
        <v>164927</v>
      </c>
      <c r="F77" s="82">
        <v>3.5</v>
      </c>
      <c r="G77" s="82">
        <v>20.100000000000001</v>
      </c>
      <c r="H77" s="82">
        <v>1.7</v>
      </c>
    </row>
    <row r="78" spans="1:8" x14ac:dyDescent="0.2">
      <c r="A78" s="206">
        <v>89</v>
      </c>
      <c r="B78" s="111" t="s">
        <v>2154</v>
      </c>
      <c r="C78" s="207">
        <v>22648861</v>
      </c>
      <c r="D78" s="207">
        <v>22797061</v>
      </c>
      <c r="E78" s="207">
        <v>24289059</v>
      </c>
      <c r="F78" s="82">
        <v>14.2</v>
      </c>
      <c r="G78" s="82">
        <v>0.7</v>
      </c>
      <c r="H78" s="82">
        <v>6.5</v>
      </c>
    </row>
    <row r="79" spans="1:8" x14ac:dyDescent="0.2">
      <c r="A79" s="201"/>
      <c r="B79" s="208" t="s">
        <v>195</v>
      </c>
      <c r="C79" s="203">
        <v>396312307</v>
      </c>
      <c r="D79" s="203">
        <v>401431830</v>
      </c>
      <c r="E79" s="203">
        <v>381278275</v>
      </c>
      <c r="F79" s="83">
        <v>12.6</v>
      </c>
      <c r="G79" s="83">
        <v>1.3</v>
      </c>
      <c r="H79" s="83">
        <v>-5</v>
      </c>
    </row>
    <row r="80" spans="1:8" x14ac:dyDescent="0.2">
      <c r="A80" s="78" t="s">
        <v>509</v>
      </c>
      <c r="B80" s="192"/>
      <c r="C80" s="193"/>
      <c r="D80" s="192"/>
      <c r="E80" s="193"/>
      <c r="F80" s="192"/>
      <c r="G80" s="193"/>
      <c r="H80" s="189"/>
    </row>
    <row r="81" spans="1:8" x14ac:dyDescent="0.2">
      <c r="A81" s="613" t="s">
        <v>2112</v>
      </c>
      <c r="B81" s="613"/>
      <c r="C81" s="613"/>
      <c r="D81" s="613"/>
      <c r="E81" s="613"/>
      <c r="F81" s="613"/>
      <c r="G81" s="613"/>
      <c r="H81" s="613"/>
    </row>
    <row r="82" spans="1:8" x14ac:dyDescent="0.2">
      <c r="A82" s="118" t="s">
        <v>2113</v>
      </c>
    </row>
  </sheetData>
  <mergeCells count="27">
    <mergeCell ref="A81:H81"/>
    <mergeCell ref="A44:A47"/>
    <mergeCell ref="B44:B47"/>
    <mergeCell ref="C44:H44"/>
    <mergeCell ref="C45:C46"/>
    <mergeCell ref="D45:D46"/>
    <mergeCell ref="E45:E46"/>
    <mergeCell ref="F45:F46"/>
    <mergeCell ref="G45:G46"/>
    <mergeCell ref="H45:H46"/>
    <mergeCell ref="G6:G7"/>
    <mergeCell ref="H6:H7"/>
    <mergeCell ref="C8:E8"/>
    <mergeCell ref="C47:E47"/>
    <mergeCell ref="F47:H47"/>
    <mergeCell ref="F8:H8"/>
    <mergeCell ref="C6:C7"/>
    <mergeCell ref="A1:H1"/>
    <mergeCell ref="A2:H2"/>
    <mergeCell ref="A3:H3"/>
    <mergeCell ref="A4:H4"/>
    <mergeCell ref="D6:D7"/>
    <mergeCell ref="E6:E7"/>
    <mergeCell ref="F6:F7"/>
    <mergeCell ref="A5:A8"/>
    <mergeCell ref="B5:B8"/>
    <mergeCell ref="C5:H5"/>
  </mergeCells>
  <phoneticPr fontId="9" type="noConversion"/>
  <printOptions horizontalCentered="1"/>
  <pageMargins left="0.59055118110236227" right="0.59055118110236227" top="0.59055118110236227" bottom="0.78740157480314965" header="0.51181102362204722" footer="0.59055118110236227"/>
  <pageSetup paperSize="9" scale="70" orientation="portrait" horizontalDpi="1200" r:id="rId1"/>
  <headerFooter alignWithMargins="0">
    <oddFooter>&amp;L&amp;"MetaNormalLF-Roman,Standard"&amp;8Statistisches Bundesamt, Fachserie 7, Reihe 1, 2013&amp;R&amp;"MetaNormalLF-Roman,Standard"&amp;8&amp;P</oddFooter>
  </headerFooter>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1"/>
  <dimension ref="A1:H108"/>
  <sheetViews>
    <sheetView workbookViewId="0">
      <pane ySplit="6" topLeftCell="A7" activePane="bottomLeft" state="frozen"/>
      <selection pane="bottomLeft" activeCell="A7" sqref="A7"/>
    </sheetView>
  </sheetViews>
  <sheetFormatPr baseColWidth="10" defaultRowHeight="12.75" x14ac:dyDescent="0.2"/>
  <cols>
    <col min="1" max="1" width="7.42578125" customWidth="1"/>
    <col min="2" max="2" width="57" customWidth="1"/>
    <col min="3" max="5" width="13.42578125" bestFit="1" customWidth="1"/>
    <col min="6" max="7" width="11.5703125" bestFit="1" customWidth="1"/>
    <col min="8" max="8" width="10.85546875" customWidth="1"/>
  </cols>
  <sheetData>
    <row r="1" spans="1:8" ht="17.25" x14ac:dyDescent="0.2">
      <c r="A1" s="667" t="s">
        <v>49</v>
      </c>
      <c r="B1" s="667"/>
      <c r="C1" s="667"/>
      <c r="D1" s="667"/>
      <c r="E1" s="667"/>
      <c r="F1" s="667"/>
      <c r="G1" s="667"/>
      <c r="H1" s="667"/>
    </row>
    <row r="2" spans="1:8" ht="15.75" x14ac:dyDescent="0.25">
      <c r="A2" s="668" t="s">
        <v>2119</v>
      </c>
      <c r="B2" s="668"/>
      <c r="C2" s="668"/>
      <c r="D2" s="668"/>
      <c r="E2" s="668"/>
      <c r="F2" s="668"/>
      <c r="G2" s="668"/>
      <c r="H2" s="668"/>
    </row>
    <row r="4" spans="1:8" ht="12.75" customHeight="1" x14ac:dyDescent="0.2">
      <c r="A4" s="660" t="s">
        <v>350</v>
      </c>
      <c r="B4" s="644" t="s">
        <v>911</v>
      </c>
      <c r="C4" s="214">
        <v>2011</v>
      </c>
      <c r="D4" s="116">
        <v>2012</v>
      </c>
      <c r="E4" s="214">
        <v>2013</v>
      </c>
      <c r="F4" s="214">
        <v>2011</v>
      </c>
      <c r="G4" s="116">
        <v>2012</v>
      </c>
      <c r="H4" s="116">
        <v>2013</v>
      </c>
    </row>
    <row r="5" spans="1:8" x14ac:dyDescent="0.2">
      <c r="A5" s="661"/>
      <c r="B5" s="663"/>
      <c r="C5" s="669" t="s">
        <v>871</v>
      </c>
      <c r="D5" s="670"/>
      <c r="E5" s="639"/>
      <c r="F5" s="674" t="s">
        <v>872</v>
      </c>
      <c r="G5" s="675"/>
      <c r="H5" s="675"/>
    </row>
    <row r="6" spans="1:8" x14ac:dyDescent="0.2">
      <c r="A6" s="662"/>
      <c r="B6" s="645"/>
      <c r="C6" s="671"/>
      <c r="D6" s="672"/>
      <c r="E6" s="673"/>
      <c r="F6" s="671"/>
      <c r="G6" s="672"/>
      <c r="H6" s="672"/>
    </row>
    <row r="7" spans="1:8" x14ac:dyDescent="0.2">
      <c r="C7" s="216"/>
    </row>
    <row r="8" spans="1:8" x14ac:dyDescent="0.2">
      <c r="A8" s="38">
        <v>1</v>
      </c>
      <c r="B8" s="39" t="s">
        <v>912</v>
      </c>
      <c r="C8" s="207">
        <v>1278376</v>
      </c>
      <c r="D8" s="207">
        <v>1394401</v>
      </c>
      <c r="E8" s="207">
        <v>1585882</v>
      </c>
      <c r="F8" s="82">
        <v>17.399999999999999</v>
      </c>
      <c r="G8" s="82">
        <v>9.1</v>
      </c>
      <c r="H8" s="82">
        <v>13.7</v>
      </c>
    </row>
    <row r="9" spans="1:8" x14ac:dyDescent="0.2">
      <c r="A9" s="38">
        <v>2</v>
      </c>
      <c r="B9" s="39" t="s">
        <v>913</v>
      </c>
      <c r="C9" s="207">
        <v>7265236</v>
      </c>
      <c r="D9" s="207">
        <v>7794582</v>
      </c>
      <c r="E9" s="207">
        <v>7796353</v>
      </c>
      <c r="F9" s="82">
        <v>13.4</v>
      </c>
      <c r="G9" s="82">
        <v>7.3</v>
      </c>
      <c r="H9" s="82">
        <v>0</v>
      </c>
    </row>
    <row r="10" spans="1:8" x14ac:dyDescent="0.2">
      <c r="A10" s="38">
        <v>3</v>
      </c>
      <c r="B10" s="31" t="s">
        <v>212</v>
      </c>
      <c r="C10" s="207">
        <v>1222435</v>
      </c>
      <c r="D10" s="207">
        <v>1160547</v>
      </c>
      <c r="E10" s="207">
        <v>1229013</v>
      </c>
      <c r="F10" s="82">
        <v>12.3</v>
      </c>
      <c r="G10" s="82">
        <v>-5.0999999999999996</v>
      </c>
      <c r="H10" s="82">
        <v>5.9</v>
      </c>
    </row>
    <row r="11" spans="1:8" x14ac:dyDescent="0.2">
      <c r="A11" s="38">
        <v>4</v>
      </c>
      <c r="B11" s="31" t="s">
        <v>198</v>
      </c>
      <c r="C11" s="207">
        <v>7829172</v>
      </c>
      <c r="D11" s="207">
        <v>7923120</v>
      </c>
      <c r="E11" s="207">
        <v>9078241</v>
      </c>
      <c r="F11" s="82">
        <v>11.5</v>
      </c>
      <c r="G11" s="82">
        <v>1.2</v>
      </c>
      <c r="H11" s="82">
        <v>14.6</v>
      </c>
    </row>
    <row r="12" spans="1:8" x14ac:dyDescent="0.2">
      <c r="A12" s="38">
        <v>5</v>
      </c>
      <c r="B12" s="39" t="s">
        <v>199</v>
      </c>
      <c r="C12" s="207">
        <v>696216</v>
      </c>
      <c r="D12" s="207">
        <v>765806</v>
      </c>
      <c r="E12" s="207">
        <v>835714</v>
      </c>
      <c r="F12" s="82">
        <v>17.899999999999999</v>
      </c>
      <c r="G12" s="82">
        <v>10</v>
      </c>
      <c r="H12" s="82">
        <v>9.1</v>
      </c>
    </row>
    <row r="13" spans="1:8" x14ac:dyDescent="0.2">
      <c r="A13" s="38">
        <v>6</v>
      </c>
      <c r="B13" s="31" t="s">
        <v>200</v>
      </c>
      <c r="C13" s="207">
        <v>765783</v>
      </c>
      <c r="D13" s="207">
        <v>765719</v>
      </c>
      <c r="E13" s="207">
        <v>839163</v>
      </c>
      <c r="F13" s="82">
        <v>19.7</v>
      </c>
      <c r="G13" s="82">
        <v>0</v>
      </c>
      <c r="H13" s="82">
        <v>9.6</v>
      </c>
    </row>
    <row r="14" spans="1:8" x14ac:dyDescent="0.2">
      <c r="A14" s="38">
        <v>7</v>
      </c>
      <c r="B14" s="31" t="s">
        <v>201</v>
      </c>
      <c r="C14" s="207">
        <v>902307</v>
      </c>
      <c r="D14" s="207">
        <v>896709</v>
      </c>
      <c r="E14" s="207">
        <v>1092541</v>
      </c>
      <c r="F14" s="82">
        <v>1.8</v>
      </c>
      <c r="G14" s="82">
        <v>-0.6</v>
      </c>
      <c r="H14" s="82">
        <v>21.8</v>
      </c>
    </row>
    <row r="15" spans="1:8" x14ac:dyDescent="0.2">
      <c r="A15" s="38">
        <v>8</v>
      </c>
      <c r="B15" s="31" t="s">
        <v>129</v>
      </c>
      <c r="C15" s="207">
        <v>1262264</v>
      </c>
      <c r="D15" s="207">
        <v>1235571</v>
      </c>
      <c r="E15" s="207">
        <v>1374115</v>
      </c>
      <c r="F15" s="82">
        <v>0.6</v>
      </c>
      <c r="G15" s="82">
        <v>-2.1</v>
      </c>
      <c r="H15" s="82">
        <v>11.2</v>
      </c>
    </row>
    <row r="16" spans="1:8" x14ac:dyDescent="0.2">
      <c r="A16" s="38">
        <v>9</v>
      </c>
      <c r="B16" s="31" t="s">
        <v>130</v>
      </c>
      <c r="C16" s="207">
        <v>2357032</v>
      </c>
      <c r="D16" s="207">
        <v>2380177</v>
      </c>
      <c r="E16" s="207">
        <v>2170476</v>
      </c>
      <c r="F16" s="82">
        <v>28.8</v>
      </c>
      <c r="G16" s="82">
        <v>1</v>
      </c>
      <c r="H16" s="82">
        <v>-8.8000000000000007</v>
      </c>
    </row>
    <row r="17" spans="1:8" x14ac:dyDescent="0.2">
      <c r="A17" s="38">
        <v>10</v>
      </c>
      <c r="B17" s="39" t="s">
        <v>131</v>
      </c>
      <c r="C17" s="207">
        <v>2380374</v>
      </c>
      <c r="D17" s="207">
        <v>2580884</v>
      </c>
      <c r="E17" s="207">
        <v>3228109</v>
      </c>
      <c r="F17" s="82">
        <v>11.9</v>
      </c>
      <c r="G17" s="82">
        <v>8.4</v>
      </c>
      <c r="H17" s="82">
        <v>25.1</v>
      </c>
    </row>
    <row r="18" spans="1:8" x14ac:dyDescent="0.2">
      <c r="A18" s="38">
        <v>11</v>
      </c>
      <c r="B18" s="31" t="s">
        <v>2150</v>
      </c>
      <c r="C18" s="207">
        <v>1035080</v>
      </c>
      <c r="D18" s="207">
        <v>1185569</v>
      </c>
      <c r="E18" s="207">
        <v>1244584</v>
      </c>
      <c r="F18" s="82">
        <v>14.3</v>
      </c>
      <c r="G18" s="82">
        <v>14.5</v>
      </c>
      <c r="H18" s="82">
        <v>5</v>
      </c>
    </row>
    <row r="19" spans="1:8" x14ac:dyDescent="0.2">
      <c r="A19" s="38">
        <v>12</v>
      </c>
      <c r="B19" s="31" t="s">
        <v>2151</v>
      </c>
      <c r="C19" s="207">
        <v>1012577</v>
      </c>
      <c r="D19" s="207">
        <v>957873</v>
      </c>
      <c r="E19" s="207">
        <v>984052</v>
      </c>
      <c r="F19" s="82">
        <v>9.5</v>
      </c>
      <c r="G19" s="82">
        <v>-5.4</v>
      </c>
      <c r="H19" s="82">
        <v>2.7</v>
      </c>
    </row>
    <row r="20" spans="1:8" x14ac:dyDescent="0.2">
      <c r="A20" s="38">
        <v>13</v>
      </c>
      <c r="B20" s="81" t="s">
        <v>287</v>
      </c>
      <c r="C20" s="207">
        <v>446697</v>
      </c>
      <c r="D20" s="207">
        <v>476479</v>
      </c>
      <c r="E20" s="207">
        <v>498025</v>
      </c>
      <c r="F20" s="82">
        <v>-1.4</v>
      </c>
      <c r="G20" s="82">
        <v>6.7</v>
      </c>
      <c r="H20" s="82">
        <v>4.5</v>
      </c>
    </row>
    <row r="21" spans="1:8" x14ac:dyDescent="0.2">
      <c r="A21" s="38">
        <v>14</v>
      </c>
      <c r="B21" s="81" t="s">
        <v>288</v>
      </c>
      <c r="C21" s="207">
        <v>11353</v>
      </c>
      <c r="D21" s="207">
        <v>10769</v>
      </c>
      <c r="E21" s="207">
        <v>7950</v>
      </c>
      <c r="F21" s="82">
        <v>23.6</v>
      </c>
      <c r="G21" s="82">
        <v>-5.0999999999999996</v>
      </c>
      <c r="H21" s="82">
        <v>-26.2</v>
      </c>
    </row>
    <row r="22" spans="1:8" x14ac:dyDescent="0.2">
      <c r="A22" s="38">
        <v>15</v>
      </c>
      <c r="B22" s="81" t="s">
        <v>289</v>
      </c>
      <c r="C22" s="207">
        <v>2507988</v>
      </c>
      <c r="D22" s="207">
        <v>2926838</v>
      </c>
      <c r="E22" s="207">
        <v>2973188</v>
      </c>
      <c r="F22" s="82">
        <v>36.5</v>
      </c>
      <c r="G22" s="82">
        <v>16.7</v>
      </c>
      <c r="H22" s="82">
        <v>1.6</v>
      </c>
    </row>
    <row r="23" spans="1:8" x14ac:dyDescent="0.2">
      <c r="A23" s="38">
        <v>16</v>
      </c>
      <c r="B23" s="81" t="s">
        <v>188</v>
      </c>
      <c r="C23" s="207">
        <v>2419869</v>
      </c>
      <c r="D23" s="207">
        <v>2560617</v>
      </c>
      <c r="E23" s="207">
        <v>2695841</v>
      </c>
      <c r="F23" s="82">
        <v>8.6999999999999993</v>
      </c>
      <c r="G23" s="82">
        <v>5.8</v>
      </c>
      <c r="H23" s="82">
        <v>5.3</v>
      </c>
    </row>
    <row r="24" spans="1:8" x14ac:dyDescent="0.2">
      <c r="A24" s="38">
        <v>17</v>
      </c>
      <c r="B24" s="81" t="s">
        <v>189</v>
      </c>
      <c r="C24" s="207">
        <v>1660734</v>
      </c>
      <c r="D24" s="207">
        <v>1926872</v>
      </c>
      <c r="E24" s="207">
        <v>1909595</v>
      </c>
      <c r="F24" s="82">
        <v>11.9</v>
      </c>
      <c r="G24" s="82">
        <v>16</v>
      </c>
      <c r="H24" s="82">
        <v>-0.9</v>
      </c>
    </row>
    <row r="25" spans="1:8" x14ac:dyDescent="0.2">
      <c r="A25" s="38">
        <v>18</v>
      </c>
      <c r="B25" s="81" t="s">
        <v>190</v>
      </c>
      <c r="C25" s="207">
        <v>3516794</v>
      </c>
      <c r="D25" s="207">
        <v>3606226</v>
      </c>
      <c r="E25" s="207">
        <v>3846552</v>
      </c>
      <c r="F25" s="82">
        <v>11.1</v>
      </c>
      <c r="G25" s="82">
        <v>2.5</v>
      </c>
      <c r="H25" s="82">
        <v>6.7</v>
      </c>
    </row>
    <row r="26" spans="1:8" x14ac:dyDescent="0.2">
      <c r="A26" s="38">
        <v>19</v>
      </c>
      <c r="B26" s="81" t="s">
        <v>191</v>
      </c>
      <c r="C26" s="207">
        <v>4415108</v>
      </c>
      <c r="D26" s="207">
        <v>4739474</v>
      </c>
      <c r="E26" s="207">
        <v>5040028</v>
      </c>
      <c r="F26" s="82">
        <v>6.5</v>
      </c>
      <c r="G26" s="82">
        <v>7.3</v>
      </c>
      <c r="H26" s="82">
        <v>6.3</v>
      </c>
    </row>
    <row r="27" spans="1:8" x14ac:dyDescent="0.2">
      <c r="A27" s="38">
        <v>20</v>
      </c>
      <c r="B27" s="81" t="s">
        <v>656</v>
      </c>
      <c r="C27" s="207">
        <v>2040428</v>
      </c>
      <c r="D27" s="207">
        <v>2182759</v>
      </c>
      <c r="E27" s="207">
        <v>2326765</v>
      </c>
      <c r="F27" s="82">
        <v>6.2</v>
      </c>
      <c r="G27" s="82">
        <v>7</v>
      </c>
      <c r="H27" s="82">
        <v>6.6</v>
      </c>
    </row>
    <row r="28" spans="1:8" x14ac:dyDescent="0.2">
      <c r="A28" s="38">
        <v>21</v>
      </c>
      <c r="B28" s="81" t="s">
        <v>657</v>
      </c>
      <c r="C28" s="207">
        <v>4068089</v>
      </c>
      <c r="D28" s="207">
        <v>4376213</v>
      </c>
      <c r="E28" s="207">
        <v>4636438</v>
      </c>
      <c r="F28" s="82">
        <v>9.6</v>
      </c>
      <c r="G28" s="82">
        <v>7.6</v>
      </c>
      <c r="H28" s="82">
        <v>5.9</v>
      </c>
    </row>
    <row r="29" spans="1:8" x14ac:dyDescent="0.2">
      <c r="A29" s="38">
        <v>22</v>
      </c>
      <c r="B29" s="81" t="s">
        <v>1666</v>
      </c>
      <c r="C29" s="207">
        <v>4650651</v>
      </c>
      <c r="D29" s="207">
        <v>4877695</v>
      </c>
      <c r="E29" s="207">
        <v>5021923</v>
      </c>
      <c r="F29" s="82">
        <v>5.7</v>
      </c>
      <c r="G29" s="82">
        <v>4.9000000000000004</v>
      </c>
      <c r="H29" s="82">
        <v>3</v>
      </c>
    </row>
    <row r="30" spans="1:8" x14ac:dyDescent="0.2">
      <c r="A30" s="38">
        <v>23</v>
      </c>
      <c r="B30" s="81" t="s">
        <v>140</v>
      </c>
      <c r="C30" s="207">
        <v>2843309</v>
      </c>
      <c r="D30" s="207">
        <v>3431781</v>
      </c>
      <c r="E30" s="207">
        <v>3658570</v>
      </c>
      <c r="F30" s="82">
        <v>6.5</v>
      </c>
      <c r="G30" s="82">
        <v>20.7</v>
      </c>
      <c r="H30" s="82">
        <v>6.6</v>
      </c>
    </row>
    <row r="31" spans="1:8" x14ac:dyDescent="0.2">
      <c r="A31" s="38">
        <v>24</v>
      </c>
      <c r="B31" s="81" t="s">
        <v>307</v>
      </c>
      <c r="C31" s="207">
        <v>3916966</v>
      </c>
      <c r="D31" s="207">
        <v>4034399</v>
      </c>
      <c r="E31" s="207">
        <v>3643726</v>
      </c>
      <c r="F31" s="82">
        <v>12.9</v>
      </c>
      <c r="G31" s="82">
        <v>3</v>
      </c>
      <c r="H31" s="82">
        <v>-9.6999999999999993</v>
      </c>
    </row>
    <row r="32" spans="1:8" x14ac:dyDescent="0.2">
      <c r="A32" s="38">
        <v>25</v>
      </c>
      <c r="B32" s="81" t="s">
        <v>1756</v>
      </c>
      <c r="C32" s="207">
        <v>2161630</v>
      </c>
      <c r="D32" s="207">
        <v>1990441</v>
      </c>
      <c r="E32" s="207">
        <v>1989464</v>
      </c>
      <c r="F32" s="82">
        <v>11.5</v>
      </c>
      <c r="G32" s="82">
        <v>-7.9</v>
      </c>
      <c r="H32" s="82">
        <v>0</v>
      </c>
    </row>
    <row r="33" spans="1:8" x14ac:dyDescent="0.2">
      <c r="A33" s="38">
        <v>26</v>
      </c>
      <c r="B33" s="81" t="s">
        <v>246</v>
      </c>
      <c r="C33" s="207">
        <v>351809</v>
      </c>
      <c r="D33" s="207">
        <v>367113</v>
      </c>
      <c r="E33" s="207">
        <v>317133</v>
      </c>
      <c r="F33" s="82">
        <v>5.8</v>
      </c>
      <c r="G33" s="82">
        <v>4.4000000000000004</v>
      </c>
      <c r="H33" s="82">
        <v>-13.6</v>
      </c>
    </row>
    <row r="34" spans="1:8" x14ac:dyDescent="0.2">
      <c r="A34" s="38">
        <v>27</v>
      </c>
      <c r="B34" s="81" t="s">
        <v>247</v>
      </c>
      <c r="C34" s="207">
        <v>26737974</v>
      </c>
      <c r="D34" s="207">
        <v>31813079</v>
      </c>
      <c r="E34" s="207">
        <v>32398621</v>
      </c>
      <c r="F34" s="82">
        <v>31.9</v>
      </c>
      <c r="G34" s="82">
        <v>19</v>
      </c>
      <c r="H34" s="82">
        <v>1.8</v>
      </c>
    </row>
    <row r="35" spans="1:8" x14ac:dyDescent="0.2">
      <c r="A35" s="38">
        <v>28</v>
      </c>
      <c r="B35" s="81" t="s">
        <v>248</v>
      </c>
      <c r="C35" s="207">
        <v>8646679</v>
      </c>
      <c r="D35" s="207">
        <v>8800867</v>
      </c>
      <c r="E35" s="207">
        <v>8119481</v>
      </c>
      <c r="F35" s="82">
        <v>12.9</v>
      </c>
      <c r="G35" s="82">
        <v>1.8</v>
      </c>
      <c r="H35" s="82">
        <v>-7.7</v>
      </c>
    </row>
    <row r="36" spans="1:8" x14ac:dyDescent="0.2">
      <c r="A36" s="38">
        <v>29</v>
      </c>
      <c r="B36" s="81" t="s">
        <v>249</v>
      </c>
      <c r="C36" s="207">
        <v>23442233</v>
      </c>
      <c r="D36" s="207">
        <v>24791382</v>
      </c>
      <c r="E36" s="207">
        <v>25151544</v>
      </c>
      <c r="F36" s="82">
        <v>7.1</v>
      </c>
      <c r="G36" s="82">
        <v>5.8</v>
      </c>
      <c r="H36" s="82">
        <v>1.5</v>
      </c>
    </row>
    <row r="37" spans="1:8" x14ac:dyDescent="0.2">
      <c r="A37" s="38">
        <v>30</v>
      </c>
      <c r="B37" s="81" t="s">
        <v>250</v>
      </c>
      <c r="C37" s="207">
        <v>49355946</v>
      </c>
      <c r="D37" s="207">
        <v>54362830</v>
      </c>
      <c r="E37" s="207">
        <v>55934509</v>
      </c>
      <c r="F37" s="82">
        <v>3</v>
      </c>
      <c r="G37" s="82">
        <v>10.1</v>
      </c>
      <c r="H37" s="82">
        <v>2.9</v>
      </c>
    </row>
    <row r="38" spans="1:8" x14ac:dyDescent="0.2">
      <c r="A38" s="38">
        <v>31</v>
      </c>
      <c r="B38" s="81" t="s">
        <v>251</v>
      </c>
      <c r="C38" s="207">
        <v>2598608</v>
      </c>
      <c r="D38" s="207">
        <v>2837983</v>
      </c>
      <c r="E38" s="207">
        <v>2540002</v>
      </c>
      <c r="F38" s="82">
        <v>26.3</v>
      </c>
      <c r="G38" s="82">
        <v>9.1999999999999993</v>
      </c>
      <c r="H38" s="82">
        <v>-10.5</v>
      </c>
    </row>
    <row r="39" spans="1:8" x14ac:dyDescent="0.2">
      <c r="A39" s="38">
        <v>32</v>
      </c>
      <c r="B39" s="81" t="s">
        <v>664</v>
      </c>
      <c r="C39" s="207">
        <v>9357793</v>
      </c>
      <c r="D39" s="207">
        <v>10137948</v>
      </c>
      <c r="E39" s="207">
        <v>10361693</v>
      </c>
      <c r="F39" s="82">
        <v>9.8000000000000007</v>
      </c>
      <c r="G39" s="82">
        <v>8.3000000000000007</v>
      </c>
      <c r="H39" s="82">
        <v>2.2000000000000002</v>
      </c>
    </row>
    <row r="40" spans="1:8" x14ac:dyDescent="0.2">
      <c r="A40" s="38">
        <v>33</v>
      </c>
      <c r="B40" s="81" t="s">
        <v>790</v>
      </c>
      <c r="C40" s="207">
        <v>7701505</v>
      </c>
      <c r="D40" s="207">
        <v>8156335</v>
      </c>
      <c r="E40" s="207">
        <v>8390464</v>
      </c>
      <c r="F40" s="82">
        <v>5.7</v>
      </c>
      <c r="G40" s="82">
        <v>5.9</v>
      </c>
      <c r="H40" s="82">
        <v>2.9</v>
      </c>
    </row>
    <row r="41" spans="1:8" x14ac:dyDescent="0.2">
      <c r="A41" s="38">
        <v>34</v>
      </c>
      <c r="B41" s="81" t="s">
        <v>791</v>
      </c>
      <c r="C41" s="207">
        <v>5792534</v>
      </c>
      <c r="D41" s="207">
        <v>6057879</v>
      </c>
      <c r="E41" s="207">
        <v>6325013</v>
      </c>
      <c r="F41" s="82">
        <v>10.9</v>
      </c>
      <c r="G41" s="82">
        <v>4.5999999999999996</v>
      </c>
      <c r="H41" s="82">
        <v>4.4000000000000004</v>
      </c>
    </row>
    <row r="42" spans="1:8" x14ac:dyDescent="0.2">
      <c r="A42" s="38">
        <v>35</v>
      </c>
      <c r="B42" s="81" t="s">
        <v>792</v>
      </c>
      <c r="C42" s="207">
        <v>2530427</v>
      </c>
      <c r="D42" s="207">
        <v>2705108</v>
      </c>
      <c r="E42" s="207">
        <v>2818228</v>
      </c>
      <c r="F42" s="82">
        <v>11.7</v>
      </c>
      <c r="G42" s="82">
        <v>6.9</v>
      </c>
      <c r="H42" s="82">
        <v>4.2</v>
      </c>
    </row>
    <row r="43" spans="1:8" x14ac:dyDescent="0.2">
      <c r="A43" s="38">
        <v>36</v>
      </c>
      <c r="B43" s="81" t="s">
        <v>793</v>
      </c>
      <c r="C43" s="207">
        <v>226496</v>
      </c>
      <c r="D43" s="207">
        <v>232640</v>
      </c>
      <c r="E43" s="207">
        <v>223471</v>
      </c>
      <c r="F43" s="82">
        <v>11.7</v>
      </c>
      <c r="G43" s="82">
        <v>2.7</v>
      </c>
      <c r="H43" s="82">
        <v>-3.9</v>
      </c>
    </row>
    <row r="44" spans="1:8" x14ac:dyDescent="0.2">
      <c r="A44" s="38">
        <v>37</v>
      </c>
      <c r="B44" s="81" t="s">
        <v>326</v>
      </c>
      <c r="C44" s="207">
        <v>1023277</v>
      </c>
      <c r="D44" s="207">
        <v>1075854</v>
      </c>
      <c r="E44" s="207">
        <v>1079615</v>
      </c>
      <c r="F44" s="82">
        <v>-5.9</v>
      </c>
      <c r="G44" s="82">
        <v>5.0999999999999996</v>
      </c>
      <c r="H44" s="82">
        <v>0.3</v>
      </c>
    </row>
    <row r="45" spans="1:8" x14ac:dyDescent="0.2">
      <c r="A45" s="38">
        <v>38</v>
      </c>
      <c r="B45" s="81" t="s">
        <v>970</v>
      </c>
      <c r="C45" s="207">
        <v>17975424</v>
      </c>
      <c r="D45" s="207">
        <v>17767543</v>
      </c>
      <c r="E45" s="207">
        <v>18723983</v>
      </c>
      <c r="F45" s="82">
        <v>14.3</v>
      </c>
      <c r="G45" s="82">
        <v>-1.2</v>
      </c>
      <c r="H45" s="82">
        <v>5.4</v>
      </c>
    </row>
    <row r="46" spans="1:8" x14ac:dyDescent="0.2">
      <c r="A46" s="38">
        <v>39</v>
      </c>
      <c r="B46" s="81" t="s">
        <v>971</v>
      </c>
      <c r="C46" s="207">
        <v>49393978</v>
      </c>
      <c r="D46" s="207">
        <v>50018251</v>
      </c>
      <c r="E46" s="207">
        <v>51472625</v>
      </c>
      <c r="F46" s="82">
        <v>9.1</v>
      </c>
      <c r="G46" s="82">
        <v>1.3</v>
      </c>
      <c r="H46" s="82">
        <v>2.9</v>
      </c>
    </row>
    <row r="47" spans="1:8" x14ac:dyDescent="0.2">
      <c r="A47" s="38">
        <v>40</v>
      </c>
      <c r="B47" s="81" t="s">
        <v>972</v>
      </c>
      <c r="C47" s="207">
        <v>13849522</v>
      </c>
      <c r="D47" s="207">
        <v>14045561</v>
      </c>
      <c r="E47" s="207">
        <v>13858402</v>
      </c>
      <c r="F47" s="82">
        <v>19.100000000000001</v>
      </c>
      <c r="G47" s="82">
        <v>1.4</v>
      </c>
      <c r="H47" s="82">
        <v>-1.3</v>
      </c>
    </row>
    <row r="48" spans="1:8" x14ac:dyDescent="0.2">
      <c r="A48" s="38">
        <v>41</v>
      </c>
      <c r="B48" s="81" t="s">
        <v>487</v>
      </c>
      <c r="C48" s="207">
        <v>1022547</v>
      </c>
      <c r="D48" s="207">
        <v>1011052</v>
      </c>
      <c r="E48" s="207">
        <v>1018817</v>
      </c>
      <c r="F48" s="82">
        <v>20.7</v>
      </c>
      <c r="G48" s="82">
        <v>-1.1000000000000001</v>
      </c>
      <c r="H48" s="82">
        <v>0.8</v>
      </c>
    </row>
    <row r="49" spans="1:8" x14ac:dyDescent="0.2">
      <c r="A49" s="38">
        <v>42</v>
      </c>
      <c r="B49" s="81" t="s">
        <v>488</v>
      </c>
      <c r="C49" s="207">
        <v>1534210</v>
      </c>
      <c r="D49" s="207">
        <v>1545443</v>
      </c>
      <c r="E49" s="207">
        <v>1591419</v>
      </c>
      <c r="F49" s="82">
        <v>14.3</v>
      </c>
      <c r="G49" s="82">
        <v>0.7</v>
      </c>
      <c r="H49" s="82">
        <v>3</v>
      </c>
    </row>
    <row r="50" spans="1:8" x14ac:dyDescent="0.2">
      <c r="A50" s="38">
        <v>43</v>
      </c>
      <c r="B50" s="81" t="s">
        <v>489</v>
      </c>
      <c r="C50" s="207">
        <v>177426</v>
      </c>
      <c r="D50" s="207">
        <v>199236</v>
      </c>
      <c r="E50" s="207">
        <v>189582</v>
      </c>
      <c r="F50" s="82">
        <v>22.2</v>
      </c>
      <c r="G50" s="82">
        <v>12.3</v>
      </c>
      <c r="H50" s="82">
        <v>-4.8</v>
      </c>
    </row>
    <row r="51" spans="1:8" x14ac:dyDescent="0.2">
      <c r="A51" s="38">
        <v>44</v>
      </c>
      <c r="B51" s="81" t="s">
        <v>490</v>
      </c>
      <c r="C51" s="207">
        <v>6659917</v>
      </c>
      <c r="D51" s="207">
        <v>6411288</v>
      </c>
      <c r="E51" s="207">
        <v>6612851</v>
      </c>
      <c r="F51" s="82">
        <v>2.7</v>
      </c>
      <c r="G51" s="82">
        <v>-3.7</v>
      </c>
      <c r="H51" s="82">
        <v>3.1</v>
      </c>
    </row>
    <row r="52" spans="1:8" x14ac:dyDescent="0.2">
      <c r="A52" s="38">
        <v>45</v>
      </c>
      <c r="B52" s="81" t="s">
        <v>1281</v>
      </c>
      <c r="C52" s="207">
        <v>33604</v>
      </c>
      <c r="D52" s="207">
        <v>31514</v>
      </c>
      <c r="E52" s="207">
        <v>26567</v>
      </c>
      <c r="F52" s="82">
        <v>9.8000000000000007</v>
      </c>
      <c r="G52" s="82">
        <v>-6.2</v>
      </c>
      <c r="H52" s="82">
        <v>-15.7</v>
      </c>
    </row>
    <row r="53" spans="1:8" x14ac:dyDescent="0.2">
      <c r="A53" s="38">
        <v>46</v>
      </c>
      <c r="B53" s="81" t="s">
        <v>1282</v>
      </c>
      <c r="C53" s="207">
        <v>39260</v>
      </c>
      <c r="D53" s="207">
        <v>38869</v>
      </c>
      <c r="E53" s="207">
        <v>37410</v>
      </c>
      <c r="F53" s="82">
        <v>-5.2</v>
      </c>
      <c r="G53" s="82">
        <v>-1</v>
      </c>
      <c r="H53" s="82">
        <v>-3.8</v>
      </c>
    </row>
    <row r="54" spans="1:8" x14ac:dyDescent="0.2">
      <c r="A54" s="38">
        <v>47</v>
      </c>
      <c r="B54" s="81" t="s">
        <v>1283</v>
      </c>
      <c r="C54" s="207">
        <v>1255632</v>
      </c>
      <c r="D54" s="207">
        <v>1123756</v>
      </c>
      <c r="E54" s="207">
        <v>1180552</v>
      </c>
      <c r="F54" s="82">
        <v>16.899999999999999</v>
      </c>
      <c r="G54" s="82">
        <v>-10.5</v>
      </c>
      <c r="H54" s="82">
        <v>5.0999999999999996</v>
      </c>
    </row>
    <row r="55" spans="1:8" x14ac:dyDescent="0.2">
      <c r="A55" s="38">
        <v>48</v>
      </c>
      <c r="B55" s="81" t="s">
        <v>1284</v>
      </c>
      <c r="C55" s="207">
        <v>18711759</v>
      </c>
      <c r="D55" s="207">
        <v>17078898</v>
      </c>
      <c r="E55" s="207">
        <v>16920692</v>
      </c>
      <c r="F55" s="82">
        <v>3.8</v>
      </c>
      <c r="G55" s="82">
        <v>-8.6999999999999993</v>
      </c>
      <c r="H55" s="82">
        <v>-0.9</v>
      </c>
    </row>
    <row r="56" spans="1:8" x14ac:dyDescent="0.2">
      <c r="A56" s="38">
        <v>49</v>
      </c>
      <c r="B56" s="81" t="s">
        <v>1285</v>
      </c>
      <c r="C56" s="207">
        <v>4284990</v>
      </c>
      <c r="D56" s="207">
        <v>4126204</v>
      </c>
      <c r="E56" s="207">
        <v>4144445</v>
      </c>
      <c r="F56" s="82">
        <v>-3.3</v>
      </c>
      <c r="G56" s="82">
        <v>-3.7</v>
      </c>
      <c r="H56" s="82">
        <v>0.4</v>
      </c>
    </row>
    <row r="57" spans="1:8" x14ac:dyDescent="0.2">
      <c r="A57" s="38">
        <v>50</v>
      </c>
      <c r="B57" s="81" t="s">
        <v>1286</v>
      </c>
      <c r="C57" s="207">
        <v>69020</v>
      </c>
      <c r="D57" s="207">
        <v>77723</v>
      </c>
      <c r="E57" s="207">
        <v>67125</v>
      </c>
      <c r="F57" s="82">
        <v>8.5</v>
      </c>
      <c r="G57" s="82">
        <v>12.6</v>
      </c>
      <c r="H57" s="82">
        <v>-13.6</v>
      </c>
    </row>
    <row r="58" spans="1:8" x14ac:dyDescent="0.2">
      <c r="A58" s="38">
        <v>51</v>
      </c>
      <c r="B58" s="81" t="s">
        <v>1287</v>
      </c>
      <c r="C58" s="207">
        <v>759329</v>
      </c>
      <c r="D58" s="207">
        <v>667971</v>
      </c>
      <c r="E58" s="207">
        <v>553400</v>
      </c>
      <c r="F58" s="82">
        <v>20.5</v>
      </c>
      <c r="G58" s="82">
        <v>-12</v>
      </c>
      <c r="H58" s="82">
        <v>-17.2</v>
      </c>
    </row>
    <row r="59" spans="1:8" x14ac:dyDescent="0.2">
      <c r="A59" s="38">
        <v>52</v>
      </c>
      <c r="B59" s="81" t="s">
        <v>1288</v>
      </c>
      <c r="C59" s="207">
        <v>1161614</v>
      </c>
      <c r="D59" s="207">
        <v>1025698</v>
      </c>
      <c r="E59" s="207">
        <v>981609</v>
      </c>
      <c r="F59" s="82">
        <v>17.2</v>
      </c>
      <c r="G59" s="82">
        <v>-11.7</v>
      </c>
      <c r="H59" s="82">
        <v>-4.3</v>
      </c>
    </row>
    <row r="60" spans="1:8" x14ac:dyDescent="0.2">
      <c r="A60" s="38">
        <v>53</v>
      </c>
      <c r="B60" s="81" t="s">
        <v>1289</v>
      </c>
      <c r="C60" s="207">
        <v>52814</v>
      </c>
      <c r="D60" s="207">
        <v>46666</v>
      </c>
      <c r="E60" s="207">
        <v>40185</v>
      </c>
      <c r="F60" s="82">
        <v>12.5</v>
      </c>
      <c r="G60" s="82">
        <v>-11.6</v>
      </c>
      <c r="H60" s="82">
        <v>-13.9</v>
      </c>
    </row>
    <row r="61" spans="1:8" x14ac:dyDescent="0.2">
      <c r="A61" s="38">
        <v>54</v>
      </c>
      <c r="B61" s="81" t="s">
        <v>1290</v>
      </c>
      <c r="C61" s="207">
        <v>2029507</v>
      </c>
      <c r="D61" s="207">
        <v>1860657</v>
      </c>
      <c r="E61" s="207">
        <v>1847666</v>
      </c>
      <c r="F61" s="82">
        <v>6.7</v>
      </c>
      <c r="G61" s="82">
        <v>-8.3000000000000007</v>
      </c>
      <c r="H61" s="82">
        <v>-0.7</v>
      </c>
    </row>
    <row r="62" spans="1:8" x14ac:dyDescent="0.2">
      <c r="A62" s="38">
        <v>55</v>
      </c>
      <c r="B62" s="81" t="s">
        <v>1291</v>
      </c>
      <c r="C62" s="207">
        <v>1980448</v>
      </c>
      <c r="D62" s="207">
        <v>1882190</v>
      </c>
      <c r="E62" s="207">
        <v>1926590</v>
      </c>
      <c r="F62" s="82">
        <v>6.1</v>
      </c>
      <c r="G62" s="82">
        <v>-5</v>
      </c>
      <c r="H62" s="82">
        <v>2.4</v>
      </c>
    </row>
    <row r="63" spans="1:8" x14ac:dyDescent="0.2">
      <c r="A63" s="38">
        <v>56</v>
      </c>
      <c r="B63" s="81" t="s">
        <v>1292</v>
      </c>
      <c r="C63" s="207">
        <v>2116429</v>
      </c>
      <c r="D63" s="207">
        <v>2076214</v>
      </c>
      <c r="E63" s="207">
        <v>2187683</v>
      </c>
      <c r="F63" s="82">
        <v>11.3</v>
      </c>
      <c r="G63" s="82">
        <v>-1.9</v>
      </c>
      <c r="H63" s="82">
        <v>5.4</v>
      </c>
    </row>
    <row r="64" spans="1:8" x14ac:dyDescent="0.2">
      <c r="A64" s="38">
        <v>57</v>
      </c>
      <c r="B64" s="81" t="s">
        <v>1293</v>
      </c>
      <c r="C64" s="207">
        <v>516795</v>
      </c>
      <c r="D64" s="207">
        <v>505831</v>
      </c>
      <c r="E64" s="207">
        <v>481319</v>
      </c>
      <c r="F64" s="82">
        <v>6.2</v>
      </c>
      <c r="G64" s="82">
        <v>-2.1</v>
      </c>
      <c r="H64" s="82">
        <v>-4.8</v>
      </c>
    </row>
    <row r="65" spans="1:8" x14ac:dyDescent="0.2">
      <c r="A65" s="38">
        <v>58</v>
      </c>
      <c r="B65" s="81" t="s">
        <v>1294</v>
      </c>
      <c r="C65" s="207">
        <v>495229</v>
      </c>
      <c r="D65" s="207">
        <v>461554</v>
      </c>
      <c r="E65" s="207">
        <v>452672</v>
      </c>
      <c r="F65" s="82">
        <v>4.2</v>
      </c>
      <c r="G65" s="82">
        <v>-6.8</v>
      </c>
      <c r="H65" s="82">
        <v>-1.9</v>
      </c>
    </row>
    <row r="66" spans="1:8" x14ac:dyDescent="0.2">
      <c r="A66" s="38">
        <v>59</v>
      </c>
      <c r="B66" s="81" t="s">
        <v>1295</v>
      </c>
      <c r="C66" s="207">
        <v>1959991</v>
      </c>
      <c r="D66" s="207">
        <v>1956865</v>
      </c>
      <c r="E66" s="207">
        <v>2004587</v>
      </c>
      <c r="F66" s="82">
        <v>10</v>
      </c>
      <c r="G66" s="82">
        <v>-0.2</v>
      </c>
      <c r="H66" s="82">
        <v>2.4</v>
      </c>
    </row>
    <row r="67" spans="1:8" x14ac:dyDescent="0.2">
      <c r="A67" s="38">
        <v>60</v>
      </c>
      <c r="B67" s="81" t="s">
        <v>2147</v>
      </c>
      <c r="C67" s="207">
        <v>892384</v>
      </c>
      <c r="D67" s="207">
        <v>782562</v>
      </c>
      <c r="E67" s="207">
        <v>782839</v>
      </c>
      <c r="F67" s="82">
        <v>11.4</v>
      </c>
      <c r="G67" s="82">
        <v>-12.3</v>
      </c>
      <c r="H67" s="82">
        <v>0</v>
      </c>
    </row>
    <row r="68" spans="1:8" x14ac:dyDescent="0.2">
      <c r="A68" s="38">
        <v>61</v>
      </c>
      <c r="B68" s="81" t="s">
        <v>2148</v>
      </c>
      <c r="C68" s="207">
        <v>6405763</v>
      </c>
      <c r="D68" s="207">
        <v>6154200</v>
      </c>
      <c r="E68" s="207">
        <v>6239399</v>
      </c>
      <c r="F68" s="82">
        <v>9.9</v>
      </c>
      <c r="G68" s="82">
        <v>-3.9</v>
      </c>
      <c r="H68" s="82">
        <v>1.4</v>
      </c>
    </row>
    <row r="69" spans="1:8" x14ac:dyDescent="0.2">
      <c r="A69" s="38">
        <v>62</v>
      </c>
      <c r="B69" s="81" t="s">
        <v>2149</v>
      </c>
      <c r="C69" s="207">
        <v>7327821</v>
      </c>
      <c r="D69" s="207">
        <v>7089077</v>
      </c>
      <c r="E69" s="207">
        <v>7084813</v>
      </c>
      <c r="F69" s="82">
        <v>9.8000000000000007</v>
      </c>
      <c r="G69" s="82">
        <v>-3.3</v>
      </c>
      <c r="H69" s="82">
        <v>-0.1</v>
      </c>
    </row>
    <row r="70" spans="1:8" x14ac:dyDescent="0.2">
      <c r="A70" s="38">
        <v>63</v>
      </c>
      <c r="B70" s="81" t="s">
        <v>1092</v>
      </c>
      <c r="C70" s="207">
        <v>2027707</v>
      </c>
      <c r="D70" s="207">
        <v>2079167</v>
      </c>
      <c r="E70" s="207">
        <v>2143725</v>
      </c>
      <c r="F70" s="82">
        <v>14.5</v>
      </c>
      <c r="G70" s="82">
        <v>2.5</v>
      </c>
      <c r="H70" s="82">
        <v>3.1</v>
      </c>
    </row>
    <row r="71" spans="1:8" x14ac:dyDescent="0.2">
      <c r="A71" s="38">
        <v>64</v>
      </c>
      <c r="B71" s="81" t="s">
        <v>1093</v>
      </c>
      <c r="C71" s="207">
        <v>3700278</v>
      </c>
      <c r="D71" s="207">
        <v>3323381</v>
      </c>
      <c r="E71" s="207">
        <v>3656148</v>
      </c>
      <c r="F71" s="82">
        <v>25.6</v>
      </c>
      <c r="G71" s="82">
        <v>-10.199999999999999</v>
      </c>
      <c r="H71" s="82">
        <v>10</v>
      </c>
    </row>
    <row r="72" spans="1:8" x14ac:dyDescent="0.2">
      <c r="A72" s="38">
        <v>65</v>
      </c>
      <c r="B72" s="81" t="s">
        <v>1094</v>
      </c>
      <c r="C72" s="207">
        <v>286439</v>
      </c>
      <c r="D72" s="207">
        <v>273459</v>
      </c>
      <c r="E72" s="207">
        <v>298370</v>
      </c>
      <c r="F72" s="82">
        <v>11.6</v>
      </c>
      <c r="G72" s="82">
        <v>-4.5</v>
      </c>
      <c r="H72" s="82">
        <v>9.1</v>
      </c>
    </row>
    <row r="73" spans="1:8" x14ac:dyDescent="0.2">
      <c r="A73" s="38">
        <v>66</v>
      </c>
      <c r="B73" s="81" t="s">
        <v>1095</v>
      </c>
      <c r="C73" s="207">
        <v>81435</v>
      </c>
      <c r="D73" s="207">
        <v>78639</v>
      </c>
      <c r="E73" s="207">
        <v>74608</v>
      </c>
      <c r="F73" s="82">
        <v>-29.8</v>
      </c>
      <c r="G73" s="82">
        <v>-3.4</v>
      </c>
      <c r="H73" s="82">
        <v>-5.0999999999999996</v>
      </c>
    </row>
    <row r="74" spans="1:8" x14ac:dyDescent="0.2">
      <c r="A74" s="38">
        <v>67</v>
      </c>
      <c r="B74" s="81" t="s">
        <v>1096</v>
      </c>
      <c r="C74" s="207">
        <v>85511</v>
      </c>
      <c r="D74" s="207">
        <v>90692</v>
      </c>
      <c r="E74" s="207">
        <v>91021</v>
      </c>
      <c r="F74" s="82">
        <v>20.5</v>
      </c>
      <c r="G74" s="82">
        <v>6.1</v>
      </c>
      <c r="H74" s="82">
        <v>0.4</v>
      </c>
    </row>
    <row r="75" spans="1:8" x14ac:dyDescent="0.2">
      <c r="A75" s="38">
        <v>68</v>
      </c>
      <c r="B75" s="81" t="s">
        <v>1097</v>
      </c>
      <c r="C75" s="207">
        <v>3636221</v>
      </c>
      <c r="D75" s="207">
        <v>3592660</v>
      </c>
      <c r="E75" s="207">
        <v>3700336</v>
      </c>
      <c r="F75" s="82">
        <v>12.1</v>
      </c>
      <c r="G75" s="82">
        <v>-1.2</v>
      </c>
      <c r="H75" s="82">
        <v>3</v>
      </c>
    </row>
    <row r="76" spans="1:8" x14ac:dyDescent="0.2">
      <c r="A76" s="38">
        <v>69</v>
      </c>
      <c r="B76" s="81" t="s">
        <v>1098</v>
      </c>
      <c r="C76" s="207">
        <v>2886082</v>
      </c>
      <c r="D76" s="207">
        <v>2870873</v>
      </c>
      <c r="E76" s="207">
        <v>2888814</v>
      </c>
      <c r="F76" s="82">
        <v>6.7</v>
      </c>
      <c r="G76" s="82">
        <v>-0.5</v>
      </c>
      <c r="H76" s="82">
        <v>0.6</v>
      </c>
    </row>
    <row r="77" spans="1:8" x14ac:dyDescent="0.2">
      <c r="A77" s="38">
        <v>70</v>
      </c>
      <c r="B77" s="81" t="s">
        <v>1775</v>
      </c>
      <c r="C77" s="207">
        <v>5130089</v>
      </c>
      <c r="D77" s="207">
        <v>4982908</v>
      </c>
      <c r="E77" s="207">
        <v>5210317</v>
      </c>
      <c r="F77" s="82">
        <v>5.0999999999999996</v>
      </c>
      <c r="G77" s="82">
        <v>-2.9</v>
      </c>
      <c r="H77" s="82">
        <v>4.5999999999999996</v>
      </c>
    </row>
    <row r="78" spans="1:8" x14ac:dyDescent="0.2">
      <c r="A78" s="38">
        <v>71</v>
      </c>
      <c r="B78" s="81" t="s">
        <v>1587</v>
      </c>
      <c r="C78" s="207">
        <v>15366386</v>
      </c>
      <c r="D78" s="207">
        <v>15592099</v>
      </c>
      <c r="E78" s="207">
        <v>13116383</v>
      </c>
      <c r="F78" s="82">
        <v>31.9</v>
      </c>
      <c r="G78" s="82">
        <v>1.5</v>
      </c>
      <c r="H78" s="82">
        <v>-15.9</v>
      </c>
    </row>
    <row r="79" spans="1:8" x14ac:dyDescent="0.2">
      <c r="A79" s="38">
        <v>72</v>
      </c>
      <c r="B79" s="81" t="s">
        <v>794</v>
      </c>
      <c r="C79" s="207">
        <v>25669636</v>
      </c>
      <c r="D79" s="207">
        <v>24445455</v>
      </c>
      <c r="E79" s="207">
        <v>21887753</v>
      </c>
      <c r="F79" s="82">
        <v>15</v>
      </c>
      <c r="G79" s="82">
        <v>-4.8</v>
      </c>
      <c r="H79" s="82">
        <v>-10.5</v>
      </c>
    </row>
    <row r="80" spans="1:8" x14ac:dyDescent="0.2">
      <c r="A80" s="38">
        <v>73</v>
      </c>
      <c r="B80" s="81" t="s">
        <v>23</v>
      </c>
      <c r="C80" s="207">
        <v>25058848</v>
      </c>
      <c r="D80" s="207">
        <v>25114622</v>
      </c>
      <c r="E80" s="207">
        <v>25232823</v>
      </c>
      <c r="F80" s="82">
        <v>15.6</v>
      </c>
      <c r="G80" s="82">
        <v>0.2</v>
      </c>
      <c r="H80" s="82">
        <v>0.5</v>
      </c>
    </row>
    <row r="81" spans="1:8" x14ac:dyDescent="0.2">
      <c r="A81" s="38">
        <v>74</v>
      </c>
      <c r="B81" s="81" t="s">
        <v>24</v>
      </c>
      <c r="C81" s="207">
        <v>12115365</v>
      </c>
      <c r="D81" s="207">
        <v>11572784</v>
      </c>
      <c r="E81" s="207">
        <v>10597463</v>
      </c>
      <c r="F81" s="82">
        <v>16.7</v>
      </c>
      <c r="G81" s="82">
        <v>-4.5</v>
      </c>
      <c r="H81" s="82">
        <v>-8.4</v>
      </c>
    </row>
    <row r="82" spans="1:8" x14ac:dyDescent="0.2">
      <c r="A82" s="38">
        <v>75</v>
      </c>
      <c r="B82" s="81" t="s">
        <v>25</v>
      </c>
      <c r="C82" s="207">
        <v>1017032</v>
      </c>
      <c r="D82" s="207">
        <v>1093288</v>
      </c>
      <c r="E82" s="207">
        <v>979942</v>
      </c>
      <c r="F82" s="82">
        <v>27.8</v>
      </c>
      <c r="G82" s="82">
        <v>7.5</v>
      </c>
      <c r="H82" s="82">
        <v>-10.4</v>
      </c>
    </row>
    <row r="83" spans="1:8" x14ac:dyDescent="0.2">
      <c r="A83" s="38">
        <v>76</v>
      </c>
      <c r="B83" s="81" t="s">
        <v>26</v>
      </c>
      <c r="C83" s="207">
        <v>12743952</v>
      </c>
      <c r="D83" s="207">
        <v>12093367</v>
      </c>
      <c r="E83" s="207">
        <v>12268056</v>
      </c>
      <c r="F83" s="82">
        <v>23.8</v>
      </c>
      <c r="G83" s="82">
        <v>-5.0999999999999996</v>
      </c>
      <c r="H83" s="82">
        <v>1.4</v>
      </c>
    </row>
    <row r="84" spans="1:8" x14ac:dyDescent="0.2">
      <c r="A84" s="38">
        <v>78</v>
      </c>
      <c r="B84" s="81" t="s">
        <v>27</v>
      </c>
      <c r="C84" s="207">
        <v>509261</v>
      </c>
      <c r="D84" s="207">
        <v>431300</v>
      </c>
      <c r="E84" s="207">
        <v>421947</v>
      </c>
      <c r="F84" s="82">
        <v>3.4</v>
      </c>
      <c r="G84" s="82">
        <v>-15.3</v>
      </c>
      <c r="H84" s="82">
        <v>-2.2000000000000002</v>
      </c>
    </row>
    <row r="85" spans="1:8" x14ac:dyDescent="0.2">
      <c r="A85" s="38">
        <v>79</v>
      </c>
      <c r="B85" s="81" t="s">
        <v>28</v>
      </c>
      <c r="C85" s="207">
        <v>648863</v>
      </c>
      <c r="D85" s="207">
        <v>625122</v>
      </c>
      <c r="E85" s="207">
        <v>568434</v>
      </c>
      <c r="F85" s="82">
        <v>8.1999999999999993</v>
      </c>
      <c r="G85" s="82">
        <v>-3.7</v>
      </c>
      <c r="H85" s="82">
        <v>-9.1</v>
      </c>
    </row>
    <row r="86" spans="1:8" x14ac:dyDescent="0.2">
      <c r="A86" s="38">
        <v>80</v>
      </c>
      <c r="B86" s="81" t="s">
        <v>29</v>
      </c>
      <c r="C86" s="207">
        <v>137424</v>
      </c>
      <c r="D86" s="207">
        <v>114160</v>
      </c>
      <c r="E86" s="207">
        <v>116989</v>
      </c>
      <c r="F86" s="82">
        <v>31.8</v>
      </c>
      <c r="G86" s="82">
        <v>-16.899999999999999</v>
      </c>
      <c r="H86" s="82">
        <v>2.5</v>
      </c>
    </row>
    <row r="87" spans="1:8" x14ac:dyDescent="0.2">
      <c r="A87" s="38">
        <v>81</v>
      </c>
      <c r="B87" s="81" t="s">
        <v>30</v>
      </c>
      <c r="C87" s="207">
        <v>1270647</v>
      </c>
      <c r="D87" s="207">
        <v>1325532</v>
      </c>
      <c r="E87" s="207">
        <v>1269390</v>
      </c>
      <c r="F87" s="82">
        <v>28.1</v>
      </c>
      <c r="G87" s="82">
        <v>4.3</v>
      </c>
      <c r="H87" s="82">
        <v>-4.2</v>
      </c>
    </row>
    <row r="88" spans="1:8" x14ac:dyDescent="0.2">
      <c r="A88" s="38">
        <v>82</v>
      </c>
      <c r="B88" s="81" t="s">
        <v>31</v>
      </c>
      <c r="C88" s="207">
        <v>6453248</v>
      </c>
      <c r="D88" s="207">
        <v>6723301</v>
      </c>
      <c r="E88" s="207">
        <v>6855080</v>
      </c>
      <c r="F88" s="82">
        <v>12.3</v>
      </c>
      <c r="G88" s="82">
        <v>4.2</v>
      </c>
      <c r="H88" s="82">
        <v>2</v>
      </c>
    </row>
    <row r="89" spans="1:8" x14ac:dyDescent="0.2">
      <c r="A89" s="38">
        <v>83</v>
      </c>
      <c r="B89" s="81" t="s">
        <v>1683</v>
      </c>
      <c r="C89" s="207">
        <v>6369557</v>
      </c>
      <c r="D89" s="207">
        <v>6326963</v>
      </c>
      <c r="E89" s="207">
        <v>6451920</v>
      </c>
      <c r="F89" s="82">
        <v>8.5</v>
      </c>
      <c r="G89" s="82">
        <v>-0.7</v>
      </c>
      <c r="H89" s="82">
        <v>2</v>
      </c>
    </row>
    <row r="90" spans="1:8" x14ac:dyDescent="0.2">
      <c r="A90" s="38">
        <v>84</v>
      </c>
      <c r="B90" s="81" t="s">
        <v>1684</v>
      </c>
      <c r="C90" s="207">
        <v>188534301</v>
      </c>
      <c r="D90" s="207">
        <v>191293554</v>
      </c>
      <c r="E90" s="207">
        <v>189286276</v>
      </c>
      <c r="F90" s="82">
        <v>12.8</v>
      </c>
      <c r="G90" s="82">
        <v>1.5</v>
      </c>
      <c r="H90" s="82">
        <v>-1</v>
      </c>
    </row>
    <row r="91" spans="1:8" x14ac:dyDescent="0.2">
      <c r="A91" s="38">
        <v>85</v>
      </c>
      <c r="B91" s="81" t="s">
        <v>1685</v>
      </c>
      <c r="C91" s="207">
        <v>105980165</v>
      </c>
      <c r="D91" s="207">
        <v>106795907</v>
      </c>
      <c r="E91" s="207">
        <v>106531477</v>
      </c>
      <c r="F91" s="82">
        <v>5.0999999999999996</v>
      </c>
      <c r="G91" s="82">
        <v>0.8</v>
      </c>
      <c r="H91" s="82">
        <v>-0.2</v>
      </c>
    </row>
    <row r="92" spans="1:8" x14ac:dyDescent="0.2">
      <c r="A92" s="38">
        <v>86</v>
      </c>
      <c r="B92" s="81" t="s">
        <v>1686</v>
      </c>
      <c r="C92" s="207">
        <v>3432110</v>
      </c>
      <c r="D92" s="207">
        <v>3917221</v>
      </c>
      <c r="E92" s="207">
        <v>3483317</v>
      </c>
      <c r="F92" s="82">
        <v>-15.4</v>
      </c>
      <c r="G92" s="82">
        <v>14.1</v>
      </c>
      <c r="H92" s="82">
        <v>-11.1</v>
      </c>
    </row>
    <row r="93" spans="1:8" x14ac:dyDescent="0.2">
      <c r="A93" s="38">
        <v>87</v>
      </c>
      <c r="B93" s="81" t="s">
        <v>1687</v>
      </c>
      <c r="C93" s="207">
        <v>177596780</v>
      </c>
      <c r="D93" s="207">
        <v>182942645</v>
      </c>
      <c r="E93" s="207">
        <v>183264888</v>
      </c>
      <c r="F93" s="82">
        <v>15.9</v>
      </c>
      <c r="G93" s="82">
        <v>3</v>
      </c>
      <c r="H93" s="82">
        <v>0.2</v>
      </c>
    </row>
    <row r="94" spans="1:8" x14ac:dyDescent="0.2">
      <c r="A94" s="38">
        <v>88</v>
      </c>
      <c r="B94" s="81" t="s">
        <v>1688</v>
      </c>
      <c r="C94" s="207">
        <v>27088917</v>
      </c>
      <c r="D94" s="207">
        <v>33808432</v>
      </c>
      <c r="E94" s="207">
        <v>33075505</v>
      </c>
      <c r="F94" s="82">
        <v>16</v>
      </c>
      <c r="G94" s="82">
        <v>24.8</v>
      </c>
      <c r="H94" s="82">
        <v>-2.2000000000000002</v>
      </c>
    </row>
    <row r="95" spans="1:8" x14ac:dyDescent="0.2">
      <c r="A95" s="38">
        <v>89</v>
      </c>
      <c r="B95" s="81" t="s">
        <v>1689</v>
      </c>
      <c r="C95" s="207">
        <v>3097743</v>
      </c>
      <c r="D95" s="207">
        <v>3953135</v>
      </c>
      <c r="E95" s="207">
        <v>3537764</v>
      </c>
      <c r="F95" s="82">
        <v>-38.200000000000003</v>
      </c>
      <c r="G95" s="82">
        <v>27.6</v>
      </c>
      <c r="H95" s="82">
        <v>-10.5</v>
      </c>
    </row>
    <row r="96" spans="1:8" x14ac:dyDescent="0.2">
      <c r="A96" s="38">
        <v>90</v>
      </c>
      <c r="B96" s="81" t="s">
        <v>118</v>
      </c>
      <c r="C96" s="207">
        <v>47355441</v>
      </c>
      <c r="D96" s="207">
        <v>49601217</v>
      </c>
      <c r="E96" s="207">
        <v>50714344</v>
      </c>
      <c r="F96" s="82">
        <v>11.5</v>
      </c>
      <c r="G96" s="82">
        <v>4.7</v>
      </c>
      <c r="H96" s="82">
        <v>2.2000000000000002</v>
      </c>
    </row>
    <row r="97" spans="1:8" x14ac:dyDescent="0.2">
      <c r="A97" s="38">
        <v>91</v>
      </c>
      <c r="B97" s="81" t="s">
        <v>119</v>
      </c>
      <c r="C97" s="207">
        <v>1478149</v>
      </c>
      <c r="D97" s="207">
        <v>1605488</v>
      </c>
      <c r="E97" s="207">
        <v>1774637</v>
      </c>
      <c r="F97" s="82">
        <v>17.5</v>
      </c>
      <c r="G97" s="82">
        <v>8.6</v>
      </c>
      <c r="H97" s="82">
        <v>10.5</v>
      </c>
    </row>
    <row r="98" spans="1:8" x14ac:dyDescent="0.2">
      <c r="A98" s="38">
        <v>92</v>
      </c>
      <c r="B98" s="81" t="s">
        <v>120</v>
      </c>
      <c r="C98" s="207">
        <v>506327</v>
      </c>
      <c r="D98" s="207">
        <v>510048</v>
      </c>
      <c r="E98" s="207">
        <v>513353</v>
      </c>
      <c r="F98" s="82">
        <v>10.6</v>
      </c>
      <c r="G98" s="82">
        <v>0.7</v>
      </c>
      <c r="H98" s="82">
        <v>0.6</v>
      </c>
    </row>
    <row r="99" spans="1:8" x14ac:dyDescent="0.2">
      <c r="A99" s="38">
        <v>93</v>
      </c>
      <c r="B99" s="81" t="s">
        <v>121</v>
      </c>
      <c r="C99" s="207">
        <v>394584</v>
      </c>
      <c r="D99" s="207">
        <v>453034</v>
      </c>
      <c r="E99" s="207">
        <v>508047</v>
      </c>
      <c r="F99" s="82">
        <v>-0.8</v>
      </c>
      <c r="G99" s="82">
        <v>14.8</v>
      </c>
      <c r="H99" s="82">
        <v>12.1</v>
      </c>
    </row>
    <row r="100" spans="1:8" x14ac:dyDescent="0.2">
      <c r="A100" s="38">
        <v>94</v>
      </c>
      <c r="B100" s="81" t="s">
        <v>2059</v>
      </c>
      <c r="C100" s="207">
        <v>13151572</v>
      </c>
      <c r="D100" s="207">
        <v>13189266</v>
      </c>
      <c r="E100" s="207">
        <v>13068931</v>
      </c>
      <c r="F100" s="82">
        <v>13.6</v>
      </c>
      <c r="G100" s="82">
        <v>0.3</v>
      </c>
      <c r="H100" s="82">
        <v>-0.9</v>
      </c>
    </row>
    <row r="101" spans="1:8" x14ac:dyDescent="0.2">
      <c r="A101" s="38">
        <v>95</v>
      </c>
      <c r="B101" s="81" t="s">
        <v>2060</v>
      </c>
      <c r="C101" s="207">
        <v>4877522</v>
      </c>
      <c r="D101" s="207">
        <v>3910655</v>
      </c>
      <c r="E101" s="207">
        <v>3352892</v>
      </c>
      <c r="F101" s="82">
        <v>-1.4</v>
      </c>
      <c r="G101" s="82">
        <v>-19.8</v>
      </c>
      <c r="H101" s="82">
        <v>-14.3</v>
      </c>
    </row>
    <row r="102" spans="1:8" x14ac:dyDescent="0.2">
      <c r="A102" s="38">
        <v>96</v>
      </c>
      <c r="B102" s="81" t="s">
        <v>2061</v>
      </c>
      <c r="C102" s="207">
        <v>1951276</v>
      </c>
      <c r="D102" s="207">
        <v>3329665</v>
      </c>
      <c r="E102" s="207">
        <v>3404281</v>
      </c>
      <c r="F102" s="82">
        <v>4.2</v>
      </c>
      <c r="G102" s="82">
        <v>70.599999999999994</v>
      </c>
      <c r="H102" s="82">
        <v>2.2000000000000002</v>
      </c>
    </row>
    <row r="103" spans="1:8" x14ac:dyDescent="0.2">
      <c r="A103" s="38">
        <v>97</v>
      </c>
      <c r="B103" s="81" t="s">
        <v>2062</v>
      </c>
      <c r="C103" s="207">
        <v>877597</v>
      </c>
      <c r="D103" s="207">
        <v>867338</v>
      </c>
      <c r="E103" s="207">
        <v>645286</v>
      </c>
      <c r="F103" s="82">
        <v>25.3</v>
      </c>
      <c r="G103" s="82">
        <v>-1.2</v>
      </c>
      <c r="H103" s="82">
        <v>-25.6</v>
      </c>
    </row>
    <row r="104" spans="1:8" x14ac:dyDescent="0.2">
      <c r="A104" s="38">
        <v>98</v>
      </c>
      <c r="B104" s="81" t="s">
        <v>507</v>
      </c>
      <c r="C104" s="207">
        <v>3288439</v>
      </c>
      <c r="D104" s="207">
        <v>3322388</v>
      </c>
      <c r="E104" s="207">
        <v>3049336</v>
      </c>
      <c r="F104" s="82">
        <v>-16.8</v>
      </c>
      <c r="G104" s="82">
        <v>1</v>
      </c>
      <c r="H104" s="82">
        <v>-8.1999999999999993</v>
      </c>
    </row>
    <row r="105" spans="1:8" x14ac:dyDescent="0.2">
      <c r="A105" s="38">
        <v>99</v>
      </c>
      <c r="B105" s="39" t="s">
        <v>508</v>
      </c>
      <c r="C105" s="207">
        <v>15283226</v>
      </c>
      <c r="D105" s="207">
        <v>18011275</v>
      </c>
      <c r="E105" s="207">
        <v>15978770</v>
      </c>
      <c r="F105" s="82">
        <v>6.9</v>
      </c>
      <c r="G105" s="82">
        <v>17.8</v>
      </c>
      <c r="H105" s="82">
        <v>-11.3</v>
      </c>
    </row>
    <row r="106" spans="1:8" x14ac:dyDescent="0.2">
      <c r="A106" s="38"/>
      <c r="B106" s="41" t="s">
        <v>1665</v>
      </c>
      <c r="C106" s="217">
        <v>1061225291</v>
      </c>
      <c r="D106" s="217">
        <v>1095766404</v>
      </c>
      <c r="E106" s="217">
        <v>1093811938</v>
      </c>
      <c r="F106" s="83">
        <v>11.5</v>
      </c>
      <c r="G106" s="83">
        <v>3.3</v>
      </c>
      <c r="H106" s="83">
        <v>-0.2</v>
      </c>
    </row>
    <row r="107" spans="1:8" x14ac:dyDescent="0.2">
      <c r="A107" s="38" t="s">
        <v>509</v>
      </c>
      <c r="B107" s="37"/>
      <c r="C107" s="37"/>
      <c r="D107" s="37"/>
      <c r="E107" s="37"/>
      <c r="F107" s="37"/>
      <c r="G107" s="37"/>
      <c r="H107" s="37"/>
    </row>
    <row r="108" spans="1:8" ht="25.5" customHeight="1" x14ac:dyDescent="0.2">
      <c r="A108" s="666" t="s">
        <v>91</v>
      </c>
      <c r="B108" s="666"/>
      <c r="C108" s="666"/>
      <c r="D108" s="666"/>
      <c r="E108" s="666"/>
      <c r="F108" s="666"/>
      <c r="G108" s="666"/>
      <c r="H108" s="666"/>
    </row>
  </sheetData>
  <mergeCells count="7">
    <mergeCell ref="A108:H108"/>
    <mergeCell ref="A1:H1"/>
    <mergeCell ref="A2:H2"/>
    <mergeCell ref="A4:A6"/>
    <mergeCell ref="B4:B6"/>
    <mergeCell ref="C5:E6"/>
    <mergeCell ref="F5:H6"/>
  </mergeCells>
  <phoneticPr fontId="5" type="noConversion"/>
  <printOptions horizontalCentered="1"/>
  <pageMargins left="0.59055118110236227" right="0.59055118110236227" top="0.59055118110236227" bottom="0.78740157480314965" header="0.51181102362204722" footer="0.59055118110236227"/>
  <pageSetup paperSize="9" scale="65" orientation="portrait" horizontalDpi="1200" verticalDpi="1200" r:id="rId1"/>
  <headerFooter alignWithMargins="0">
    <oddFooter>&amp;L&amp;"MetaNormalLF-Roman,Standard"&amp;8Statistisches Bundesamt, Fachserie 7, Reihe 1, 2013&amp;R&amp;"MetaNormalLF-Roman,Standard"&amp;8&amp;P</oddFoot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3"/>
  <dimension ref="A1:H108"/>
  <sheetViews>
    <sheetView workbookViewId="0">
      <pane ySplit="6" topLeftCell="A7" activePane="bottomLeft" state="frozen"/>
      <selection pane="bottomLeft" activeCell="A7" sqref="A7"/>
    </sheetView>
  </sheetViews>
  <sheetFormatPr baseColWidth="10" defaultRowHeight="12.75" x14ac:dyDescent="0.2"/>
  <cols>
    <col min="1" max="1" width="7.42578125" customWidth="1"/>
    <col min="2" max="2" width="57.7109375" bestFit="1" customWidth="1"/>
    <col min="3" max="5" width="11.85546875" bestFit="1" customWidth="1"/>
    <col min="6" max="7" width="11.5703125" bestFit="1" customWidth="1"/>
  </cols>
  <sheetData>
    <row r="1" spans="1:8" ht="17.25" x14ac:dyDescent="0.2">
      <c r="A1" s="667" t="s">
        <v>49</v>
      </c>
      <c r="B1" s="667"/>
      <c r="C1" s="667"/>
      <c r="D1" s="667"/>
      <c r="E1" s="667"/>
      <c r="F1" s="667"/>
      <c r="G1" s="667"/>
      <c r="H1" s="667"/>
    </row>
    <row r="2" spans="1:8" ht="15.75" x14ac:dyDescent="0.25">
      <c r="A2" s="668" t="s">
        <v>2120</v>
      </c>
      <c r="B2" s="668"/>
      <c r="C2" s="668"/>
      <c r="D2" s="668"/>
      <c r="E2" s="668"/>
      <c r="F2" s="668"/>
      <c r="G2" s="668"/>
      <c r="H2" s="668"/>
    </row>
    <row r="4" spans="1:8" ht="12.75" customHeight="1" x14ac:dyDescent="0.2">
      <c r="A4" s="660" t="s">
        <v>350</v>
      </c>
      <c r="B4" s="644" t="s">
        <v>911</v>
      </c>
      <c r="C4" s="214">
        <v>2011</v>
      </c>
      <c r="D4" s="116">
        <v>2012</v>
      </c>
      <c r="E4" s="214">
        <v>2013</v>
      </c>
      <c r="F4" s="214">
        <v>2011</v>
      </c>
      <c r="G4" s="116">
        <v>2012</v>
      </c>
      <c r="H4" s="116">
        <v>2013</v>
      </c>
    </row>
    <row r="5" spans="1:8" x14ac:dyDescent="0.2">
      <c r="A5" s="661"/>
      <c r="B5" s="663"/>
      <c r="C5" s="669" t="s">
        <v>871</v>
      </c>
      <c r="D5" s="670"/>
      <c r="E5" s="639"/>
      <c r="F5" s="674" t="s">
        <v>872</v>
      </c>
      <c r="G5" s="675"/>
      <c r="H5" s="675"/>
    </row>
    <row r="6" spans="1:8" x14ac:dyDescent="0.2">
      <c r="A6" s="662"/>
      <c r="B6" s="645"/>
      <c r="C6" s="671"/>
      <c r="D6" s="672"/>
      <c r="E6" s="673"/>
      <c r="F6" s="671"/>
      <c r="G6" s="672"/>
      <c r="H6" s="672"/>
    </row>
    <row r="7" spans="1:8" x14ac:dyDescent="0.2">
      <c r="C7" s="216"/>
    </row>
    <row r="8" spans="1:8" x14ac:dyDescent="0.2">
      <c r="A8" s="38">
        <v>1</v>
      </c>
      <c r="B8" s="39" t="s">
        <v>912</v>
      </c>
      <c r="C8" s="207">
        <v>1532611</v>
      </c>
      <c r="D8" s="207">
        <v>1784198</v>
      </c>
      <c r="E8" s="207">
        <v>2087527</v>
      </c>
      <c r="F8" s="82">
        <v>2.2000000000000002</v>
      </c>
      <c r="G8" s="82">
        <v>16.399999999999999</v>
      </c>
      <c r="H8" s="82">
        <v>17</v>
      </c>
    </row>
    <row r="9" spans="1:8" x14ac:dyDescent="0.2">
      <c r="A9" s="38">
        <v>2</v>
      </c>
      <c r="B9" s="39" t="s">
        <v>913</v>
      </c>
      <c r="C9" s="207">
        <v>5815637</v>
      </c>
      <c r="D9" s="207">
        <v>5910586</v>
      </c>
      <c r="E9" s="207">
        <v>5946083</v>
      </c>
      <c r="F9" s="82">
        <v>16.100000000000001</v>
      </c>
      <c r="G9" s="82">
        <v>1.6</v>
      </c>
      <c r="H9" s="82">
        <v>0.6</v>
      </c>
    </row>
    <row r="10" spans="1:8" x14ac:dyDescent="0.2">
      <c r="A10" s="38">
        <v>3</v>
      </c>
      <c r="B10" s="31" t="s">
        <v>212</v>
      </c>
      <c r="C10" s="207">
        <v>3088934</v>
      </c>
      <c r="D10" s="207">
        <v>3010081</v>
      </c>
      <c r="E10" s="207">
        <v>3097355</v>
      </c>
      <c r="F10" s="82">
        <v>9.4</v>
      </c>
      <c r="G10" s="82">
        <v>-2.6</v>
      </c>
      <c r="H10" s="82">
        <v>2.9</v>
      </c>
    </row>
    <row r="11" spans="1:8" x14ac:dyDescent="0.2">
      <c r="A11" s="38">
        <v>4</v>
      </c>
      <c r="B11" s="31" t="s">
        <v>198</v>
      </c>
      <c r="C11" s="207">
        <v>6162177</v>
      </c>
      <c r="D11" s="207">
        <v>6175740</v>
      </c>
      <c r="E11" s="207">
        <v>6677502</v>
      </c>
      <c r="F11" s="82">
        <v>6.9</v>
      </c>
      <c r="G11" s="82">
        <v>0.2</v>
      </c>
      <c r="H11" s="82">
        <v>8.1</v>
      </c>
    </row>
    <row r="12" spans="1:8" x14ac:dyDescent="0.2">
      <c r="A12" s="38">
        <v>5</v>
      </c>
      <c r="B12" s="39" t="s">
        <v>199</v>
      </c>
      <c r="C12" s="207">
        <v>790563</v>
      </c>
      <c r="D12" s="207">
        <v>903640</v>
      </c>
      <c r="E12" s="207">
        <v>898801</v>
      </c>
      <c r="F12" s="82">
        <v>18.7</v>
      </c>
      <c r="G12" s="82">
        <v>14.3</v>
      </c>
      <c r="H12" s="82">
        <v>-0.5</v>
      </c>
    </row>
    <row r="13" spans="1:8" x14ac:dyDescent="0.2">
      <c r="A13" s="38">
        <v>6</v>
      </c>
      <c r="B13" s="31" t="s">
        <v>200</v>
      </c>
      <c r="C13" s="207">
        <v>2827886</v>
      </c>
      <c r="D13" s="207">
        <v>2806742</v>
      </c>
      <c r="E13" s="207">
        <v>2611045</v>
      </c>
      <c r="F13" s="82">
        <v>8</v>
      </c>
      <c r="G13" s="82">
        <v>-0.7</v>
      </c>
      <c r="H13" s="82">
        <v>-7</v>
      </c>
    </row>
    <row r="14" spans="1:8" x14ac:dyDescent="0.2">
      <c r="A14" s="38">
        <v>7</v>
      </c>
      <c r="B14" s="31" t="s">
        <v>201</v>
      </c>
      <c r="C14" s="207">
        <v>4549930</v>
      </c>
      <c r="D14" s="207">
        <v>4790268</v>
      </c>
      <c r="E14" s="207">
        <v>5165339</v>
      </c>
      <c r="F14" s="82">
        <v>-5</v>
      </c>
      <c r="G14" s="82">
        <v>5.3</v>
      </c>
      <c r="H14" s="82">
        <v>7.8</v>
      </c>
    </row>
    <row r="15" spans="1:8" x14ac:dyDescent="0.2">
      <c r="A15" s="38">
        <v>8</v>
      </c>
      <c r="B15" s="31" t="s">
        <v>129</v>
      </c>
      <c r="C15" s="207">
        <v>6417116</v>
      </c>
      <c r="D15" s="207">
        <v>6763938</v>
      </c>
      <c r="E15" s="207">
        <v>7561564</v>
      </c>
      <c r="F15" s="82">
        <v>3.8</v>
      </c>
      <c r="G15" s="82">
        <v>5.4</v>
      </c>
      <c r="H15" s="82">
        <v>11.8</v>
      </c>
    </row>
    <row r="16" spans="1:8" x14ac:dyDescent="0.2">
      <c r="A16" s="38">
        <v>9</v>
      </c>
      <c r="B16" s="31" t="s">
        <v>130</v>
      </c>
      <c r="C16" s="207">
        <v>4625769</v>
      </c>
      <c r="D16" s="207">
        <v>4436995</v>
      </c>
      <c r="E16" s="207">
        <v>3577007</v>
      </c>
      <c r="F16" s="82">
        <v>43</v>
      </c>
      <c r="G16" s="82">
        <v>-4.0999999999999996</v>
      </c>
      <c r="H16" s="82">
        <v>-19.399999999999999</v>
      </c>
    </row>
    <row r="17" spans="1:8" x14ac:dyDescent="0.2">
      <c r="A17" s="38">
        <v>10</v>
      </c>
      <c r="B17" s="39" t="s">
        <v>131</v>
      </c>
      <c r="C17" s="207">
        <v>2420376</v>
      </c>
      <c r="D17" s="207">
        <v>2407547</v>
      </c>
      <c r="E17" s="207">
        <v>2514759</v>
      </c>
      <c r="F17" s="82">
        <v>35</v>
      </c>
      <c r="G17" s="82">
        <v>-0.5</v>
      </c>
      <c r="H17" s="82">
        <v>4.5</v>
      </c>
    </row>
    <row r="18" spans="1:8" x14ac:dyDescent="0.2">
      <c r="A18" s="38">
        <v>11</v>
      </c>
      <c r="B18" s="31" t="s">
        <v>2150</v>
      </c>
      <c r="C18" s="207">
        <v>517202</v>
      </c>
      <c r="D18" s="207">
        <v>496594</v>
      </c>
      <c r="E18" s="207">
        <v>512086</v>
      </c>
      <c r="F18" s="82">
        <v>30.9</v>
      </c>
      <c r="G18" s="82">
        <v>-4</v>
      </c>
      <c r="H18" s="82">
        <v>3.1</v>
      </c>
    </row>
    <row r="19" spans="1:8" x14ac:dyDescent="0.2">
      <c r="A19" s="38">
        <v>12</v>
      </c>
      <c r="B19" s="31" t="s">
        <v>2151</v>
      </c>
      <c r="C19" s="207">
        <v>3890498</v>
      </c>
      <c r="D19" s="207">
        <v>4909896</v>
      </c>
      <c r="E19" s="207">
        <v>5027648</v>
      </c>
      <c r="F19" s="82">
        <v>30.6</v>
      </c>
      <c r="G19" s="82">
        <v>26.2</v>
      </c>
      <c r="H19" s="82">
        <v>2.4</v>
      </c>
    </row>
    <row r="20" spans="1:8" x14ac:dyDescent="0.2">
      <c r="A20" s="38">
        <v>13</v>
      </c>
      <c r="B20" s="81" t="s">
        <v>287</v>
      </c>
      <c r="C20" s="207">
        <v>405150</v>
      </c>
      <c r="D20" s="207">
        <v>450372</v>
      </c>
      <c r="E20" s="207">
        <v>461655</v>
      </c>
      <c r="F20" s="82">
        <v>9.9</v>
      </c>
      <c r="G20" s="82">
        <v>11.2</v>
      </c>
      <c r="H20" s="82">
        <v>2.5</v>
      </c>
    </row>
    <row r="21" spans="1:8" x14ac:dyDescent="0.2">
      <c r="A21" s="38">
        <v>14</v>
      </c>
      <c r="B21" s="81" t="s">
        <v>288</v>
      </c>
      <c r="C21" s="207">
        <v>28506</v>
      </c>
      <c r="D21" s="207">
        <v>26543</v>
      </c>
      <c r="E21" s="207">
        <v>28777</v>
      </c>
      <c r="F21" s="82">
        <v>8.6</v>
      </c>
      <c r="G21" s="82">
        <v>-6.9</v>
      </c>
      <c r="H21" s="82">
        <v>8.4</v>
      </c>
    </row>
    <row r="22" spans="1:8" x14ac:dyDescent="0.2">
      <c r="A22" s="38">
        <v>15</v>
      </c>
      <c r="B22" s="81" t="s">
        <v>289</v>
      </c>
      <c r="C22" s="207">
        <v>4151889</v>
      </c>
      <c r="D22" s="207">
        <v>3532216</v>
      </c>
      <c r="E22" s="207">
        <v>3589349</v>
      </c>
      <c r="F22" s="82">
        <v>37.200000000000003</v>
      </c>
      <c r="G22" s="82">
        <v>-14.9</v>
      </c>
      <c r="H22" s="82">
        <v>1.6</v>
      </c>
    </row>
    <row r="23" spans="1:8" x14ac:dyDescent="0.2">
      <c r="A23" s="38">
        <v>16</v>
      </c>
      <c r="B23" s="81" t="s">
        <v>188</v>
      </c>
      <c r="C23" s="207">
        <v>2125043</v>
      </c>
      <c r="D23" s="207">
        <v>2356163</v>
      </c>
      <c r="E23" s="207">
        <v>2310545</v>
      </c>
      <c r="F23" s="82">
        <v>8.3000000000000007</v>
      </c>
      <c r="G23" s="82">
        <v>10.9</v>
      </c>
      <c r="H23" s="82">
        <v>-1.9</v>
      </c>
    </row>
    <row r="24" spans="1:8" x14ac:dyDescent="0.2">
      <c r="A24" s="38">
        <v>17</v>
      </c>
      <c r="B24" s="81" t="s">
        <v>189</v>
      </c>
      <c r="C24" s="207">
        <v>1396105</v>
      </c>
      <c r="D24" s="207">
        <v>1584146</v>
      </c>
      <c r="E24" s="207">
        <v>1641716</v>
      </c>
      <c r="F24" s="82">
        <v>13.8</v>
      </c>
      <c r="G24" s="82">
        <v>13.5</v>
      </c>
      <c r="H24" s="82">
        <v>3.6</v>
      </c>
    </row>
    <row r="25" spans="1:8" x14ac:dyDescent="0.2">
      <c r="A25" s="38">
        <v>18</v>
      </c>
      <c r="B25" s="81" t="s">
        <v>190</v>
      </c>
      <c r="C25" s="207">
        <v>3273920</v>
      </c>
      <c r="D25" s="207">
        <v>2998208</v>
      </c>
      <c r="E25" s="207">
        <v>3032173</v>
      </c>
      <c r="F25" s="82">
        <v>7.7</v>
      </c>
      <c r="G25" s="82">
        <v>-8.4</v>
      </c>
      <c r="H25" s="82">
        <v>1.1000000000000001</v>
      </c>
    </row>
    <row r="26" spans="1:8" x14ac:dyDescent="0.2">
      <c r="A26" s="38">
        <v>19</v>
      </c>
      <c r="B26" s="81" t="s">
        <v>191</v>
      </c>
      <c r="C26" s="207">
        <v>2583686</v>
      </c>
      <c r="D26" s="207">
        <v>2722358</v>
      </c>
      <c r="E26" s="207">
        <v>3092920</v>
      </c>
      <c r="F26" s="82">
        <v>8.6</v>
      </c>
      <c r="G26" s="82">
        <v>5.4</v>
      </c>
      <c r="H26" s="82">
        <v>13.6</v>
      </c>
    </row>
    <row r="27" spans="1:8" x14ac:dyDescent="0.2">
      <c r="A27" s="38">
        <v>20</v>
      </c>
      <c r="B27" s="81" t="s">
        <v>656</v>
      </c>
      <c r="C27" s="207">
        <v>4081398</v>
      </c>
      <c r="D27" s="207">
        <v>4249964</v>
      </c>
      <c r="E27" s="207">
        <v>4123860</v>
      </c>
      <c r="F27" s="82">
        <v>12.7</v>
      </c>
      <c r="G27" s="82">
        <v>4.0999999999999996</v>
      </c>
      <c r="H27" s="82">
        <v>-3</v>
      </c>
    </row>
    <row r="28" spans="1:8" x14ac:dyDescent="0.2">
      <c r="A28" s="38">
        <v>21</v>
      </c>
      <c r="B28" s="81" t="s">
        <v>657</v>
      </c>
      <c r="C28" s="207">
        <v>2151627</v>
      </c>
      <c r="D28" s="207">
        <v>2443694</v>
      </c>
      <c r="E28" s="207">
        <v>2557806</v>
      </c>
      <c r="F28" s="82">
        <v>-11.3</v>
      </c>
      <c r="G28" s="82">
        <v>13.6</v>
      </c>
      <c r="H28" s="82">
        <v>4.7</v>
      </c>
    </row>
    <row r="29" spans="1:8" x14ac:dyDescent="0.2">
      <c r="A29" s="38">
        <v>22</v>
      </c>
      <c r="B29" s="81" t="s">
        <v>1666</v>
      </c>
      <c r="C29" s="207">
        <v>6202285</v>
      </c>
      <c r="D29" s="207">
        <v>6531759</v>
      </c>
      <c r="E29" s="207">
        <v>6555457</v>
      </c>
      <c r="F29" s="82">
        <v>11.8</v>
      </c>
      <c r="G29" s="82">
        <v>5.3</v>
      </c>
      <c r="H29" s="82">
        <v>0.4</v>
      </c>
    </row>
    <row r="30" spans="1:8" x14ac:dyDescent="0.2">
      <c r="A30" s="38">
        <v>23</v>
      </c>
      <c r="B30" s="81" t="s">
        <v>140</v>
      </c>
      <c r="C30" s="207">
        <v>3022450</v>
      </c>
      <c r="D30" s="207">
        <v>3531024</v>
      </c>
      <c r="E30" s="207">
        <v>3649920</v>
      </c>
      <c r="F30" s="82">
        <v>8.1</v>
      </c>
      <c r="G30" s="82">
        <v>16.8</v>
      </c>
      <c r="H30" s="82">
        <v>3.4</v>
      </c>
    </row>
    <row r="31" spans="1:8" x14ac:dyDescent="0.2">
      <c r="A31" s="38">
        <v>24</v>
      </c>
      <c r="B31" s="81" t="s">
        <v>307</v>
      </c>
      <c r="C31" s="207">
        <v>1872628</v>
      </c>
      <c r="D31" s="207">
        <v>1851978</v>
      </c>
      <c r="E31" s="207">
        <v>1855549</v>
      </c>
      <c r="F31" s="82">
        <v>20.2</v>
      </c>
      <c r="G31" s="82">
        <v>-1.1000000000000001</v>
      </c>
      <c r="H31" s="82">
        <v>0.2</v>
      </c>
    </row>
    <row r="32" spans="1:8" x14ac:dyDescent="0.2">
      <c r="A32" s="38">
        <v>25</v>
      </c>
      <c r="B32" s="81" t="s">
        <v>1756</v>
      </c>
      <c r="C32" s="207">
        <v>1974689</v>
      </c>
      <c r="D32" s="207">
        <v>1834380</v>
      </c>
      <c r="E32" s="207">
        <v>1772856</v>
      </c>
      <c r="F32" s="82">
        <v>8.6</v>
      </c>
      <c r="G32" s="82">
        <v>-7.1</v>
      </c>
      <c r="H32" s="82">
        <v>-3.4</v>
      </c>
    </row>
    <row r="33" spans="1:8" x14ac:dyDescent="0.2">
      <c r="A33" s="38">
        <v>26</v>
      </c>
      <c r="B33" s="81" t="s">
        <v>246</v>
      </c>
      <c r="C33" s="207">
        <v>9720689</v>
      </c>
      <c r="D33" s="207">
        <v>8805220</v>
      </c>
      <c r="E33" s="207">
        <v>7733798</v>
      </c>
      <c r="F33" s="82">
        <v>26.8</v>
      </c>
      <c r="G33" s="82">
        <v>-9.4</v>
      </c>
      <c r="H33" s="82">
        <v>-12.2</v>
      </c>
    </row>
    <row r="34" spans="1:8" x14ac:dyDescent="0.2">
      <c r="A34" s="38">
        <v>27</v>
      </c>
      <c r="B34" s="81" t="s">
        <v>247</v>
      </c>
      <c r="C34" s="207">
        <v>122987015</v>
      </c>
      <c r="D34" s="207">
        <v>136676052</v>
      </c>
      <c r="E34" s="207">
        <v>133219691</v>
      </c>
      <c r="F34" s="82">
        <v>30.7</v>
      </c>
      <c r="G34" s="82">
        <v>11.1</v>
      </c>
      <c r="H34" s="82">
        <v>-2.5</v>
      </c>
    </row>
    <row r="35" spans="1:8" x14ac:dyDescent="0.2">
      <c r="A35" s="38">
        <v>28</v>
      </c>
      <c r="B35" s="81" t="s">
        <v>248</v>
      </c>
      <c r="C35" s="207">
        <v>6886669</v>
      </c>
      <c r="D35" s="207">
        <v>7336455</v>
      </c>
      <c r="E35" s="207">
        <v>6212026</v>
      </c>
      <c r="F35" s="82">
        <v>6.7</v>
      </c>
      <c r="G35" s="82">
        <v>6.5</v>
      </c>
      <c r="H35" s="82">
        <v>-15.3</v>
      </c>
    </row>
    <row r="36" spans="1:8" x14ac:dyDescent="0.2">
      <c r="A36" s="38">
        <v>29</v>
      </c>
      <c r="B36" s="81" t="s">
        <v>249</v>
      </c>
      <c r="C36" s="207">
        <v>24973437</v>
      </c>
      <c r="D36" s="207">
        <v>25368134</v>
      </c>
      <c r="E36" s="207">
        <v>25108395</v>
      </c>
      <c r="F36" s="82">
        <v>16.2</v>
      </c>
      <c r="G36" s="82">
        <v>1.6</v>
      </c>
      <c r="H36" s="82">
        <v>-1</v>
      </c>
    </row>
    <row r="37" spans="1:8" x14ac:dyDescent="0.2">
      <c r="A37" s="38">
        <v>30</v>
      </c>
      <c r="B37" s="81" t="s">
        <v>250</v>
      </c>
      <c r="C37" s="207">
        <v>34672747</v>
      </c>
      <c r="D37" s="207">
        <v>33579525</v>
      </c>
      <c r="E37" s="207">
        <v>33724084</v>
      </c>
      <c r="F37" s="82">
        <v>2.2000000000000002</v>
      </c>
      <c r="G37" s="82">
        <v>-3.2</v>
      </c>
      <c r="H37" s="82">
        <v>0.4</v>
      </c>
    </row>
    <row r="38" spans="1:8" x14ac:dyDescent="0.2">
      <c r="A38" s="38">
        <v>31</v>
      </c>
      <c r="B38" s="81" t="s">
        <v>251</v>
      </c>
      <c r="C38" s="207">
        <v>1512232</v>
      </c>
      <c r="D38" s="207">
        <v>1509767</v>
      </c>
      <c r="E38" s="207">
        <v>1443506</v>
      </c>
      <c r="F38" s="82">
        <v>36.6</v>
      </c>
      <c r="G38" s="82">
        <v>-0.2</v>
      </c>
      <c r="H38" s="82">
        <v>-4.4000000000000004</v>
      </c>
    </row>
    <row r="39" spans="1:8" x14ac:dyDescent="0.2">
      <c r="A39" s="38">
        <v>32</v>
      </c>
      <c r="B39" s="81" t="s">
        <v>664</v>
      </c>
      <c r="C39" s="207">
        <v>5038515</v>
      </c>
      <c r="D39" s="207">
        <v>5255711</v>
      </c>
      <c r="E39" s="207">
        <v>5567008</v>
      </c>
      <c r="F39" s="82">
        <v>17</v>
      </c>
      <c r="G39" s="82">
        <v>4.3</v>
      </c>
      <c r="H39" s="82">
        <v>5.9</v>
      </c>
    </row>
    <row r="40" spans="1:8" x14ac:dyDescent="0.2">
      <c r="A40" s="38">
        <v>33</v>
      </c>
      <c r="B40" s="81" t="s">
        <v>790</v>
      </c>
      <c r="C40" s="207">
        <v>4530253</v>
      </c>
      <c r="D40" s="207">
        <v>4844270</v>
      </c>
      <c r="E40" s="207">
        <v>5307834</v>
      </c>
      <c r="F40" s="82">
        <v>4.9000000000000004</v>
      </c>
      <c r="G40" s="82">
        <v>6.9</v>
      </c>
      <c r="H40" s="82">
        <v>9.6</v>
      </c>
    </row>
    <row r="41" spans="1:8" x14ac:dyDescent="0.2">
      <c r="A41" s="38">
        <v>34</v>
      </c>
      <c r="B41" s="81" t="s">
        <v>791</v>
      </c>
      <c r="C41" s="207">
        <v>3026522</v>
      </c>
      <c r="D41" s="207">
        <v>3129641</v>
      </c>
      <c r="E41" s="207">
        <v>3253851</v>
      </c>
      <c r="F41" s="82">
        <v>9.5</v>
      </c>
      <c r="G41" s="82">
        <v>3.4</v>
      </c>
      <c r="H41" s="82">
        <v>4</v>
      </c>
    </row>
    <row r="42" spans="1:8" x14ac:dyDescent="0.2">
      <c r="A42" s="38">
        <v>35</v>
      </c>
      <c r="B42" s="81" t="s">
        <v>792</v>
      </c>
      <c r="C42" s="207">
        <v>1773249</v>
      </c>
      <c r="D42" s="207">
        <v>1835680</v>
      </c>
      <c r="E42" s="207">
        <v>1896666</v>
      </c>
      <c r="F42" s="82">
        <v>14.4</v>
      </c>
      <c r="G42" s="82">
        <v>3.5</v>
      </c>
      <c r="H42" s="82">
        <v>3.3</v>
      </c>
    </row>
    <row r="43" spans="1:8" x14ac:dyDescent="0.2">
      <c r="A43" s="38">
        <v>36</v>
      </c>
      <c r="B43" s="81" t="s">
        <v>793</v>
      </c>
      <c r="C43" s="207">
        <v>238073</v>
      </c>
      <c r="D43" s="207">
        <v>260815</v>
      </c>
      <c r="E43" s="207">
        <v>229204</v>
      </c>
      <c r="F43" s="82">
        <v>2.9</v>
      </c>
      <c r="G43" s="82">
        <v>9.6</v>
      </c>
      <c r="H43" s="82">
        <v>-12.1</v>
      </c>
    </row>
    <row r="44" spans="1:8" x14ac:dyDescent="0.2">
      <c r="A44" s="38">
        <v>37</v>
      </c>
      <c r="B44" s="81" t="s">
        <v>326</v>
      </c>
      <c r="C44" s="207">
        <v>759616</v>
      </c>
      <c r="D44" s="207">
        <v>768081</v>
      </c>
      <c r="E44" s="207">
        <v>766494</v>
      </c>
      <c r="F44" s="82">
        <v>-2</v>
      </c>
      <c r="G44" s="82">
        <v>1.1000000000000001</v>
      </c>
      <c r="H44" s="82">
        <v>-0.2</v>
      </c>
    </row>
    <row r="45" spans="1:8" x14ac:dyDescent="0.2">
      <c r="A45" s="38">
        <v>38</v>
      </c>
      <c r="B45" s="81" t="s">
        <v>970</v>
      </c>
      <c r="C45" s="207">
        <v>11762277</v>
      </c>
      <c r="D45" s="207">
        <v>11338886</v>
      </c>
      <c r="E45" s="207">
        <v>11249494</v>
      </c>
      <c r="F45" s="82">
        <v>16.399999999999999</v>
      </c>
      <c r="G45" s="82">
        <v>-3.6</v>
      </c>
      <c r="H45" s="82">
        <v>-0.8</v>
      </c>
    </row>
    <row r="46" spans="1:8" x14ac:dyDescent="0.2">
      <c r="A46" s="38">
        <v>39</v>
      </c>
      <c r="B46" s="81" t="s">
        <v>971</v>
      </c>
      <c r="C46" s="207">
        <v>31006347</v>
      </c>
      <c r="D46" s="207">
        <v>31424543</v>
      </c>
      <c r="E46" s="207">
        <v>32243267</v>
      </c>
      <c r="F46" s="82">
        <v>12.9</v>
      </c>
      <c r="G46" s="82">
        <v>1.3</v>
      </c>
      <c r="H46" s="82">
        <v>2.6</v>
      </c>
    </row>
    <row r="47" spans="1:8" x14ac:dyDescent="0.2">
      <c r="A47" s="38">
        <v>40</v>
      </c>
      <c r="B47" s="81" t="s">
        <v>972</v>
      </c>
      <c r="C47" s="207">
        <v>14281203</v>
      </c>
      <c r="D47" s="207">
        <v>13422824</v>
      </c>
      <c r="E47" s="207">
        <v>13254826</v>
      </c>
      <c r="F47" s="82">
        <v>30.1</v>
      </c>
      <c r="G47" s="82">
        <v>-6</v>
      </c>
      <c r="H47" s="82">
        <v>-1.3</v>
      </c>
    </row>
    <row r="48" spans="1:8" x14ac:dyDescent="0.2">
      <c r="A48" s="38">
        <v>41</v>
      </c>
      <c r="B48" s="81" t="s">
        <v>487</v>
      </c>
      <c r="C48" s="207">
        <v>934068</v>
      </c>
      <c r="D48" s="207">
        <v>855540</v>
      </c>
      <c r="E48" s="207">
        <v>890231</v>
      </c>
      <c r="F48" s="82">
        <v>17.2</v>
      </c>
      <c r="G48" s="82">
        <v>-8.4</v>
      </c>
      <c r="H48" s="82">
        <v>4.0999999999999996</v>
      </c>
    </row>
    <row r="49" spans="1:8" x14ac:dyDescent="0.2">
      <c r="A49" s="38">
        <v>42</v>
      </c>
      <c r="B49" s="81" t="s">
        <v>488</v>
      </c>
      <c r="C49" s="207">
        <v>2948435</v>
      </c>
      <c r="D49" s="207">
        <v>2966690</v>
      </c>
      <c r="E49" s="207">
        <v>3112832</v>
      </c>
      <c r="F49" s="82">
        <v>15.8</v>
      </c>
      <c r="G49" s="82">
        <v>0.6</v>
      </c>
      <c r="H49" s="82">
        <v>4.9000000000000004</v>
      </c>
    </row>
    <row r="50" spans="1:8" x14ac:dyDescent="0.2">
      <c r="A50" s="38">
        <v>43</v>
      </c>
      <c r="B50" s="81" t="s">
        <v>489</v>
      </c>
      <c r="C50" s="207">
        <v>193421</v>
      </c>
      <c r="D50" s="207">
        <v>185170</v>
      </c>
      <c r="E50" s="207">
        <v>166028</v>
      </c>
      <c r="F50" s="82">
        <v>34</v>
      </c>
      <c r="G50" s="82">
        <v>-4.3</v>
      </c>
      <c r="H50" s="82">
        <v>-10.3</v>
      </c>
    </row>
    <row r="51" spans="1:8" x14ac:dyDescent="0.2">
      <c r="A51" s="38">
        <v>44</v>
      </c>
      <c r="B51" s="81" t="s">
        <v>490</v>
      </c>
      <c r="C51" s="207">
        <v>6379180</v>
      </c>
      <c r="D51" s="207">
        <v>6308115</v>
      </c>
      <c r="E51" s="207">
        <v>6403063</v>
      </c>
      <c r="F51" s="82">
        <v>11.2</v>
      </c>
      <c r="G51" s="82">
        <v>-1.1000000000000001</v>
      </c>
      <c r="H51" s="82">
        <v>1.5</v>
      </c>
    </row>
    <row r="52" spans="1:8" x14ac:dyDescent="0.2">
      <c r="A52" s="38">
        <v>45</v>
      </c>
      <c r="B52" s="81" t="s">
        <v>1281</v>
      </c>
      <c r="C52" s="207">
        <v>102124</v>
      </c>
      <c r="D52" s="207">
        <v>96426</v>
      </c>
      <c r="E52" s="207">
        <v>90546</v>
      </c>
      <c r="F52" s="82">
        <v>-5.2</v>
      </c>
      <c r="G52" s="82">
        <v>-5.6</v>
      </c>
      <c r="H52" s="82">
        <v>-6.1</v>
      </c>
    </row>
    <row r="53" spans="1:8" x14ac:dyDescent="0.2">
      <c r="A53" s="38">
        <v>46</v>
      </c>
      <c r="B53" s="81" t="s">
        <v>1282</v>
      </c>
      <c r="C53" s="207">
        <v>128386</v>
      </c>
      <c r="D53" s="207">
        <v>119953</v>
      </c>
      <c r="E53" s="207">
        <v>101208</v>
      </c>
      <c r="F53" s="82">
        <v>5</v>
      </c>
      <c r="G53" s="82">
        <v>-6.6</v>
      </c>
      <c r="H53" s="82">
        <v>-15.6</v>
      </c>
    </row>
    <row r="54" spans="1:8" x14ac:dyDescent="0.2">
      <c r="A54" s="38">
        <v>47</v>
      </c>
      <c r="B54" s="81" t="s">
        <v>1283</v>
      </c>
      <c r="C54" s="207">
        <v>3873631</v>
      </c>
      <c r="D54" s="207">
        <v>3476436</v>
      </c>
      <c r="E54" s="207">
        <v>3736177</v>
      </c>
      <c r="F54" s="82">
        <v>1.7</v>
      </c>
      <c r="G54" s="82">
        <v>-10.3</v>
      </c>
      <c r="H54" s="82">
        <v>7.5</v>
      </c>
    </row>
    <row r="55" spans="1:8" x14ac:dyDescent="0.2">
      <c r="A55" s="38">
        <v>48</v>
      </c>
      <c r="B55" s="81" t="s">
        <v>1284</v>
      </c>
      <c r="C55" s="207">
        <v>11923112</v>
      </c>
      <c r="D55" s="207">
        <v>11400261</v>
      </c>
      <c r="E55" s="207">
        <v>11289912</v>
      </c>
      <c r="F55" s="82">
        <v>4.9000000000000004</v>
      </c>
      <c r="G55" s="82">
        <v>-4.4000000000000004</v>
      </c>
      <c r="H55" s="82">
        <v>-1</v>
      </c>
    </row>
    <row r="56" spans="1:8" x14ac:dyDescent="0.2">
      <c r="A56" s="38">
        <v>49</v>
      </c>
      <c r="B56" s="81" t="s">
        <v>1285</v>
      </c>
      <c r="C56" s="207">
        <v>2030009</v>
      </c>
      <c r="D56" s="207">
        <v>1950790</v>
      </c>
      <c r="E56" s="207">
        <v>1799551</v>
      </c>
      <c r="F56" s="82">
        <v>2.8</v>
      </c>
      <c r="G56" s="82">
        <v>-3.9</v>
      </c>
      <c r="H56" s="82">
        <v>-7.8</v>
      </c>
    </row>
    <row r="57" spans="1:8" x14ac:dyDescent="0.2">
      <c r="A57" s="38">
        <v>50</v>
      </c>
      <c r="B57" s="81" t="s">
        <v>1286</v>
      </c>
      <c r="C57" s="207">
        <v>77263</v>
      </c>
      <c r="D57" s="207">
        <v>80790</v>
      </c>
      <c r="E57" s="207">
        <v>68323</v>
      </c>
      <c r="F57" s="82">
        <v>13.7</v>
      </c>
      <c r="G57" s="82">
        <v>4.5999999999999996</v>
      </c>
      <c r="H57" s="82">
        <v>-15.4</v>
      </c>
    </row>
    <row r="58" spans="1:8" x14ac:dyDescent="0.2">
      <c r="A58" s="38">
        <v>51</v>
      </c>
      <c r="B58" s="81" t="s">
        <v>1287</v>
      </c>
      <c r="C58" s="207">
        <v>878025</v>
      </c>
      <c r="D58" s="207">
        <v>793299</v>
      </c>
      <c r="E58" s="207">
        <v>663121</v>
      </c>
      <c r="F58" s="82">
        <v>20.3</v>
      </c>
      <c r="G58" s="82">
        <v>-9.6</v>
      </c>
      <c r="H58" s="82">
        <v>-16.399999999999999</v>
      </c>
    </row>
    <row r="59" spans="1:8" x14ac:dyDescent="0.2">
      <c r="A59" s="38">
        <v>52</v>
      </c>
      <c r="B59" s="81" t="s">
        <v>1288</v>
      </c>
      <c r="C59" s="207">
        <v>1211200</v>
      </c>
      <c r="D59" s="207">
        <v>1021301</v>
      </c>
      <c r="E59" s="207">
        <v>978611</v>
      </c>
      <c r="F59" s="82">
        <v>29.8</v>
      </c>
      <c r="G59" s="82">
        <v>-15.7</v>
      </c>
      <c r="H59" s="82">
        <v>-4.2</v>
      </c>
    </row>
    <row r="60" spans="1:8" x14ac:dyDescent="0.2">
      <c r="A60" s="38">
        <v>53</v>
      </c>
      <c r="B60" s="81" t="s">
        <v>1289</v>
      </c>
      <c r="C60" s="207">
        <v>87363</v>
      </c>
      <c r="D60" s="207">
        <v>77330</v>
      </c>
      <c r="E60" s="207">
        <v>64063</v>
      </c>
      <c r="F60" s="82">
        <v>25.3</v>
      </c>
      <c r="G60" s="82">
        <v>-11.5</v>
      </c>
      <c r="H60" s="82">
        <v>-17.2</v>
      </c>
    </row>
    <row r="61" spans="1:8" x14ac:dyDescent="0.2">
      <c r="A61" s="38">
        <v>54</v>
      </c>
      <c r="B61" s="81" t="s">
        <v>1290</v>
      </c>
      <c r="C61" s="207">
        <v>1470433</v>
      </c>
      <c r="D61" s="207">
        <v>1395121</v>
      </c>
      <c r="E61" s="207">
        <v>1343082</v>
      </c>
      <c r="F61" s="82">
        <v>7.1</v>
      </c>
      <c r="G61" s="82">
        <v>-5.0999999999999996</v>
      </c>
      <c r="H61" s="82">
        <v>-3.7</v>
      </c>
    </row>
    <row r="62" spans="1:8" x14ac:dyDescent="0.2">
      <c r="A62" s="38">
        <v>55</v>
      </c>
      <c r="B62" s="81" t="s">
        <v>1291</v>
      </c>
      <c r="C62" s="207">
        <v>1629480</v>
      </c>
      <c r="D62" s="207">
        <v>1529663</v>
      </c>
      <c r="E62" s="207">
        <v>1504358</v>
      </c>
      <c r="F62" s="82">
        <v>17.7</v>
      </c>
      <c r="G62" s="82">
        <v>-6.1</v>
      </c>
      <c r="H62" s="82">
        <v>-1.7</v>
      </c>
    </row>
    <row r="63" spans="1:8" x14ac:dyDescent="0.2">
      <c r="A63" s="38">
        <v>56</v>
      </c>
      <c r="B63" s="81" t="s">
        <v>1292</v>
      </c>
      <c r="C63" s="207">
        <v>1176533</v>
      </c>
      <c r="D63" s="207">
        <v>1141883</v>
      </c>
      <c r="E63" s="207">
        <v>1138754</v>
      </c>
      <c r="F63" s="82">
        <v>13.1</v>
      </c>
      <c r="G63" s="82">
        <v>-2.9</v>
      </c>
      <c r="H63" s="82">
        <v>-0.3</v>
      </c>
    </row>
    <row r="64" spans="1:8" x14ac:dyDescent="0.2">
      <c r="A64" s="38">
        <v>57</v>
      </c>
      <c r="B64" s="81" t="s">
        <v>1293</v>
      </c>
      <c r="C64" s="207">
        <v>1083170</v>
      </c>
      <c r="D64" s="207">
        <v>990475</v>
      </c>
      <c r="E64" s="207">
        <v>980240</v>
      </c>
      <c r="F64" s="82">
        <v>5.4</v>
      </c>
      <c r="G64" s="82">
        <v>-8.6</v>
      </c>
      <c r="H64" s="82">
        <v>-1</v>
      </c>
    </row>
    <row r="65" spans="1:8" x14ac:dyDescent="0.2">
      <c r="A65" s="38">
        <v>58</v>
      </c>
      <c r="B65" s="81" t="s">
        <v>1294</v>
      </c>
      <c r="C65" s="207">
        <v>330271</v>
      </c>
      <c r="D65" s="207">
        <v>318970</v>
      </c>
      <c r="E65" s="207">
        <v>283831</v>
      </c>
      <c r="F65" s="82">
        <v>3.3</v>
      </c>
      <c r="G65" s="82">
        <v>-3.4</v>
      </c>
      <c r="H65" s="82">
        <v>-11</v>
      </c>
    </row>
    <row r="66" spans="1:8" x14ac:dyDescent="0.2">
      <c r="A66" s="38">
        <v>59</v>
      </c>
      <c r="B66" s="81" t="s">
        <v>1295</v>
      </c>
      <c r="C66" s="207">
        <v>1126559</v>
      </c>
      <c r="D66" s="207">
        <v>1112101</v>
      </c>
      <c r="E66" s="207">
        <v>1087331</v>
      </c>
      <c r="F66" s="82">
        <v>17.600000000000001</v>
      </c>
      <c r="G66" s="82">
        <v>-1.3</v>
      </c>
      <c r="H66" s="82">
        <v>-2.2000000000000002</v>
      </c>
    </row>
    <row r="67" spans="1:8" x14ac:dyDescent="0.2">
      <c r="A67" s="38">
        <v>60</v>
      </c>
      <c r="B67" s="81" t="s">
        <v>2147</v>
      </c>
      <c r="C67" s="207">
        <v>463878</v>
      </c>
      <c r="D67" s="207">
        <v>465895</v>
      </c>
      <c r="E67" s="207">
        <v>418043</v>
      </c>
      <c r="F67" s="82">
        <v>12.9</v>
      </c>
      <c r="G67" s="82">
        <v>0.4</v>
      </c>
      <c r="H67" s="82">
        <v>-10.3</v>
      </c>
    </row>
    <row r="68" spans="1:8" x14ac:dyDescent="0.2">
      <c r="A68" s="38">
        <v>61</v>
      </c>
      <c r="B68" s="81" t="s">
        <v>2148</v>
      </c>
      <c r="C68" s="207">
        <v>13152771</v>
      </c>
      <c r="D68" s="207">
        <v>12496614</v>
      </c>
      <c r="E68" s="207">
        <v>13034236</v>
      </c>
      <c r="F68" s="82">
        <v>10.4</v>
      </c>
      <c r="G68" s="82">
        <v>-5</v>
      </c>
      <c r="H68" s="82">
        <v>4.3</v>
      </c>
    </row>
    <row r="69" spans="1:8" x14ac:dyDescent="0.2">
      <c r="A69" s="38">
        <v>62</v>
      </c>
      <c r="B69" s="81" t="s">
        <v>2149</v>
      </c>
      <c r="C69" s="207">
        <v>13911933</v>
      </c>
      <c r="D69" s="207">
        <v>13302442</v>
      </c>
      <c r="E69" s="207">
        <v>13358801</v>
      </c>
      <c r="F69" s="82">
        <v>13.9</v>
      </c>
      <c r="G69" s="82">
        <v>-4.4000000000000004</v>
      </c>
      <c r="H69" s="82">
        <v>0.4</v>
      </c>
    </row>
    <row r="70" spans="1:8" x14ac:dyDescent="0.2">
      <c r="A70" s="38">
        <v>63</v>
      </c>
      <c r="B70" s="81" t="s">
        <v>1092</v>
      </c>
      <c r="C70" s="207">
        <v>3363458</v>
      </c>
      <c r="D70" s="207">
        <v>3144509</v>
      </c>
      <c r="E70" s="207">
        <v>3095000</v>
      </c>
      <c r="F70" s="82">
        <v>17.899999999999999</v>
      </c>
      <c r="G70" s="82">
        <v>-6.5</v>
      </c>
      <c r="H70" s="82">
        <v>-1.6</v>
      </c>
    </row>
    <row r="71" spans="1:8" x14ac:dyDescent="0.2">
      <c r="A71" s="38">
        <v>64</v>
      </c>
      <c r="B71" s="81" t="s">
        <v>1093</v>
      </c>
      <c r="C71" s="207">
        <v>6949277</v>
      </c>
      <c r="D71" s="207">
        <v>6976583</v>
      </c>
      <c r="E71" s="207">
        <v>7342969</v>
      </c>
      <c r="F71" s="82">
        <v>17.2</v>
      </c>
      <c r="G71" s="82">
        <v>0.4</v>
      </c>
      <c r="H71" s="82">
        <v>5.3</v>
      </c>
    </row>
    <row r="72" spans="1:8" x14ac:dyDescent="0.2">
      <c r="A72" s="38">
        <v>65</v>
      </c>
      <c r="B72" s="81" t="s">
        <v>1094</v>
      </c>
      <c r="C72" s="207">
        <v>444149</v>
      </c>
      <c r="D72" s="207">
        <v>425709</v>
      </c>
      <c r="E72" s="207">
        <v>429055</v>
      </c>
      <c r="F72" s="82">
        <v>6.7</v>
      </c>
      <c r="G72" s="82">
        <v>-4.2</v>
      </c>
      <c r="H72" s="82">
        <v>0.8</v>
      </c>
    </row>
    <row r="73" spans="1:8" x14ac:dyDescent="0.2">
      <c r="A73" s="38">
        <v>66</v>
      </c>
      <c r="B73" s="81" t="s">
        <v>1095</v>
      </c>
      <c r="C73" s="207">
        <v>186133</v>
      </c>
      <c r="D73" s="207">
        <v>168835</v>
      </c>
      <c r="E73" s="207">
        <v>159177</v>
      </c>
      <c r="F73" s="82">
        <v>15.1</v>
      </c>
      <c r="G73" s="82">
        <v>-9.3000000000000007</v>
      </c>
      <c r="H73" s="82">
        <v>-5.7</v>
      </c>
    </row>
    <row r="74" spans="1:8" x14ac:dyDescent="0.2">
      <c r="A74" s="38">
        <v>67</v>
      </c>
      <c r="B74" s="81" t="s">
        <v>1096</v>
      </c>
      <c r="C74" s="207">
        <v>163919</v>
      </c>
      <c r="D74" s="207">
        <v>160935</v>
      </c>
      <c r="E74" s="207">
        <v>147795</v>
      </c>
      <c r="F74" s="82">
        <v>8.9</v>
      </c>
      <c r="G74" s="82">
        <v>-1.8</v>
      </c>
      <c r="H74" s="82">
        <v>-8.1999999999999993</v>
      </c>
    </row>
    <row r="75" spans="1:8" x14ac:dyDescent="0.2">
      <c r="A75" s="38">
        <v>68</v>
      </c>
      <c r="B75" s="81" t="s">
        <v>1097</v>
      </c>
      <c r="C75" s="207">
        <v>2523937</v>
      </c>
      <c r="D75" s="207">
        <v>2552987</v>
      </c>
      <c r="E75" s="207">
        <v>2497785</v>
      </c>
      <c r="F75" s="82">
        <v>14.8</v>
      </c>
      <c r="G75" s="82">
        <v>1.2</v>
      </c>
      <c r="H75" s="82">
        <v>-2.2000000000000002</v>
      </c>
    </row>
    <row r="76" spans="1:8" x14ac:dyDescent="0.2">
      <c r="A76" s="38">
        <v>69</v>
      </c>
      <c r="B76" s="81" t="s">
        <v>1098</v>
      </c>
      <c r="C76" s="207">
        <v>2253779</v>
      </c>
      <c r="D76" s="207">
        <v>2258428</v>
      </c>
      <c r="E76" s="207">
        <v>2216973</v>
      </c>
      <c r="F76" s="82">
        <v>8.3000000000000007</v>
      </c>
      <c r="G76" s="82">
        <v>0.2</v>
      </c>
      <c r="H76" s="82">
        <v>-1.8</v>
      </c>
    </row>
    <row r="77" spans="1:8" x14ac:dyDescent="0.2">
      <c r="A77" s="38">
        <v>70</v>
      </c>
      <c r="B77" s="81" t="s">
        <v>1775</v>
      </c>
      <c r="C77" s="207">
        <v>3996568</v>
      </c>
      <c r="D77" s="207">
        <v>3894916</v>
      </c>
      <c r="E77" s="207">
        <v>4011133</v>
      </c>
      <c r="F77" s="82">
        <v>5.2</v>
      </c>
      <c r="G77" s="82">
        <v>-2.5</v>
      </c>
      <c r="H77" s="82">
        <v>3</v>
      </c>
    </row>
    <row r="78" spans="1:8" x14ac:dyDescent="0.2">
      <c r="A78" s="38">
        <v>71</v>
      </c>
      <c r="B78" s="81" t="s">
        <v>1587</v>
      </c>
      <c r="C78" s="207">
        <v>17036175</v>
      </c>
      <c r="D78" s="207">
        <v>16243580</v>
      </c>
      <c r="E78" s="207">
        <v>16141985</v>
      </c>
      <c r="F78" s="82">
        <v>28.5</v>
      </c>
      <c r="G78" s="82">
        <v>-4.7</v>
      </c>
      <c r="H78" s="82">
        <v>-0.6</v>
      </c>
    </row>
    <row r="79" spans="1:8" x14ac:dyDescent="0.2">
      <c r="A79" s="38">
        <v>72</v>
      </c>
      <c r="B79" s="81" t="s">
        <v>794</v>
      </c>
      <c r="C79" s="207">
        <v>27481192</v>
      </c>
      <c r="D79" s="207">
        <v>24193932</v>
      </c>
      <c r="E79" s="207">
        <v>22340964</v>
      </c>
      <c r="F79" s="82">
        <v>24.8</v>
      </c>
      <c r="G79" s="82">
        <v>-12</v>
      </c>
      <c r="H79" s="82">
        <v>-7.7</v>
      </c>
    </row>
    <row r="80" spans="1:8" x14ac:dyDescent="0.2">
      <c r="A80" s="38">
        <v>73</v>
      </c>
      <c r="B80" s="81" t="s">
        <v>23</v>
      </c>
      <c r="C80" s="207">
        <v>17388148</v>
      </c>
      <c r="D80" s="207">
        <v>16969435</v>
      </c>
      <c r="E80" s="207">
        <v>16818000</v>
      </c>
      <c r="F80" s="82">
        <v>22.3</v>
      </c>
      <c r="G80" s="82">
        <v>-2.4</v>
      </c>
      <c r="H80" s="82">
        <v>-0.9</v>
      </c>
    </row>
    <row r="81" spans="1:8" x14ac:dyDescent="0.2">
      <c r="A81" s="38">
        <v>74</v>
      </c>
      <c r="B81" s="81" t="s">
        <v>24</v>
      </c>
      <c r="C81" s="207">
        <v>11472429</v>
      </c>
      <c r="D81" s="207">
        <v>10798381</v>
      </c>
      <c r="E81" s="207">
        <v>9930075</v>
      </c>
      <c r="F81" s="82">
        <v>21.6</v>
      </c>
      <c r="G81" s="82">
        <v>-5.9</v>
      </c>
      <c r="H81" s="82">
        <v>-8</v>
      </c>
    </row>
    <row r="82" spans="1:8" x14ac:dyDescent="0.2">
      <c r="A82" s="38">
        <v>75</v>
      </c>
      <c r="B82" s="81" t="s">
        <v>25</v>
      </c>
      <c r="C82" s="207">
        <v>2028758</v>
      </c>
      <c r="D82" s="207">
        <v>1832918</v>
      </c>
      <c r="E82" s="207">
        <v>1376033</v>
      </c>
      <c r="F82" s="82">
        <v>18.600000000000001</v>
      </c>
      <c r="G82" s="82">
        <v>-9.6999999999999993</v>
      </c>
      <c r="H82" s="82">
        <v>-24.9</v>
      </c>
    </row>
    <row r="83" spans="1:8" x14ac:dyDescent="0.2">
      <c r="A83" s="38">
        <v>76</v>
      </c>
      <c r="B83" s="81" t="s">
        <v>26</v>
      </c>
      <c r="C83" s="207">
        <v>13824086</v>
      </c>
      <c r="D83" s="207">
        <v>13011976</v>
      </c>
      <c r="E83" s="207">
        <v>12955250</v>
      </c>
      <c r="F83" s="82">
        <v>17.2</v>
      </c>
      <c r="G83" s="82">
        <v>-5.9</v>
      </c>
      <c r="H83" s="82">
        <v>-0.4</v>
      </c>
    </row>
    <row r="84" spans="1:8" x14ac:dyDescent="0.2">
      <c r="A84" s="38">
        <v>78</v>
      </c>
      <c r="B84" s="81" t="s">
        <v>27</v>
      </c>
      <c r="C84" s="207">
        <v>360239</v>
      </c>
      <c r="D84" s="207">
        <v>312338</v>
      </c>
      <c r="E84" s="207">
        <v>321110</v>
      </c>
      <c r="F84" s="82">
        <v>10.1</v>
      </c>
      <c r="G84" s="82">
        <v>-13.3</v>
      </c>
      <c r="H84" s="82">
        <v>2.8</v>
      </c>
    </row>
    <row r="85" spans="1:8" x14ac:dyDescent="0.2">
      <c r="A85" s="38">
        <v>79</v>
      </c>
      <c r="B85" s="81" t="s">
        <v>28</v>
      </c>
      <c r="C85" s="207">
        <v>1143392</v>
      </c>
      <c r="D85" s="207">
        <v>1048097</v>
      </c>
      <c r="E85" s="207">
        <v>1053212</v>
      </c>
      <c r="F85" s="82">
        <v>7.5</v>
      </c>
      <c r="G85" s="82">
        <v>-8.3000000000000007</v>
      </c>
      <c r="H85" s="82">
        <v>0.5</v>
      </c>
    </row>
    <row r="86" spans="1:8" x14ac:dyDescent="0.2">
      <c r="A86" s="38">
        <v>80</v>
      </c>
      <c r="B86" s="81" t="s">
        <v>29</v>
      </c>
      <c r="C86" s="207">
        <v>466633</v>
      </c>
      <c r="D86" s="207">
        <v>364571</v>
      </c>
      <c r="E86" s="207">
        <v>382956</v>
      </c>
      <c r="F86" s="82">
        <v>38.700000000000003</v>
      </c>
      <c r="G86" s="82">
        <v>-21.9</v>
      </c>
      <c r="H86" s="82">
        <v>5</v>
      </c>
    </row>
    <row r="87" spans="1:8" x14ac:dyDescent="0.2">
      <c r="A87" s="38">
        <v>81</v>
      </c>
      <c r="B87" s="81" t="s">
        <v>30</v>
      </c>
      <c r="C87" s="207">
        <v>1570858</v>
      </c>
      <c r="D87" s="207">
        <v>1567049</v>
      </c>
      <c r="E87" s="207">
        <v>1404273</v>
      </c>
      <c r="F87" s="82">
        <v>35.799999999999997</v>
      </c>
      <c r="G87" s="82">
        <v>-0.2</v>
      </c>
      <c r="H87" s="82">
        <v>-10.4</v>
      </c>
    </row>
    <row r="88" spans="1:8" x14ac:dyDescent="0.2">
      <c r="A88" s="38">
        <v>82</v>
      </c>
      <c r="B88" s="81" t="s">
        <v>31</v>
      </c>
      <c r="C88" s="207">
        <v>4106515</v>
      </c>
      <c r="D88" s="207">
        <v>4139719</v>
      </c>
      <c r="E88" s="207">
        <v>3965953</v>
      </c>
      <c r="F88" s="82">
        <v>19.600000000000001</v>
      </c>
      <c r="G88" s="82">
        <v>0.8</v>
      </c>
      <c r="H88" s="82">
        <v>-4.2</v>
      </c>
    </row>
    <row r="89" spans="1:8" x14ac:dyDescent="0.2">
      <c r="A89" s="38">
        <v>83</v>
      </c>
      <c r="B89" s="81" t="s">
        <v>1683</v>
      </c>
      <c r="C89" s="207">
        <v>3792681</v>
      </c>
      <c r="D89" s="207">
        <v>3777023</v>
      </c>
      <c r="E89" s="207">
        <v>3765164</v>
      </c>
      <c r="F89" s="82">
        <v>8.6999999999999993</v>
      </c>
      <c r="G89" s="82">
        <v>-0.4</v>
      </c>
      <c r="H89" s="82">
        <v>-0.3</v>
      </c>
    </row>
    <row r="90" spans="1:8" x14ac:dyDescent="0.2">
      <c r="A90" s="38">
        <v>84</v>
      </c>
      <c r="B90" s="81" t="s">
        <v>1684</v>
      </c>
      <c r="C90" s="207">
        <v>109796711</v>
      </c>
      <c r="D90" s="207">
        <v>109619759</v>
      </c>
      <c r="E90" s="207">
        <v>107099752</v>
      </c>
      <c r="F90" s="82">
        <v>10.8</v>
      </c>
      <c r="G90" s="82">
        <v>-0.2</v>
      </c>
      <c r="H90" s="82">
        <v>-2.2999999999999998</v>
      </c>
    </row>
    <row r="91" spans="1:8" x14ac:dyDescent="0.2">
      <c r="A91" s="38">
        <v>85</v>
      </c>
      <c r="B91" s="81" t="s">
        <v>1685</v>
      </c>
      <c r="C91" s="207">
        <v>99168491</v>
      </c>
      <c r="D91" s="207">
        <v>97148321</v>
      </c>
      <c r="E91" s="207">
        <v>95239191</v>
      </c>
      <c r="F91" s="82">
        <v>3.2</v>
      </c>
      <c r="G91" s="82">
        <v>-2</v>
      </c>
      <c r="H91" s="82">
        <v>-2</v>
      </c>
    </row>
    <row r="92" spans="1:8" x14ac:dyDescent="0.2">
      <c r="A92" s="38">
        <v>86</v>
      </c>
      <c r="B92" s="81" t="s">
        <v>1686</v>
      </c>
      <c r="C92" s="207">
        <v>1604582</v>
      </c>
      <c r="D92" s="207">
        <v>1739962</v>
      </c>
      <c r="E92" s="207">
        <v>2347985</v>
      </c>
      <c r="F92" s="82">
        <v>-10.1</v>
      </c>
      <c r="G92" s="82">
        <v>8.4</v>
      </c>
      <c r="H92" s="82">
        <v>34.9</v>
      </c>
    </row>
    <row r="93" spans="1:8" x14ac:dyDescent="0.2">
      <c r="A93" s="38">
        <v>87</v>
      </c>
      <c r="B93" s="81" t="s">
        <v>1687</v>
      </c>
      <c r="C93" s="207">
        <v>70195209</v>
      </c>
      <c r="D93" s="207">
        <v>72042504</v>
      </c>
      <c r="E93" s="207">
        <v>72615236</v>
      </c>
      <c r="F93" s="82">
        <v>18.7</v>
      </c>
      <c r="G93" s="82">
        <v>2.6</v>
      </c>
      <c r="H93" s="82">
        <v>0.8</v>
      </c>
    </row>
    <row r="94" spans="1:8" x14ac:dyDescent="0.2">
      <c r="A94" s="38">
        <v>88</v>
      </c>
      <c r="B94" s="81" t="s">
        <v>1688</v>
      </c>
      <c r="C94" s="207">
        <v>18398566</v>
      </c>
      <c r="D94" s="207">
        <v>18520226</v>
      </c>
      <c r="E94" s="207">
        <v>19782411</v>
      </c>
      <c r="F94" s="82">
        <v>-8.1</v>
      </c>
      <c r="G94" s="82">
        <v>0.7</v>
      </c>
      <c r="H94" s="82">
        <v>6.8</v>
      </c>
    </row>
    <row r="95" spans="1:8" x14ac:dyDescent="0.2">
      <c r="A95" s="38">
        <v>89</v>
      </c>
      <c r="B95" s="81" t="s">
        <v>1689</v>
      </c>
      <c r="C95" s="207">
        <v>7278857</v>
      </c>
      <c r="D95" s="207">
        <v>4751276</v>
      </c>
      <c r="E95" s="207">
        <v>3391886</v>
      </c>
      <c r="F95" s="82">
        <v>-34.4</v>
      </c>
      <c r="G95" s="82">
        <v>-34.700000000000003</v>
      </c>
      <c r="H95" s="82">
        <v>-28.6</v>
      </c>
    </row>
    <row r="96" spans="1:8" x14ac:dyDescent="0.2">
      <c r="A96" s="38">
        <v>90</v>
      </c>
      <c r="B96" s="81" t="s">
        <v>118</v>
      </c>
      <c r="C96" s="207">
        <v>26090578</v>
      </c>
      <c r="D96" s="207">
        <v>26985352</v>
      </c>
      <c r="E96" s="207">
        <v>27375429</v>
      </c>
      <c r="F96" s="82">
        <v>12.6</v>
      </c>
      <c r="G96" s="82">
        <v>3.4</v>
      </c>
      <c r="H96" s="82">
        <v>1.4</v>
      </c>
    </row>
    <row r="97" spans="1:8" x14ac:dyDescent="0.2">
      <c r="A97" s="38">
        <v>91</v>
      </c>
      <c r="B97" s="81" t="s">
        <v>119</v>
      </c>
      <c r="C97" s="207">
        <v>1755640</v>
      </c>
      <c r="D97" s="207">
        <v>2102026</v>
      </c>
      <c r="E97" s="207">
        <v>2145057</v>
      </c>
      <c r="F97" s="82">
        <v>25.5</v>
      </c>
      <c r="G97" s="82">
        <v>19.7</v>
      </c>
      <c r="H97" s="82">
        <v>2</v>
      </c>
    </row>
    <row r="98" spans="1:8" x14ac:dyDescent="0.2">
      <c r="A98" s="38">
        <v>92</v>
      </c>
      <c r="B98" s="81" t="s">
        <v>120</v>
      </c>
      <c r="C98" s="207">
        <v>502272</v>
      </c>
      <c r="D98" s="207">
        <v>529369</v>
      </c>
      <c r="E98" s="207">
        <v>456560</v>
      </c>
      <c r="F98" s="82">
        <v>2.5</v>
      </c>
      <c r="G98" s="82">
        <v>5.4</v>
      </c>
      <c r="H98" s="82">
        <v>-13.8</v>
      </c>
    </row>
    <row r="99" spans="1:8" x14ac:dyDescent="0.2">
      <c r="A99" s="38">
        <v>93</v>
      </c>
      <c r="B99" s="81" t="s">
        <v>121</v>
      </c>
      <c r="C99" s="207">
        <v>177803</v>
      </c>
      <c r="D99" s="207">
        <v>207856</v>
      </c>
      <c r="E99" s="207">
        <v>195498</v>
      </c>
      <c r="F99" s="82">
        <v>18.2</v>
      </c>
      <c r="G99" s="82">
        <v>16.899999999999999</v>
      </c>
      <c r="H99" s="82">
        <v>-5.9</v>
      </c>
    </row>
    <row r="100" spans="1:8" x14ac:dyDescent="0.2">
      <c r="A100" s="38">
        <v>94</v>
      </c>
      <c r="B100" s="81" t="s">
        <v>2059</v>
      </c>
      <c r="C100" s="207">
        <v>13632606</v>
      </c>
      <c r="D100" s="207">
        <v>13931089</v>
      </c>
      <c r="E100" s="207">
        <v>14240490</v>
      </c>
      <c r="F100" s="82">
        <v>9</v>
      </c>
      <c r="G100" s="82">
        <v>2.2000000000000002</v>
      </c>
      <c r="H100" s="82">
        <v>2.2000000000000002</v>
      </c>
    </row>
    <row r="101" spans="1:8" x14ac:dyDescent="0.2">
      <c r="A101" s="38">
        <v>95</v>
      </c>
      <c r="B101" s="81" t="s">
        <v>2060</v>
      </c>
      <c r="C101" s="207">
        <v>5588657</v>
      </c>
      <c r="D101" s="207">
        <v>5067757</v>
      </c>
      <c r="E101" s="207">
        <v>4629161</v>
      </c>
      <c r="F101" s="82">
        <v>3.7</v>
      </c>
      <c r="G101" s="82">
        <v>-9.3000000000000007</v>
      </c>
      <c r="H101" s="82">
        <v>-8.6999999999999993</v>
      </c>
    </row>
    <row r="102" spans="1:8" x14ac:dyDescent="0.2">
      <c r="A102" s="38">
        <v>96</v>
      </c>
      <c r="B102" s="81" t="s">
        <v>2061</v>
      </c>
      <c r="C102" s="207">
        <v>1433360</v>
      </c>
      <c r="D102" s="207">
        <v>2194817</v>
      </c>
      <c r="E102" s="207">
        <v>2248443</v>
      </c>
      <c r="F102" s="82">
        <v>12</v>
      </c>
      <c r="G102" s="82">
        <v>53.1</v>
      </c>
      <c r="H102" s="82">
        <v>2.4</v>
      </c>
    </row>
    <row r="103" spans="1:8" x14ac:dyDescent="0.2">
      <c r="A103" s="38">
        <v>97</v>
      </c>
      <c r="B103" s="81" t="s">
        <v>2062</v>
      </c>
      <c r="C103" s="207">
        <v>347714</v>
      </c>
      <c r="D103" s="207">
        <v>353394</v>
      </c>
      <c r="E103" s="207">
        <v>384039</v>
      </c>
      <c r="F103" s="82">
        <v>-5.5</v>
      </c>
      <c r="G103" s="82">
        <v>1.6</v>
      </c>
      <c r="H103" s="82">
        <v>8.6999999999999993</v>
      </c>
    </row>
    <row r="104" spans="1:8" x14ac:dyDescent="0.2">
      <c r="A104" s="38">
        <v>98</v>
      </c>
      <c r="B104" s="81" t="s">
        <v>507</v>
      </c>
      <c r="C104" s="207">
        <v>129736</v>
      </c>
      <c r="D104" s="207">
        <v>43316</v>
      </c>
      <c r="E104" s="207">
        <v>17945</v>
      </c>
      <c r="F104" s="82">
        <v>-38.700000000000003</v>
      </c>
      <c r="G104" s="82">
        <v>-66.599999999999994</v>
      </c>
      <c r="H104" s="82">
        <v>-58.6</v>
      </c>
    </row>
    <row r="105" spans="1:8" x14ac:dyDescent="0.2">
      <c r="A105" s="38">
        <v>99</v>
      </c>
      <c r="B105" s="39" t="s">
        <v>508</v>
      </c>
      <c r="C105" s="207">
        <v>11681559</v>
      </c>
      <c r="D105" s="207">
        <v>10696634</v>
      </c>
      <c r="E105" s="207">
        <v>9559722</v>
      </c>
      <c r="F105" s="82">
        <v>4.2</v>
      </c>
      <c r="G105" s="82">
        <v>-8.4</v>
      </c>
      <c r="H105" s="82">
        <v>-10.6</v>
      </c>
    </row>
    <row r="106" spans="1:8" x14ac:dyDescent="0.2">
      <c r="A106" s="38"/>
      <c r="B106" s="41" t="s">
        <v>1665</v>
      </c>
      <c r="C106" s="203">
        <v>902522833</v>
      </c>
      <c r="D106" s="203">
        <v>905925476</v>
      </c>
      <c r="E106" s="203">
        <v>896155449</v>
      </c>
      <c r="F106" s="83">
        <v>13.2</v>
      </c>
      <c r="G106" s="83">
        <v>0.4</v>
      </c>
      <c r="H106" s="83">
        <v>-1.1000000000000001</v>
      </c>
    </row>
    <row r="107" spans="1:8" x14ac:dyDescent="0.2">
      <c r="A107" s="38" t="s">
        <v>509</v>
      </c>
      <c r="B107" s="37"/>
      <c r="C107" s="37"/>
      <c r="D107" s="37"/>
      <c r="E107" s="37"/>
      <c r="F107" s="37"/>
      <c r="G107" s="37"/>
      <c r="H107" s="37"/>
    </row>
    <row r="108" spans="1:8" ht="25.5" customHeight="1" x14ac:dyDescent="0.2">
      <c r="A108" s="666" t="s">
        <v>91</v>
      </c>
      <c r="B108" s="666"/>
      <c r="C108" s="666"/>
      <c r="D108" s="666"/>
      <c r="E108" s="666"/>
      <c r="F108" s="666"/>
      <c r="G108" s="666"/>
      <c r="H108" s="666"/>
    </row>
  </sheetData>
  <mergeCells count="7">
    <mergeCell ref="A108:H108"/>
    <mergeCell ref="A1:H1"/>
    <mergeCell ref="A2:H2"/>
    <mergeCell ref="A4:A6"/>
    <mergeCell ref="B4:B6"/>
    <mergeCell ref="C5:E6"/>
    <mergeCell ref="F5:H6"/>
  </mergeCells>
  <phoneticPr fontId="5" type="noConversion"/>
  <printOptions horizontalCentered="1"/>
  <pageMargins left="0.59055118110236227" right="0.59055118110236227" top="0.59055118110236227" bottom="0.78740157480314965" header="0.51181102362204722" footer="0.59055118110236227"/>
  <pageSetup paperSize="9" scale="65" orientation="portrait" horizontalDpi="1200" verticalDpi="1200" r:id="rId1"/>
  <headerFooter alignWithMargins="0">
    <oddFooter>&amp;L&amp;"MetaNormalLF-Roman,Standard"&amp;8Statistisches Bundesamt, Fachserie 7, Reihe 1, 2013&amp;R&amp;"MetaNormalLF-Roman,Standard"&amp;8&amp;P</oddFooter>
  </headerFooter>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8"/>
  <dimension ref="A1:H29"/>
  <sheetViews>
    <sheetView workbookViewId="0">
      <selection sqref="A1:H1"/>
    </sheetView>
  </sheetViews>
  <sheetFormatPr baseColWidth="10" defaultRowHeight="12.75" x14ac:dyDescent="0.2"/>
  <cols>
    <col min="2" max="2" width="38" customWidth="1"/>
    <col min="3" max="5" width="13.42578125" bestFit="1" customWidth="1"/>
  </cols>
  <sheetData>
    <row r="1" spans="1:8" ht="17.25" x14ac:dyDescent="0.2">
      <c r="A1" s="600" t="s">
        <v>50</v>
      </c>
      <c r="B1" s="600"/>
      <c r="C1" s="600"/>
      <c r="D1" s="600"/>
      <c r="E1" s="600"/>
      <c r="F1" s="600"/>
      <c r="G1" s="600"/>
      <c r="H1" s="600"/>
    </row>
    <row r="3" spans="1:8" ht="12.75" customHeight="1" x14ac:dyDescent="0.2">
      <c r="A3" s="660" t="s">
        <v>350</v>
      </c>
      <c r="B3" s="644" t="s">
        <v>911</v>
      </c>
      <c r="C3" s="214">
        <v>2011</v>
      </c>
      <c r="D3" s="116">
        <v>2012</v>
      </c>
      <c r="E3" s="214">
        <v>2013</v>
      </c>
      <c r="F3" s="214">
        <v>2011</v>
      </c>
      <c r="G3" s="116">
        <v>2012</v>
      </c>
      <c r="H3" s="116">
        <v>2013</v>
      </c>
    </row>
    <row r="4" spans="1:8" ht="12.75" customHeight="1" x14ac:dyDescent="0.2">
      <c r="A4" s="661"/>
      <c r="B4" s="663"/>
      <c r="C4" s="669" t="s">
        <v>871</v>
      </c>
      <c r="D4" s="670"/>
      <c r="E4" s="639"/>
      <c r="F4" s="674" t="s">
        <v>872</v>
      </c>
      <c r="G4" s="675"/>
      <c r="H4" s="675"/>
    </row>
    <row r="5" spans="1:8" x14ac:dyDescent="0.2">
      <c r="A5" s="662"/>
      <c r="B5" s="645"/>
      <c r="C5" s="671"/>
      <c r="D5" s="672"/>
      <c r="E5" s="673"/>
      <c r="F5" s="671"/>
      <c r="G5" s="672"/>
      <c r="H5" s="672"/>
    </row>
    <row r="7" spans="1:8" x14ac:dyDescent="0.2">
      <c r="A7" s="3"/>
      <c r="B7" s="18"/>
      <c r="C7" s="42" t="s">
        <v>210</v>
      </c>
    </row>
    <row r="9" spans="1:8" x14ac:dyDescent="0.2">
      <c r="A9" s="43">
        <v>11</v>
      </c>
      <c r="B9" s="31" t="s">
        <v>351</v>
      </c>
      <c r="C9" s="207">
        <v>9487898</v>
      </c>
      <c r="D9" s="207">
        <v>9560741</v>
      </c>
      <c r="E9" s="207">
        <v>10068918</v>
      </c>
      <c r="F9" s="82">
        <v>13.1</v>
      </c>
      <c r="G9" s="82">
        <v>0.8</v>
      </c>
      <c r="H9" s="82">
        <v>5.3</v>
      </c>
    </row>
    <row r="10" spans="1:8" x14ac:dyDescent="0.2">
      <c r="A10" s="43">
        <v>21</v>
      </c>
      <c r="B10" s="31" t="s">
        <v>352</v>
      </c>
      <c r="C10" s="207">
        <v>342545912</v>
      </c>
      <c r="D10" s="207">
        <v>342160142</v>
      </c>
      <c r="E10" s="207">
        <v>335002569</v>
      </c>
      <c r="F10" s="82">
        <v>11.5</v>
      </c>
      <c r="G10" s="82">
        <v>-0.1</v>
      </c>
      <c r="H10" s="82">
        <v>-2.1</v>
      </c>
    </row>
    <row r="11" spans="1:8" x14ac:dyDescent="0.2">
      <c r="A11" s="43">
        <v>22</v>
      </c>
      <c r="B11" s="31" t="s">
        <v>353</v>
      </c>
      <c r="C11" s="207">
        <v>466802712</v>
      </c>
      <c r="D11" s="207">
        <v>487898722</v>
      </c>
      <c r="E11" s="207">
        <v>481779319</v>
      </c>
      <c r="F11" s="82">
        <v>12.7</v>
      </c>
      <c r="G11" s="82">
        <v>4.5</v>
      </c>
      <c r="H11" s="82">
        <v>-1.3</v>
      </c>
    </row>
    <row r="12" spans="1:8" x14ac:dyDescent="0.2">
      <c r="A12" s="43">
        <v>23</v>
      </c>
      <c r="B12" s="31" t="s">
        <v>354</v>
      </c>
      <c r="C12" s="207">
        <v>27978672</v>
      </c>
      <c r="D12" s="207">
        <v>27752228</v>
      </c>
      <c r="E12" s="207">
        <v>30436232</v>
      </c>
      <c r="F12" s="82">
        <v>7.2</v>
      </c>
      <c r="G12" s="82">
        <v>-0.8</v>
      </c>
      <c r="H12" s="82">
        <v>9.6999999999999993</v>
      </c>
    </row>
    <row r="13" spans="1:8" x14ac:dyDescent="0.2">
      <c r="A13" s="43">
        <v>24</v>
      </c>
      <c r="B13" s="31" t="s">
        <v>355</v>
      </c>
      <c r="C13" s="207">
        <v>141641962</v>
      </c>
      <c r="D13" s="207">
        <v>149887266</v>
      </c>
      <c r="E13" s="207">
        <v>151901517</v>
      </c>
      <c r="F13" s="82">
        <v>7.5</v>
      </c>
      <c r="G13" s="82">
        <v>5.8</v>
      </c>
      <c r="H13" s="82">
        <v>1.3</v>
      </c>
    </row>
    <row r="14" spans="1:8" x14ac:dyDescent="0.2">
      <c r="A14" s="43">
        <v>25</v>
      </c>
      <c r="B14" s="31" t="s">
        <v>356</v>
      </c>
      <c r="C14" s="207">
        <v>23568174</v>
      </c>
      <c r="D14" s="207">
        <v>28517734</v>
      </c>
      <c r="E14" s="207">
        <v>29694810</v>
      </c>
      <c r="F14" s="82">
        <v>31</v>
      </c>
      <c r="G14" s="82">
        <v>21</v>
      </c>
      <c r="H14" s="82">
        <v>4.0999999999999996</v>
      </c>
    </row>
    <row r="15" spans="1:8" x14ac:dyDescent="0.2">
      <c r="A15" s="43">
        <v>31</v>
      </c>
      <c r="B15" s="31" t="s">
        <v>357</v>
      </c>
      <c r="C15" s="207">
        <v>49199960</v>
      </c>
      <c r="D15" s="207">
        <v>49989571</v>
      </c>
      <c r="E15" s="207">
        <v>54928573</v>
      </c>
      <c r="F15" s="82">
        <v>5.7</v>
      </c>
      <c r="G15" s="82">
        <v>1.6</v>
      </c>
      <c r="H15" s="82">
        <v>9.9</v>
      </c>
    </row>
    <row r="16" spans="1:8" x14ac:dyDescent="0.2">
      <c r="A16" s="43"/>
      <c r="B16" s="41" t="s">
        <v>1665</v>
      </c>
      <c r="C16" s="217">
        <v>1061225291</v>
      </c>
      <c r="D16" s="217">
        <v>1095766404</v>
      </c>
      <c r="E16" s="217">
        <v>1093811938</v>
      </c>
      <c r="F16" s="83">
        <v>11.5</v>
      </c>
      <c r="G16" s="83">
        <v>3.3</v>
      </c>
      <c r="H16" s="83">
        <v>-0.2</v>
      </c>
    </row>
    <row r="17" spans="1:8" x14ac:dyDescent="0.2">
      <c r="A17" s="3"/>
      <c r="B17" s="3"/>
      <c r="E17" s="82"/>
    </row>
    <row r="18" spans="1:8" x14ac:dyDescent="0.2">
      <c r="A18" s="3"/>
      <c r="B18" s="18"/>
      <c r="C18" s="42" t="s">
        <v>545</v>
      </c>
      <c r="E18" s="82"/>
    </row>
    <row r="19" spans="1:8" x14ac:dyDescent="0.2">
      <c r="A19" s="42"/>
      <c r="B19" s="18"/>
      <c r="E19" s="82"/>
    </row>
    <row r="20" spans="1:8" x14ac:dyDescent="0.2">
      <c r="A20" s="43">
        <v>11</v>
      </c>
      <c r="B20" s="31" t="s">
        <v>351</v>
      </c>
      <c r="C20" s="207">
        <v>28373359</v>
      </c>
      <c r="D20" s="207">
        <v>29006970</v>
      </c>
      <c r="E20" s="207">
        <v>28562993</v>
      </c>
      <c r="F20" s="82">
        <v>14.1</v>
      </c>
      <c r="G20" s="82">
        <v>2.2000000000000002</v>
      </c>
      <c r="H20" s="82">
        <v>-1.5</v>
      </c>
    </row>
    <row r="21" spans="1:8" x14ac:dyDescent="0.2">
      <c r="A21" s="43">
        <v>21</v>
      </c>
      <c r="B21" s="31" t="s">
        <v>352</v>
      </c>
      <c r="C21" s="207">
        <v>279780142</v>
      </c>
      <c r="D21" s="207">
        <v>266919853</v>
      </c>
      <c r="E21" s="207">
        <v>256507417</v>
      </c>
      <c r="F21" s="82">
        <v>13.2</v>
      </c>
      <c r="G21" s="82">
        <v>-4.5999999999999996</v>
      </c>
      <c r="H21" s="82">
        <v>-3.9</v>
      </c>
    </row>
    <row r="22" spans="1:8" x14ac:dyDescent="0.2">
      <c r="A22" s="43">
        <v>22</v>
      </c>
      <c r="B22" s="31" t="s">
        <v>353</v>
      </c>
      <c r="C22" s="207">
        <v>255824650</v>
      </c>
      <c r="D22" s="207">
        <v>256766892</v>
      </c>
      <c r="E22" s="207">
        <v>250439202</v>
      </c>
      <c r="F22" s="82">
        <v>8.9</v>
      </c>
      <c r="G22" s="82">
        <v>0.4</v>
      </c>
      <c r="H22" s="82">
        <v>-2.5</v>
      </c>
    </row>
    <row r="23" spans="1:8" x14ac:dyDescent="0.2">
      <c r="A23" s="43">
        <v>23</v>
      </c>
      <c r="B23" s="31" t="s">
        <v>354</v>
      </c>
      <c r="C23" s="207">
        <v>30325609</v>
      </c>
      <c r="D23" s="207">
        <v>31857884</v>
      </c>
      <c r="E23" s="207">
        <v>35741597</v>
      </c>
      <c r="F23" s="82">
        <v>3.6</v>
      </c>
      <c r="G23" s="82">
        <v>5.0999999999999996</v>
      </c>
      <c r="H23" s="82">
        <v>12.2</v>
      </c>
    </row>
    <row r="24" spans="1:8" x14ac:dyDescent="0.2">
      <c r="A24" s="43">
        <v>24</v>
      </c>
      <c r="B24" s="31" t="s">
        <v>355</v>
      </c>
      <c r="C24" s="207">
        <v>137045759</v>
      </c>
      <c r="D24" s="207">
        <v>135897494</v>
      </c>
      <c r="E24" s="207">
        <v>135765891</v>
      </c>
      <c r="F24" s="82">
        <v>9.6999999999999993</v>
      </c>
      <c r="G24" s="82">
        <v>-0.8</v>
      </c>
      <c r="H24" s="82">
        <v>-0.1</v>
      </c>
    </row>
    <row r="25" spans="1:8" x14ac:dyDescent="0.2">
      <c r="A25" s="43">
        <v>25</v>
      </c>
      <c r="B25" s="31" t="s">
        <v>356</v>
      </c>
      <c r="C25" s="207">
        <v>120899321</v>
      </c>
      <c r="D25" s="207">
        <v>134458192</v>
      </c>
      <c r="E25" s="207">
        <v>130157369</v>
      </c>
      <c r="F25" s="82">
        <v>31.6</v>
      </c>
      <c r="G25" s="82">
        <v>11.2</v>
      </c>
      <c r="H25" s="82">
        <v>-3.2</v>
      </c>
    </row>
    <row r="26" spans="1:8" x14ac:dyDescent="0.2">
      <c r="A26" s="43">
        <v>31</v>
      </c>
      <c r="B26" s="31" t="s">
        <v>357</v>
      </c>
      <c r="C26" s="207">
        <v>50273992</v>
      </c>
      <c r="D26" s="207">
        <v>51018190</v>
      </c>
      <c r="E26" s="207">
        <v>58980980</v>
      </c>
      <c r="F26" s="82">
        <v>13.9</v>
      </c>
      <c r="G26" s="82">
        <v>1.5</v>
      </c>
      <c r="H26" s="82">
        <v>15.6</v>
      </c>
    </row>
    <row r="27" spans="1:8" x14ac:dyDescent="0.2">
      <c r="A27" s="43"/>
      <c r="B27" s="41" t="s">
        <v>1665</v>
      </c>
      <c r="C27" s="203">
        <v>902522833</v>
      </c>
      <c r="D27" s="203">
        <v>905925476</v>
      </c>
      <c r="E27" s="217">
        <v>896155449</v>
      </c>
      <c r="F27" s="83">
        <v>13.2</v>
      </c>
      <c r="G27" s="83">
        <v>0.4</v>
      </c>
      <c r="H27" s="83">
        <v>-1.1000000000000001</v>
      </c>
    </row>
    <row r="28" spans="1:8" x14ac:dyDescent="0.2">
      <c r="A28" s="38" t="s">
        <v>509</v>
      </c>
      <c r="B28" s="3"/>
    </row>
    <row r="29" spans="1:8" ht="26.25" customHeight="1" x14ac:dyDescent="0.2">
      <c r="A29" s="613" t="s">
        <v>992</v>
      </c>
      <c r="B29" s="613"/>
      <c r="C29" s="613"/>
      <c r="D29" s="613"/>
      <c r="E29" s="613"/>
      <c r="F29" s="613"/>
      <c r="G29" s="613"/>
      <c r="H29" s="613"/>
    </row>
  </sheetData>
  <mergeCells count="6">
    <mergeCell ref="A29:H29"/>
    <mergeCell ref="A1:H1"/>
    <mergeCell ref="A3:A5"/>
    <mergeCell ref="B3:B5"/>
    <mergeCell ref="C4:E5"/>
    <mergeCell ref="F4:H5"/>
  </mergeCells>
  <phoneticPr fontId="5" type="noConversion"/>
  <printOptions horizontalCentered="1"/>
  <pageMargins left="0.59055118110236227" right="0.59055118110236227" top="0.59055118110236227" bottom="0.78740157480314965" header="0.51181102362204722" footer="0.59055118110236227"/>
  <pageSetup paperSize="9" scale="70" orientation="portrait" horizontalDpi="1200" verticalDpi="1200" r:id="rId1"/>
  <headerFooter alignWithMargins="0">
    <oddFooter>&amp;L&amp;"MetaNormalLF-Roman,Standard"&amp;8Statistisches Bundesamt, Fachserie 7, Reihe 1, 2013&amp;R&amp;"MetaNormalLF-Roman,Standard"&amp;8&amp;P</oddFooter>
  </headerFooter>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6"/>
  <sheetViews>
    <sheetView showGridLines="0" workbookViewId="0">
      <selection sqref="A1:B1"/>
    </sheetView>
  </sheetViews>
  <sheetFormatPr baseColWidth="10" defaultRowHeight="12.75" x14ac:dyDescent="0.2"/>
  <cols>
    <col min="1" max="1" width="7.140625" style="528" customWidth="1"/>
    <col min="2" max="2" width="18.85546875" style="528" customWidth="1"/>
    <col min="3" max="3" width="13.85546875" style="528" customWidth="1"/>
    <col min="4" max="16384" width="11.42578125" style="528"/>
  </cols>
  <sheetData>
    <row r="1" spans="1:3" ht="9.9499999999999993" customHeight="1" x14ac:dyDescent="0.2">
      <c r="A1" s="676"/>
      <c r="B1" s="676"/>
      <c r="C1" s="533"/>
    </row>
    <row r="2" spans="1:3" ht="14.25" customHeight="1" x14ac:dyDescent="0.2">
      <c r="A2" s="527"/>
      <c r="B2" s="527"/>
      <c r="C2" s="534"/>
    </row>
    <row r="3" spans="1:3" ht="14.25" customHeight="1" x14ac:dyDescent="0.2">
      <c r="A3" s="527"/>
      <c r="B3" s="527"/>
      <c r="C3" s="527"/>
    </row>
    <row r="4" spans="1:3" ht="17.25" customHeight="1" x14ac:dyDescent="0.2">
      <c r="A4" s="677"/>
      <c r="B4" s="677"/>
      <c r="C4" s="677"/>
    </row>
    <row r="5" spans="1:3" ht="17.25" customHeight="1" x14ac:dyDescent="0.2">
      <c r="B5" s="535"/>
    </row>
    <row r="6" spans="1:3" s="527" customFormat="1" ht="17.25" customHeight="1" x14ac:dyDescent="0.2">
      <c r="A6" s="536"/>
      <c r="B6" s="536"/>
      <c r="C6" s="537"/>
    </row>
  </sheetData>
  <mergeCells count="2">
    <mergeCell ref="A1:B1"/>
    <mergeCell ref="A4:C4"/>
  </mergeCells>
  <phoneticPr fontId="0" type="noConversion"/>
  <printOptions horizontalCentered="1"/>
  <pageMargins left="0.59055118110236227" right="0.59055118110236227" top="0.78740157480314965" bottom="0.78740157480314965" header="0.51181102362204722" footer="0.59055118110236227"/>
  <pageSetup paperSize="9" scale="61" orientation="portrait" horizontalDpi="1200" r:id="rId1"/>
  <headerFooter alignWithMargins="0">
    <oddFooter>&amp;L&amp;"MetaNormalLF-Roman,Standard"&amp;8Statistisches Bundesamt, Fachserie 7, Reihe 1, 2013&amp;R&amp;"MetaNormalLF-Roman,Standard"&amp;8&amp;P</oddFooter>
  </headerFooter>
  <drawing r:id="rId2"/>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34"/>
  <dimension ref="A1:H94"/>
  <sheetViews>
    <sheetView workbookViewId="0">
      <selection sqref="A1:H1"/>
    </sheetView>
  </sheetViews>
  <sheetFormatPr baseColWidth="10" defaultRowHeight="12.75" x14ac:dyDescent="0.2"/>
  <cols>
    <col min="1" max="1" width="7.140625" style="118" customWidth="1"/>
    <col min="2" max="2" width="44.7109375" style="118" bestFit="1" customWidth="1"/>
    <col min="3" max="5" width="13.42578125" style="118" bestFit="1" customWidth="1"/>
    <col min="6" max="7" width="11.5703125" style="118" bestFit="1" customWidth="1"/>
    <col min="8" max="8" width="10.85546875" style="118" bestFit="1" customWidth="1"/>
    <col min="9" max="16384" width="11.42578125" style="118"/>
  </cols>
  <sheetData>
    <row r="1" spans="1:8" s="197" customFormat="1" ht="20.100000000000001" customHeight="1" x14ac:dyDescent="0.3">
      <c r="A1" s="648" t="s">
        <v>51</v>
      </c>
      <c r="B1" s="648"/>
      <c r="C1" s="648"/>
      <c r="D1" s="648"/>
      <c r="E1" s="648"/>
      <c r="F1" s="648"/>
      <c r="G1" s="648"/>
      <c r="H1" s="648"/>
    </row>
    <row r="2" spans="1:8" s="197" customFormat="1" ht="20.100000000000001" customHeight="1" x14ac:dyDescent="0.3">
      <c r="A2" s="664" t="s">
        <v>2121</v>
      </c>
      <c r="B2" s="664"/>
      <c r="C2" s="664"/>
      <c r="D2" s="664"/>
      <c r="E2" s="664"/>
      <c r="F2" s="664"/>
      <c r="G2" s="664"/>
      <c r="H2" s="664"/>
    </row>
    <row r="3" spans="1:8" ht="20.100000000000001" customHeight="1" x14ac:dyDescent="0.2">
      <c r="A3" s="665"/>
      <c r="B3" s="665"/>
      <c r="C3" s="665"/>
      <c r="D3" s="665"/>
      <c r="E3" s="665"/>
      <c r="F3" s="665"/>
      <c r="G3" s="665"/>
      <c r="H3" s="665"/>
    </row>
    <row r="4" spans="1:8" ht="12.75" customHeight="1" x14ac:dyDescent="0.2">
      <c r="A4" s="660" t="s">
        <v>350</v>
      </c>
      <c r="B4" s="646" t="s">
        <v>911</v>
      </c>
      <c r="C4" s="214">
        <v>2011</v>
      </c>
      <c r="D4" s="116">
        <v>2012</v>
      </c>
      <c r="E4" s="214">
        <v>2013</v>
      </c>
      <c r="F4" s="214">
        <v>2011</v>
      </c>
      <c r="G4" s="116">
        <v>2012</v>
      </c>
      <c r="H4" s="116">
        <v>2013</v>
      </c>
    </row>
    <row r="5" spans="1:8" ht="12.75" customHeight="1" x14ac:dyDescent="0.2">
      <c r="A5" s="661"/>
      <c r="B5" s="678"/>
      <c r="C5" s="679" t="s">
        <v>871</v>
      </c>
      <c r="D5" s="680"/>
      <c r="E5" s="681"/>
      <c r="F5" s="685" t="s">
        <v>872</v>
      </c>
      <c r="G5" s="686"/>
      <c r="H5" s="686"/>
    </row>
    <row r="6" spans="1:8" ht="12.75" customHeight="1" x14ac:dyDescent="0.2">
      <c r="A6" s="662"/>
      <c r="B6" s="647"/>
      <c r="C6" s="682"/>
      <c r="D6" s="683"/>
      <c r="E6" s="684"/>
      <c r="F6" s="682"/>
      <c r="G6" s="683"/>
      <c r="H6" s="683"/>
    </row>
    <row r="7" spans="1:8" s="201" customFormat="1" ht="12.75" customHeight="1" x14ac:dyDescent="0.2">
      <c r="B7" s="202"/>
      <c r="C7" s="203"/>
      <c r="D7" s="203"/>
      <c r="E7" s="203"/>
      <c r="F7" s="203"/>
      <c r="G7" s="204"/>
    </row>
    <row r="8" spans="1:8" ht="12.75" customHeight="1" x14ac:dyDescent="0.2">
      <c r="A8" s="206">
        <v>1</v>
      </c>
      <c r="B8" s="111" t="s">
        <v>358</v>
      </c>
      <c r="C8" s="207">
        <v>8844979</v>
      </c>
      <c r="D8" s="207">
        <v>8975683</v>
      </c>
      <c r="E8" s="207">
        <v>9482885</v>
      </c>
      <c r="F8" s="82">
        <v>13.7</v>
      </c>
      <c r="G8" s="82">
        <v>1.5</v>
      </c>
      <c r="H8" s="82">
        <v>5.7</v>
      </c>
    </row>
    <row r="9" spans="1:8" ht="12.75" customHeight="1" x14ac:dyDescent="0.2">
      <c r="A9" s="206">
        <v>2</v>
      </c>
      <c r="B9" s="111" t="s">
        <v>359</v>
      </c>
      <c r="C9" s="207">
        <v>385191</v>
      </c>
      <c r="D9" s="207">
        <v>347352</v>
      </c>
      <c r="E9" s="207">
        <v>324148</v>
      </c>
      <c r="F9" s="82">
        <v>8</v>
      </c>
      <c r="G9" s="82">
        <v>-9.8000000000000007</v>
      </c>
      <c r="H9" s="82">
        <v>-6.7</v>
      </c>
    </row>
    <row r="10" spans="1:8" ht="12.75" customHeight="1" x14ac:dyDescent="0.2">
      <c r="A10" s="206">
        <v>3</v>
      </c>
      <c r="B10" s="111" t="s">
        <v>360</v>
      </c>
      <c r="C10" s="207">
        <v>257728</v>
      </c>
      <c r="D10" s="207">
        <v>237706</v>
      </c>
      <c r="E10" s="207">
        <v>261885</v>
      </c>
      <c r="F10" s="82">
        <v>1.7</v>
      </c>
      <c r="G10" s="82">
        <v>-7.8</v>
      </c>
      <c r="H10" s="82">
        <v>10.199999999999999</v>
      </c>
    </row>
    <row r="11" spans="1:8" ht="12.75" customHeight="1" x14ac:dyDescent="0.2">
      <c r="A11" s="206">
        <v>5</v>
      </c>
      <c r="B11" s="111" t="s">
        <v>361</v>
      </c>
      <c r="C11" s="207">
        <v>117459</v>
      </c>
      <c r="D11" s="207">
        <v>135497</v>
      </c>
      <c r="E11" s="207">
        <v>122143</v>
      </c>
      <c r="F11" s="82">
        <v>8.4</v>
      </c>
      <c r="G11" s="82">
        <v>15.4</v>
      </c>
      <c r="H11" s="82">
        <v>-9.9</v>
      </c>
    </row>
    <row r="12" spans="1:8" ht="12.75" customHeight="1" x14ac:dyDescent="0.2">
      <c r="A12" s="206">
        <v>6</v>
      </c>
      <c r="B12" s="111" t="s">
        <v>924</v>
      </c>
      <c r="C12" s="207">
        <v>7099086</v>
      </c>
      <c r="D12" s="207">
        <v>8886471</v>
      </c>
      <c r="E12" s="207">
        <v>10644434</v>
      </c>
      <c r="F12" s="82">
        <v>72</v>
      </c>
      <c r="G12" s="82">
        <v>25.2</v>
      </c>
      <c r="H12" s="82">
        <v>19.8</v>
      </c>
    </row>
    <row r="13" spans="1:8" ht="12.75" customHeight="1" x14ac:dyDescent="0.2">
      <c r="A13" s="206">
        <v>7</v>
      </c>
      <c r="B13" s="111" t="s">
        <v>1726</v>
      </c>
      <c r="C13" s="207">
        <v>124048</v>
      </c>
      <c r="D13" s="207">
        <v>163548</v>
      </c>
      <c r="E13" s="207">
        <v>127756</v>
      </c>
      <c r="F13" s="82">
        <v>-21.4</v>
      </c>
      <c r="G13" s="82">
        <v>31.8</v>
      </c>
      <c r="H13" s="82">
        <v>-21.9</v>
      </c>
    </row>
    <row r="14" spans="1:8" ht="12.75" customHeight="1" x14ac:dyDescent="0.2">
      <c r="A14" s="206">
        <v>8</v>
      </c>
      <c r="B14" s="111" t="s">
        <v>1727</v>
      </c>
      <c r="C14" s="207">
        <v>1468376</v>
      </c>
      <c r="D14" s="207">
        <v>1360250</v>
      </c>
      <c r="E14" s="207">
        <v>1263742</v>
      </c>
      <c r="F14" s="82">
        <v>10</v>
      </c>
      <c r="G14" s="82">
        <v>-7.4</v>
      </c>
      <c r="H14" s="82">
        <v>-7.1</v>
      </c>
    </row>
    <row r="15" spans="1:8" ht="12.75" customHeight="1" x14ac:dyDescent="0.2">
      <c r="A15" s="206">
        <v>10</v>
      </c>
      <c r="B15" s="111" t="s">
        <v>1728</v>
      </c>
      <c r="C15" s="207">
        <v>43409147</v>
      </c>
      <c r="D15" s="207">
        <v>46349180</v>
      </c>
      <c r="E15" s="207">
        <v>47564925</v>
      </c>
      <c r="F15" s="82">
        <v>12.7</v>
      </c>
      <c r="G15" s="82">
        <v>6.8</v>
      </c>
      <c r="H15" s="82">
        <v>2.6</v>
      </c>
    </row>
    <row r="16" spans="1:8" ht="12.75" customHeight="1" x14ac:dyDescent="0.2">
      <c r="A16" s="206">
        <v>11</v>
      </c>
      <c r="B16" s="111" t="s">
        <v>1729</v>
      </c>
      <c r="C16" s="207">
        <v>4556402</v>
      </c>
      <c r="D16" s="207">
        <v>4858023</v>
      </c>
      <c r="E16" s="207">
        <v>4883098</v>
      </c>
      <c r="F16" s="82">
        <v>6.5</v>
      </c>
      <c r="G16" s="82">
        <v>6.6</v>
      </c>
      <c r="H16" s="82">
        <v>0.5</v>
      </c>
    </row>
    <row r="17" spans="1:8" ht="12.75" customHeight="1" x14ac:dyDescent="0.2">
      <c r="A17" s="206">
        <v>12</v>
      </c>
      <c r="B17" s="111" t="s">
        <v>475</v>
      </c>
      <c r="C17" s="207">
        <v>3649007</v>
      </c>
      <c r="D17" s="207">
        <v>3787192</v>
      </c>
      <c r="E17" s="207">
        <v>3315770</v>
      </c>
      <c r="F17" s="82">
        <v>13.9</v>
      </c>
      <c r="G17" s="82">
        <v>3.8</v>
      </c>
      <c r="H17" s="82">
        <v>-12.4</v>
      </c>
    </row>
    <row r="18" spans="1:8" ht="12.75" customHeight="1" x14ac:dyDescent="0.2">
      <c r="A18" s="206">
        <v>13</v>
      </c>
      <c r="B18" s="111" t="s">
        <v>476</v>
      </c>
      <c r="C18" s="207">
        <v>10762137</v>
      </c>
      <c r="D18" s="207">
        <v>10447793</v>
      </c>
      <c r="E18" s="207">
        <v>10305706</v>
      </c>
      <c r="F18" s="82">
        <v>11.2</v>
      </c>
      <c r="G18" s="82">
        <v>-2.9</v>
      </c>
      <c r="H18" s="82">
        <v>-1.4</v>
      </c>
    </row>
    <row r="19" spans="1:8" ht="12.75" customHeight="1" x14ac:dyDescent="0.2">
      <c r="A19" s="206">
        <v>14</v>
      </c>
      <c r="B19" s="111" t="s">
        <v>477</v>
      </c>
      <c r="C19" s="207">
        <v>13919252</v>
      </c>
      <c r="D19" s="207">
        <v>13538877</v>
      </c>
      <c r="E19" s="207">
        <v>13723501</v>
      </c>
      <c r="F19" s="82">
        <v>7.1</v>
      </c>
      <c r="G19" s="82">
        <v>-2.7</v>
      </c>
      <c r="H19" s="82">
        <v>1.4</v>
      </c>
    </row>
    <row r="20" spans="1:8" ht="12.75" customHeight="1" x14ac:dyDescent="0.2">
      <c r="A20" s="206">
        <v>15</v>
      </c>
      <c r="B20" s="111" t="s">
        <v>478</v>
      </c>
      <c r="C20" s="207">
        <v>5424954</v>
      </c>
      <c r="D20" s="207">
        <v>5109254</v>
      </c>
      <c r="E20" s="207">
        <v>5441595</v>
      </c>
      <c r="F20" s="82">
        <v>21.7</v>
      </c>
      <c r="G20" s="82">
        <v>-5.8</v>
      </c>
      <c r="H20" s="82">
        <v>6.5</v>
      </c>
    </row>
    <row r="21" spans="1:8" ht="12.75" customHeight="1" x14ac:dyDescent="0.2">
      <c r="A21" s="206">
        <v>16</v>
      </c>
      <c r="B21" s="111" t="s">
        <v>1496</v>
      </c>
      <c r="C21" s="207">
        <v>6161882</v>
      </c>
      <c r="D21" s="207">
        <v>5950231</v>
      </c>
      <c r="E21" s="207">
        <v>5912656</v>
      </c>
      <c r="F21" s="82">
        <v>4.2</v>
      </c>
      <c r="G21" s="82">
        <v>-3.4</v>
      </c>
      <c r="H21" s="82">
        <v>-0.6</v>
      </c>
    </row>
    <row r="22" spans="1:8" ht="12.75" customHeight="1" x14ac:dyDescent="0.2">
      <c r="A22" s="206">
        <v>17</v>
      </c>
      <c r="B22" s="111" t="s">
        <v>479</v>
      </c>
      <c r="C22" s="207">
        <v>19463597</v>
      </c>
      <c r="D22" s="207">
        <v>19065022</v>
      </c>
      <c r="E22" s="207">
        <v>18489380</v>
      </c>
      <c r="F22" s="82">
        <v>4.5999999999999996</v>
      </c>
      <c r="G22" s="82">
        <v>-2</v>
      </c>
      <c r="H22" s="82">
        <v>-3</v>
      </c>
    </row>
    <row r="23" spans="1:8" ht="12.75" customHeight="1" x14ac:dyDescent="0.2">
      <c r="A23" s="206">
        <v>19</v>
      </c>
      <c r="B23" s="111" t="s">
        <v>480</v>
      </c>
      <c r="C23" s="207">
        <v>13435605</v>
      </c>
      <c r="D23" s="207">
        <v>15824943</v>
      </c>
      <c r="E23" s="207">
        <v>15171414</v>
      </c>
      <c r="F23" s="82">
        <v>25.6</v>
      </c>
      <c r="G23" s="82">
        <v>17.8</v>
      </c>
      <c r="H23" s="82">
        <v>-4.0999999999999996</v>
      </c>
    </row>
    <row r="24" spans="1:8" ht="12.75" customHeight="1" x14ac:dyDescent="0.2">
      <c r="A24" s="206">
        <v>20</v>
      </c>
      <c r="B24" s="111" t="s">
        <v>481</v>
      </c>
      <c r="C24" s="207">
        <v>101569670</v>
      </c>
      <c r="D24" s="207">
        <v>105134667</v>
      </c>
      <c r="E24" s="207">
        <v>105324210</v>
      </c>
      <c r="F24" s="82">
        <v>10.5</v>
      </c>
      <c r="G24" s="82">
        <v>3.5</v>
      </c>
      <c r="H24" s="82">
        <v>0.2</v>
      </c>
    </row>
    <row r="25" spans="1:8" ht="12.75" customHeight="1" x14ac:dyDescent="0.2">
      <c r="A25" s="206">
        <v>21</v>
      </c>
      <c r="B25" s="111" t="s">
        <v>936</v>
      </c>
      <c r="C25" s="207">
        <v>51608935</v>
      </c>
      <c r="D25" s="207">
        <v>56944361</v>
      </c>
      <c r="E25" s="207">
        <v>57619285</v>
      </c>
      <c r="F25" s="82">
        <v>2.2999999999999998</v>
      </c>
      <c r="G25" s="82">
        <v>10.3</v>
      </c>
      <c r="H25" s="82">
        <v>1.2</v>
      </c>
    </row>
    <row r="26" spans="1:8" ht="12.75" customHeight="1" x14ac:dyDescent="0.2">
      <c r="A26" s="206">
        <v>22</v>
      </c>
      <c r="B26" s="111" t="s">
        <v>937</v>
      </c>
      <c r="C26" s="207">
        <v>37960994</v>
      </c>
      <c r="D26" s="207">
        <v>38473856</v>
      </c>
      <c r="E26" s="207">
        <v>38651008</v>
      </c>
      <c r="F26" s="82">
        <v>11.9</v>
      </c>
      <c r="G26" s="82">
        <v>1.4</v>
      </c>
      <c r="H26" s="82">
        <v>0.5</v>
      </c>
    </row>
    <row r="27" spans="1:8" ht="12.75" customHeight="1" x14ac:dyDescent="0.2">
      <c r="A27" s="206">
        <v>23</v>
      </c>
      <c r="B27" s="111" t="s">
        <v>938</v>
      </c>
      <c r="C27" s="207">
        <v>13245103</v>
      </c>
      <c r="D27" s="207">
        <v>12997855</v>
      </c>
      <c r="E27" s="207">
        <v>12908707</v>
      </c>
      <c r="F27" s="82">
        <v>8.6999999999999993</v>
      </c>
      <c r="G27" s="82">
        <v>-1.9</v>
      </c>
      <c r="H27" s="82">
        <v>-0.7</v>
      </c>
    </row>
    <row r="28" spans="1:8" ht="12.75" customHeight="1" x14ac:dyDescent="0.2">
      <c r="A28" s="206">
        <v>24</v>
      </c>
      <c r="B28" s="111" t="s">
        <v>939</v>
      </c>
      <c r="C28" s="207">
        <v>60826378</v>
      </c>
      <c r="D28" s="207">
        <v>58514854</v>
      </c>
      <c r="E28" s="207">
        <v>52269660</v>
      </c>
      <c r="F28" s="82">
        <v>22</v>
      </c>
      <c r="G28" s="82">
        <v>-3.8</v>
      </c>
      <c r="H28" s="82">
        <v>-10.7</v>
      </c>
    </row>
    <row r="29" spans="1:8" ht="12.75" customHeight="1" x14ac:dyDescent="0.2">
      <c r="A29" s="206">
        <v>25</v>
      </c>
      <c r="B29" s="111" t="s">
        <v>940</v>
      </c>
      <c r="C29" s="207">
        <v>37104069</v>
      </c>
      <c r="D29" s="207">
        <v>37572029</v>
      </c>
      <c r="E29" s="207">
        <v>37760198</v>
      </c>
      <c r="F29" s="82">
        <v>12.8</v>
      </c>
      <c r="G29" s="82">
        <v>1.3</v>
      </c>
      <c r="H29" s="82">
        <v>0.5</v>
      </c>
    </row>
    <row r="30" spans="1:8" ht="12.75" customHeight="1" x14ac:dyDescent="0.2">
      <c r="A30" s="206">
        <v>26</v>
      </c>
      <c r="B30" s="111" t="s">
        <v>941</v>
      </c>
      <c r="C30" s="207">
        <v>85826341</v>
      </c>
      <c r="D30" s="207">
        <v>86933449</v>
      </c>
      <c r="E30" s="207">
        <v>84316585</v>
      </c>
      <c r="F30" s="82">
        <v>3.5</v>
      </c>
      <c r="G30" s="82">
        <v>1.3</v>
      </c>
      <c r="H30" s="82">
        <v>-3</v>
      </c>
    </row>
    <row r="31" spans="1:8" ht="12.75" customHeight="1" x14ac:dyDescent="0.2">
      <c r="A31" s="206">
        <v>27</v>
      </c>
      <c r="B31" s="111" t="s">
        <v>942</v>
      </c>
      <c r="C31" s="207">
        <v>66616900</v>
      </c>
      <c r="D31" s="207">
        <v>66085806</v>
      </c>
      <c r="E31" s="207">
        <v>66493330</v>
      </c>
      <c r="F31" s="82">
        <v>10.5</v>
      </c>
      <c r="G31" s="82">
        <v>-0.8</v>
      </c>
      <c r="H31" s="82">
        <v>0.6</v>
      </c>
    </row>
    <row r="32" spans="1:8" ht="12.75" customHeight="1" x14ac:dyDescent="0.2">
      <c r="A32" s="206">
        <v>28</v>
      </c>
      <c r="B32" s="111" t="s">
        <v>1710</v>
      </c>
      <c r="C32" s="207">
        <v>163023933</v>
      </c>
      <c r="D32" s="207">
        <v>165632601</v>
      </c>
      <c r="E32" s="207">
        <v>162604835</v>
      </c>
      <c r="F32" s="82">
        <v>15</v>
      </c>
      <c r="G32" s="82">
        <v>1.6</v>
      </c>
      <c r="H32" s="82">
        <v>-1.8</v>
      </c>
    </row>
    <row r="33" spans="1:8" ht="12.75" customHeight="1" x14ac:dyDescent="0.2">
      <c r="A33" s="206">
        <v>29</v>
      </c>
      <c r="B33" s="111" t="s">
        <v>1711</v>
      </c>
      <c r="C33" s="207">
        <v>185510204</v>
      </c>
      <c r="D33" s="207">
        <v>191091697</v>
      </c>
      <c r="E33" s="207">
        <v>189906506</v>
      </c>
      <c r="F33" s="82">
        <v>15.2</v>
      </c>
      <c r="G33" s="82">
        <v>3</v>
      </c>
      <c r="H33" s="82">
        <v>-0.6</v>
      </c>
    </row>
    <row r="34" spans="1:8" ht="12.75" customHeight="1" x14ac:dyDescent="0.2">
      <c r="A34" s="206">
        <v>30</v>
      </c>
      <c r="B34" s="111" t="s">
        <v>1712</v>
      </c>
      <c r="C34" s="207">
        <v>41583946</v>
      </c>
      <c r="D34" s="207">
        <v>50917952</v>
      </c>
      <c r="E34" s="207">
        <v>49161281</v>
      </c>
      <c r="F34" s="82">
        <v>5</v>
      </c>
      <c r="G34" s="82">
        <v>22.4</v>
      </c>
      <c r="H34" s="82">
        <v>-3.5</v>
      </c>
    </row>
    <row r="35" spans="1:8" ht="12.75" customHeight="1" x14ac:dyDescent="0.2">
      <c r="A35" s="206">
        <v>31</v>
      </c>
      <c r="B35" s="111" t="s">
        <v>1713</v>
      </c>
      <c r="C35" s="207">
        <v>8508255</v>
      </c>
      <c r="D35" s="207">
        <v>8606445</v>
      </c>
      <c r="E35" s="207">
        <v>8356897</v>
      </c>
      <c r="F35" s="82">
        <v>11.9</v>
      </c>
      <c r="G35" s="82">
        <v>1.2</v>
      </c>
      <c r="H35" s="82">
        <v>-2.9</v>
      </c>
    </row>
    <row r="36" spans="1:8" ht="12.75" customHeight="1" x14ac:dyDescent="0.2">
      <c r="A36" s="206">
        <v>35</v>
      </c>
      <c r="B36" s="111" t="s">
        <v>1714</v>
      </c>
      <c r="C36" s="207">
        <v>2916024</v>
      </c>
      <c r="D36" s="207">
        <v>3670824</v>
      </c>
      <c r="E36" s="207">
        <v>3756819</v>
      </c>
      <c r="F36" s="82">
        <v>-4.5</v>
      </c>
      <c r="G36" s="82">
        <v>25.9</v>
      </c>
      <c r="H36" s="82">
        <v>2.2999999999999998</v>
      </c>
    </row>
    <row r="37" spans="1:8" ht="12.75" customHeight="1" x14ac:dyDescent="0.2">
      <c r="A37" s="206">
        <v>89</v>
      </c>
      <c r="B37" s="111" t="s">
        <v>2154</v>
      </c>
      <c r="C37" s="207">
        <v>65845690</v>
      </c>
      <c r="D37" s="207">
        <v>68152985</v>
      </c>
      <c r="E37" s="207">
        <v>77647578</v>
      </c>
      <c r="F37" s="82">
        <v>6.1</v>
      </c>
      <c r="G37" s="82">
        <v>3.5</v>
      </c>
      <c r="H37" s="82">
        <v>13.9</v>
      </c>
    </row>
    <row r="38" spans="1:8" s="201" customFormat="1" ht="12.75" customHeight="1" x14ac:dyDescent="0.2">
      <c r="B38" s="41" t="s">
        <v>1665</v>
      </c>
      <c r="C38" s="217">
        <v>1061225291</v>
      </c>
      <c r="D38" s="217">
        <v>1095766404</v>
      </c>
      <c r="E38" s="217">
        <v>1093811938</v>
      </c>
      <c r="F38" s="83">
        <v>11.5</v>
      </c>
      <c r="G38" s="83">
        <v>3.3</v>
      </c>
      <c r="H38" s="83">
        <v>-0.2</v>
      </c>
    </row>
    <row r="39" spans="1:8" ht="12.75" customHeight="1" x14ac:dyDescent="0.2">
      <c r="A39" s="38" t="s">
        <v>509</v>
      </c>
      <c r="B39" s="37"/>
      <c r="C39" s="44"/>
      <c r="D39" s="44"/>
      <c r="E39" s="45"/>
      <c r="F39" s="46"/>
      <c r="G39" s="46"/>
      <c r="H39" s="40"/>
    </row>
    <row r="40" spans="1:8" ht="24.75" customHeight="1" x14ac:dyDescent="0.2">
      <c r="A40" s="666" t="s">
        <v>751</v>
      </c>
      <c r="B40" s="666"/>
      <c r="C40" s="666"/>
      <c r="D40" s="666"/>
      <c r="E40" s="666"/>
      <c r="F40" s="666"/>
      <c r="G40" s="666"/>
      <c r="H40" s="666"/>
    </row>
    <row r="41" spans="1:8" ht="12.75" customHeight="1" x14ac:dyDescent="0.2">
      <c r="A41" s="210"/>
      <c r="B41" s="210"/>
      <c r="C41" s="218"/>
      <c r="D41" s="218"/>
      <c r="E41" s="218"/>
      <c r="F41" s="218"/>
      <c r="G41" s="218"/>
      <c r="H41" s="218"/>
    </row>
    <row r="42" spans="1:8" ht="12.75" customHeight="1" x14ac:dyDescent="0.2">
      <c r="B42" s="219"/>
    </row>
    <row r="43" spans="1:8" ht="12.75" customHeight="1" x14ac:dyDescent="0.2"/>
    <row r="44" spans="1:8" ht="12.75" customHeight="1" x14ac:dyDescent="0.2"/>
    <row r="45" spans="1:8" ht="12.75" customHeight="1" x14ac:dyDescent="0.2"/>
    <row r="46" spans="1:8" ht="12.75" customHeight="1" x14ac:dyDescent="0.2"/>
    <row r="47" spans="1:8" ht="12.75" customHeight="1" x14ac:dyDescent="0.2"/>
    <row r="48" spans="1:8" ht="12.75" customHeight="1" x14ac:dyDescent="0.2"/>
    <row r="49" ht="12.75" customHeight="1" x14ac:dyDescent="0.2"/>
    <row r="50" ht="12.75" customHeight="1" x14ac:dyDescent="0.2"/>
    <row r="51" ht="12.75" customHeight="1" x14ac:dyDescent="0.2"/>
    <row r="52" ht="12.75" customHeight="1" x14ac:dyDescent="0.2"/>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sheetData>
  <mergeCells count="8">
    <mergeCell ref="A40:H40"/>
    <mergeCell ref="A1:H1"/>
    <mergeCell ref="A2:H2"/>
    <mergeCell ref="A3:H3"/>
    <mergeCell ref="B4:B6"/>
    <mergeCell ref="A4:A6"/>
    <mergeCell ref="C5:E6"/>
    <mergeCell ref="F5:H6"/>
  </mergeCells>
  <phoneticPr fontId="9" type="noConversion"/>
  <printOptions horizontalCentered="1"/>
  <pageMargins left="0.59055118110236227" right="0.59055118110236227" top="0.59055118110236227" bottom="0.78740157480314965" header="0.51181102362204722" footer="0.59055118110236227"/>
  <pageSetup paperSize="9" scale="72" orientation="portrait" horizontalDpi="1200" r:id="rId1"/>
  <headerFooter alignWithMargins="0">
    <oddFooter>&amp;L&amp;"MetaNormalLF-Roman,Standard"&amp;8Statistisches Bundesamt, Fachserie 7, Reihe 1, 2013&amp;R&amp;"MetaNormalLF-Roman,Standard"&amp;8&amp;P</oddFooter>
  </headerFooter>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19"/>
  <dimension ref="A1:H94"/>
  <sheetViews>
    <sheetView workbookViewId="0">
      <selection sqref="A1:H1"/>
    </sheetView>
  </sheetViews>
  <sheetFormatPr baseColWidth="10" defaultRowHeight="12.75" x14ac:dyDescent="0.2"/>
  <cols>
    <col min="1" max="1" width="7.140625" style="118" customWidth="1"/>
    <col min="2" max="2" width="44.7109375" style="118" bestFit="1" customWidth="1"/>
    <col min="3" max="5" width="11.85546875" style="118" bestFit="1" customWidth="1"/>
    <col min="6" max="7" width="11.5703125" style="118" bestFit="1" customWidth="1"/>
    <col min="8" max="8" width="10.85546875" style="118" customWidth="1"/>
    <col min="9" max="16384" width="11.42578125" style="118"/>
  </cols>
  <sheetData>
    <row r="1" spans="1:8" s="197" customFormat="1" ht="20.100000000000001" customHeight="1" x14ac:dyDescent="0.3">
      <c r="A1" s="648" t="s">
        <v>51</v>
      </c>
      <c r="B1" s="648"/>
      <c r="C1" s="648"/>
      <c r="D1" s="648"/>
      <c r="E1" s="648"/>
      <c r="F1" s="648"/>
      <c r="G1" s="648"/>
      <c r="H1" s="648"/>
    </row>
    <row r="2" spans="1:8" s="197" customFormat="1" ht="20.100000000000001" customHeight="1" x14ac:dyDescent="0.3">
      <c r="A2" s="664" t="s">
        <v>2122</v>
      </c>
      <c r="B2" s="664"/>
      <c r="C2" s="664"/>
      <c r="D2" s="664"/>
      <c r="E2" s="664"/>
      <c r="F2" s="664"/>
      <c r="G2" s="664"/>
      <c r="H2" s="664"/>
    </row>
    <row r="3" spans="1:8" ht="20.100000000000001" customHeight="1" x14ac:dyDescent="0.2">
      <c r="A3" s="665"/>
      <c r="B3" s="665"/>
      <c r="C3" s="665"/>
      <c r="D3" s="665"/>
      <c r="E3" s="665"/>
      <c r="F3" s="665"/>
      <c r="G3" s="665"/>
      <c r="H3" s="665"/>
    </row>
    <row r="4" spans="1:8" ht="12.75" customHeight="1" x14ac:dyDescent="0.2">
      <c r="A4" s="660" t="s">
        <v>350</v>
      </c>
      <c r="B4" s="646" t="s">
        <v>911</v>
      </c>
      <c r="C4" s="214">
        <v>2011</v>
      </c>
      <c r="D4" s="116">
        <v>2012</v>
      </c>
      <c r="E4" s="214">
        <v>2013</v>
      </c>
      <c r="F4" s="214">
        <v>2011</v>
      </c>
      <c r="G4" s="116">
        <v>2012</v>
      </c>
      <c r="H4" s="116">
        <v>2013</v>
      </c>
    </row>
    <row r="5" spans="1:8" ht="12.75" customHeight="1" x14ac:dyDescent="0.2">
      <c r="A5" s="661"/>
      <c r="B5" s="678"/>
      <c r="C5" s="679" t="s">
        <v>871</v>
      </c>
      <c r="D5" s="680"/>
      <c r="E5" s="681"/>
      <c r="F5" s="685" t="s">
        <v>872</v>
      </c>
      <c r="G5" s="686"/>
      <c r="H5" s="686"/>
    </row>
    <row r="6" spans="1:8" ht="12.75" customHeight="1" x14ac:dyDescent="0.2">
      <c r="A6" s="662"/>
      <c r="B6" s="647"/>
      <c r="C6" s="682"/>
      <c r="D6" s="683"/>
      <c r="E6" s="684"/>
      <c r="F6" s="682"/>
      <c r="G6" s="683"/>
      <c r="H6" s="683"/>
    </row>
    <row r="7" spans="1:8" s="201" customFormat="1" ht="12.75" customHeight="1" x14ac:dyDescent="0.2">
      <c r="B7" s="202"/>
      <c r="C7" s="203"/>
      <c r="D7" s="203"/>
      <c r="E7" s="203"/>
      <c r="F7" s="203"/>
      <c r="G7" s="204"/>
    </row>
    <row r="8" spans="1:8" ht="12.75" customHeight="1" x14ac:dyDescent="0.2">
      <c r="A8" s="206">
        <v>1</v>
      </c>
      <c r="B8" s="111" t="s">
        <v>358</v>
      </c>
      <c r="C8" s="207">
        <v>27144991</v>
      </c>
      <c r="D8" s="207">
        <v>27873185</v>
      </c>
      <c r="E8" s="207">
        <v>27295284</v>
      </c>
      <c r="F8" s="82">
        <v>14.4</v>
      </c>
      <c r="G8" s="82">
        <v>2.7</v>
      </c>
      <c r="H8" s="82">
        <v>-2.1</v>
      </c>
    </row>
    <row r="9" spans="1:8" ht="12.75" customHeight="1" x14ac:dyDescent="0.2">
      <c r="A9" s="206">
        <v>2</v>
      </c>
      <c r="B9" s="111" t="s">
        <v>359</v>
      </c>
      <c r="C9" s="207">
        <v>705490</v>
      </c>
      <c r="D9" s="207">
        <v>653487</v>
      </c>
      <c r="E9" s="207">
        <v>731164</v>
      </c>
      <c r="F9" s="82">
        <v>6.4</v>
      </c>
      <c r="G9" s="82">
        <v>-7.4</v>
      </c>
      <c r="H9" s="82">
        <v>11.9</v>
      </c>
    </row>
    <row r="10" spans="1:8" ht="12.75" customHeight="1" x14ac:dyDescent="0.2">
      <c r="A10" s="206">
        <v>3</v>
      </c>
      <c r="B10" s="111" t="s">
        <v>360</v>
      </c>
      <c r="C10" s="207">
        <v>522878</v>
      </c>
      <c r="D10" s="207">
        <v>480298</v>
      </c>
      <c r="E10" s="207">
        <v>536545</v>
      </c>
      <c r="F10" s="82">
        <v>5.9</v>
      </c>
      <c r="G10" s="82">
        <v>-8.1</v>
      </c>
      <c r="H10" s="82">
        <v>11.7</v>
      </c>
    </row>
    <row r="11" spans="1:8" ht="12.75" customHeight="1" x14ac:dyDescent="0.2">
      <c r="A11" s="206">
        <v>5</v>
      </c>
      <c r="B11" s="111" t="s">
        <v>361</v>
      </c>
      <c r="C11" s="207">
        <v>4878395</v>
      </c>
      <c r="D11" s="207">
        <v>4608530</v>
      </c>
      <c r="E11" s="207">
        <v>4138910</v>
      </c>
      <c r="F11" s="82">
        <v>34.4</v>
      </c>
      <c r="G11" s="82">
        <v>-5.5</v>
      </c>
      <c r="H11" s="82">
        <v>-10.199999999999999</v>
      </c>
    </row>
    <row r="12" spans="1:8" ht="12.75" customHeight="1" x14ac:dyDescent="0.2">
      <c r="A12" s="206">
        <v>6</v>
      </c>
      <c r="B12" s="111" t="s">
        <v>924</v>
      </c>
      <c r="C12" s="207">
        <v>83722537</v>
      </c>
      <c r="D12" s="207">
        <v>97678234</v>
      </c>
      <c r="E12" s="207">
        <v>93650096</v>
      </c>
      <c r="F12" s="82">
        <v>32</v>
      </c>
      <c r="G12" s="82">
        <v>16.7</v>
      </c>
      <c r="H12" s="82">
        <v>-4.0999999999999996</v>
      </c>
    </row>
    <row r="13" spans="1:8" ht="12.75" customHeight="1" x14ac:dyDescent="0.2">
      <c r="A13" s="206">
        <v>7</v>
      </c>
      <c r="B13" s="111" t="s">
        <v>1726</v>
      </c>
      <c r="C13" s="207">
        <v>9291951</v>
      </c>
      <c r="D13" s="207">
        <v>8300444</v>
      </c>
      <c r="E13" s="207">
        <v>7255423</v>
      </c>
      <c r="F13" s="82">
        <v>27.6</v>
      </c>
      <c r="G13" s="82">
        <v>-10.7</v>
      </c>
      <c r="H13" s="82">
        <v>-12.6</v>
      </c>
    </row>
    <row r="14" spans="1:8" ht="12.75" customHeight="1" x14ac:dyDescent="0.2">
      <c r="A14" s="206">
        <v>8</v>
      </c>
      <c r="B14" s="111" t="s">
        <v>1727</v>
      </c>
      <c r="C14" s="207">
        <v>1695754</v>
      </c>
      <c r="D14" s="207">
        <v>1553432</v>
      </c>
      <c r="E14" s="207">
        <v>1475622</v>
      </c>
      <c r="F14" s="82">
        <v>10.3</v>
      </c>
      <c r="G14" s="82">
        <v>-8.4</v>
      </c>
      <c r="H14" s="82">
        <v>-5</v>
      </c>
    </row>
    <row r="15" spans="1:8" ht="12.75" customHeight="1" x14ac:dyDescent="0.2">
      <c r="A15" s="206">
        <v>10</v>
      </c>
      <c r="B15" s="111" t="s">
        <v>1728</v>
      </c>
      <c r="C15" s="207">
        <v>39001798</v>
      </c>
      <c r="D15" s="207">
        <v>39631842</v>
      </c>
      <c r="E15" s="207">
        <v>39590481</v>
      </c>
      <c r="F15" s="82">
        <v>12.8</v>
      </c>
      <c r="G15" s="82">
        <v>1.6</v>
      </c>
      <c r="H15" s="82">
        <v>-0.1</v>
      </c>
    </row>
    <row r="16" spans="1:8" ht="12.75" customHeight="1" x14ac:dyDescent="0.2">
      <c r="A16" s="206">
        <v>11</v>
      </c>
      <c r="B16" s="111" t="s">
        <v>1729</v>
      </c>
      <c r="C16" s="207">
        <v>5110184</v>
      </c>
      <c r="D16" s="207">
        <v>5261037</v>
      </c>
      <c r="E16" s="207">
        <v>5380228</v>
      </c>
      <c r="F16" s="82">
        <v>9.1999999999999993</v>
      </c>
      <c r="G16" s="82">
        <v>3</v>
      </c>
      <c r="H16" s="82">
        <v>2.2999999999999998</v>
      </c>
    </row>
    <row r="17" spans="1:8" ht="12.75" customHeight="1" x14ac:dyDescent="0.2">
      <c r="A17" s="206">
        <v>12</v>
      </c>
      <c r="B17" s="111" t="s">
        <v>475</v>
      </c>
      <c r="C17" s="207">
        <v>1080300</v>
      </c>
      <c r="D17" s="207">
        <v>1070285</v>
      </c>
      <c r="E17" s="207">
        <v>1028005</v>
      </c>
      <c r="F17" s="82">
        <v>32.4</v>
      </c>
      <c r="G17" s="82">
        <v>-0.9</v>
      </c>
      <c r="H17" s="82">
        <v>-4</v>
      </c>
    </row>
    <row r="18" spans="1:8" ht="12.75" customHeight="1" x14ac:dyDescent="0.2">
      <c r="A18" s="206">
        <v>13</v>
      </c>
      <c r="B18" s="111" t="s">
        <v>476</v>
      </c>
      <c r="C18" s="207">
        <v>10491697</v>
      </c>
      <c r="D18" s="207">
        <v>9821470</v>
      </c>
      <c r="E18" s="207">
        <v>9715001</v>
      </c>
      <c r="F18" s="82">
        <v>14.2</v>
      </c>
      <c r="G18" s="82">
        <v>-6.4</v>
      </c>
      <c r="H18" s="82">
        <v>-1.1000000000000001</v>
      </c>
    </row>
    <row r="19" spans="1:8" ht="12.75" customHeight="1" x14ac:dyDescent="0.2">
      <c r="A19" s="206">
        <v>14</v>
      </c>
      <c r="B19" s="111" t="s">
        <v>477</v>
      </c>
      <c r="C19" s="207">
        <v>27435756</v>
      </c>
      <c r="D19" s="207">
        <v>25943256</v>
      </c>
      <c r="E19" s="207">
        <v>26522098</v>
      </c>
      <c r="F19" s="82">
        <v>12.7</v>
      </c>
      <c r="G19" s="82">
        <v>-5.4</v>
      </c>
      <c r="H19" s="82">
        <v>2.2000000000000002</v>
      </c>
    </row>
    <row r="20" spans="1:8" ht="12.75" customHeight="1" x14ac:dyDescent="0.2">
      <c r="A20" s="206">
        <v>15</v>
      </c>
      <c r="B20" s="111" t="s">
        <v>478</v>
      </c>
      <c r="C20" s="207">
        <v>9647666</v>
      </c>
      <c r="D20" s="207">
        <v>9639363</v>
      </c>
      <c r="E20" s="207">
        <v>10063268</v>
      </c>
      <c r="F20" s="82">
        <v>17.7</v>
      </c>
      <c r="G20" s="82">
        <v>-0.1</v>
      </c>
      <c r="H20" s="82">
        <v>4.4000000000000004</v>
      </c>
    </row>
    <row r="21" spans="1:8" ht="12.75" customHeight="1" x14ac:dyDescent="0.2">
      <c r="A21" s="206">
        <v>16</v>
      </c>
      <c r="B21" s="496" t="s">
        <v>1496</v>
      </c>
      <c r="C21" s="207">
        <v>5499368</v>
      </c>
      <c r="D21" s="207">
        <v>5414432</v>
      </c>
      <c r="E21" s="207">
        <v>5227793</v>
      </c>
      <c r="F21" s="82">
        <v>11</v>
      </c>
      <c r="G21" s="82">
        <v>-1.5</v>
      </c>
      <c r="H21" s="82">
        <v>-3.4</v>
      </c>
    </row>
    <row r="22" spans="1:8" ht="12.75" customHeight="1" x14ac:dyDescent="0.2">
      <c r="A22" s="206">
        <v>17</v>
      </c>
      <c r="B22" s="111" t="s">
        <v>479</v>
      </c>
      <c r="C22" s="207">
        <v>14645894</v>
      </c>
      <c r="D22" s="207">
        <v>14361643</v>
      </c>
      <c r="E22" s="207">
        <v>13935171</v>
      </c>
      <c r="F22" s="82">
        <v>3.4</v>
      </c>
      <c r="G22" s="82">
        <v>-1.9</v>
      </c>
      <c r="H22" s="82">
        <v>-3</v>
      </c>
    </row>
    <row r="23" spans="1:8" ht="12.75" customHeight="1" x14ac:dyDescent="0.2">
      <c r="A23" s="206">
        <v>19</v>
      </c>
      <c r="B23" s="111" t="s">
        <v>480</v>
      </c>
      <c r="C23" s="207">
        <v>29750137</v>
      </c>
      <c r="D23" s="207">
        <v>29869074</v>
      </c>
      <c r="E23" s="207">
        <v>30554336</v>
      </c>
      <c r="F23" s="82">
        <v>30.6</v>
      </c>
      <c r="G23" s="82">
        <v>0.4</v>
      </c>
      <c r="H23" s="82">
        <v>2.2999999999999998</v>
      </c>
    </row>
    <row r="24" spans="1:8" ht="12.75" customHeight="1" x14ac:dyDescent="0.2">
      <c r="A24" s="206">
        <v>20</v>
      </c>
      <c r="B24" s="111" t="s">
        <v>481</v>
      </c>
      <c r="C24" s="207">
        <v>72117572</v>
      </c>
      <c r="D24" s="207">
        <v>72657309</v>
      </c>
      <c r="E24" s="207">
        <v>71501213</v>
      </c>
      <c r="F24" s="82">
        <v>13</v>
      </c>
      <c r="G24" s="82">
        <v>0.7</v>
      </c>
      <c r="H24" s="82">
        <v>-1.6</v>
      </c>
    </row>
    <row r="25" spans="1:8" ht="12.75" customHeight="1" x14ac:dyDescent="0.2">
      <c r="A25" s="206">
        <v>21</v>
      </c>
      <c r="B25" s="111" t="s">
        <v>936</v>
      </c>
      <c r="C25" s="207">
        <v>39141469</v>
      </c>
      <c r="D25" s="207">
        <v>38713475</v>
      </c>
      <c r="E25" s="207">
        <v>37551169</v>
      </c>
      <c r="F25" s="82">
        <v>3.6</v>
      </c>
      <c r="G25" s="82">
        <v>-1.1000000000000001</v>
      </c>
      <c r="H25" s="82">
        <v>-3</v>
      </c>
    </row>
    <row r="26" spans="1:8" ht="12.75" customHeight="1" x14ac:dyDescent="0.2">
      <c r="A26" s="206">
        <v>22</v>
      </c>
      <c r="B26" s="111" t="s">
        <v>937</v>
      </c>
      <c r="C26" s="207">
        <v>25707906</v>
      </c>
      <c r="D26" s="207">
        <v>25554964</v>
      </c>
      <c r="E26" s="207">
        <v>25420046</v>
      </c>
      <c r="F26" s="82">
        <v>18.3</v>
      </c>
      <c r="G26" s="82">
        <v>-0.6</v>
      </c>
      <c r="H26" s="82">
        <v>-0.5</v>
      </c>
    </row>
    <row r="27" spans="1:8" ht="12.75" customHeight="1" x14ac:dyDescent="0.2">
      <c r="A27" s="206">
        <v>23</v>
      </c>
      <c r="B27" s="111" t="s">
        <v>938</v>
      </c>
      <c r="C27" s="207">
        <v>8884431</v>
      </c>
      <c r="D27" s="207">
        <v>8757960</v>
      </c>
      <c r="E27" s="207">
        <v>8545122</v>
      </c>
      <c r="F27" s="82">
        <v>9.5</v>
      </c>
      <c r="G27" s="82">
        <v>-1.4</v>
      </c>
      <c r="H27" s="82">
        <v>-2.4</v>
      </c>
    </row>
    <row r="28" spans="1:8" ht="12.75" customHeight="1" x14ac:dyDescent="0.2">
      <c r="A28" s="206">
        <v>24</v>
      </c>
      <c r="B28" s="111" t="s">
        <v>939</v>
      </c>
      <c r="C28" s="207">
        <v>62441644</v>
      </c>
      <c r="D28" s="207">
        <v>55805140</v>
      </c>
      <c r="E28" s="207">
        <v>51310970</v>
      </c>
      <c r="F28" s="82">
        <v>22.8</v>
      </c>
      <c r="G28" s="82">
        <v>-10.6</v>
      </c>
      <c r="H28" s="82">
        <v>-8.1</v>
      </c>
    </row>
    <row r="29" spans="1:8" ht="12.75" customHeight="1" x14ac:dyDescent="0.2">
      <c r="A29" s="206">
        <v>25</v>
      </c>
      <c r="B29" s="111" t="s">
        <v>940</v>
      </c>
      <c r="C29" s="207">
        <v>23617511</v>
      </c>
      <c r="D29" s="207">
        <v>24102815</v>
      </c>
      <c r="E29" s="207">
        <v>23324311</v>
      </c>
      <c r="F29" s="82">
        <v>16.8</v>
      </c>
      <c r="G29" s="82">
        <v>2.1</v>
      </c>
      <c r="H29" s="82">
        <v>-3.2</v>
      </c>
    </row>
    <row r="30" spans="1:8" ht="12.75" customHeight="1" x14ac:dyDescent="0.2">
      <c r="A30" s="206">
        <v>26</v>
      </c>
      <c r="B30" s="111" t="s">
        <v>941</v>
      </c>
      <c r="C30" s="207">
        <v>90883717</v>
      </c>
      <c r="D30" s="207">
        <v>89583578</v>
      </c>
      <c r="E30" s="207">
        <v>82744101</v>
      </c>
      <c r="F30" s="82">
        <v>-1.9</v>
      </c>
      <c r="G30" s="82">
        <v>-1.4</v>
      </c>
      <c r="H30" s="82">
        <v>-7.6</v>
      </c>
    </row>
    <row r="31" spans="1:8" ht="12.75" customHeight="1" x14ac:dyDescent="0.2">
      <c r="A31" s="206">
        <v>27</v>
      </c>
      <c r="B31" s="111" t="s">
        <v>942</v>
      </c>
      <c r="C31" s="207">
        <v>43336399</v>
      </c>
      <c r="D31" s="207">
        <v>43791700</v>
      </c>
      <c r="E31" s="207">
        <v>44162371</v>
      </c>
      <c r="F31" s="82">
        <v>12.2</v>
      </c>
      <c r="G31" s="82">
        <v>1.1000000000000001</v>
      </c>
      <c r="H31" s="82">
        <v>0.8</v>
      </c>
    </row>
    <row r="32" spans="1:8" ht="12.75" customHeight="1" x14ac:dyDescent="0.2">
      <c r="A32" s="206">
        <v>28</v>
      </c>
      <c r="B32" s="111" t="s">
        <v>1710</v>
      </c>
      <c r="C32" s="207">
        <v>71808434</v>
      </c>
      <c r="D32" s="207">
        <v>68822236</v>
      </c>
      <c r="E32" s="207">
        <v>66351931</v>
      </c>
      <c r="F32" s="82">
        <v>17.3</v>
      </c>
      <c r="G32" s="82">
        <v>-4.2</v>
      </c>
      <c r="H32" s="82">
        <v>-3.6</v>
      </c>
    </row>
    <row r="33" spans="1:8" ht="12.75" customHeight="1" x14ac:dyDescent="0.2">
      <c r="A33" s="206">
        <v>29</v>
      </c>
      <c r="B33" s="111" t="s">
        <v>1711</v>
      </c>
      <c r="C33" s="207">
        <v>81925347</v>
      </c>
      <c r="D33" s="207">
        <v>82454180</v>
      </c>
      <c r="E33" s="207">
        <v>80295728</v>
      </c>
      <c r="F33" s="82">
        <v>16.7</v>
      </c>
      <c r="G33" s="82">
        <v>0.6</v>
      </c>
      <c r="H33" s="82">
        <v>-2.6</v>
      </c>
    </row>
    <row r="34" spans="1:8" ht="12.75" customHeight="1" x14ac:dyDescent="0.2">
      <c r="A34" s="206">
        <v>30</v>
      </c>
      <c r="B34" s="111" t="s">
        <v>1712</v>
      </c>
      <c r="C34" s="207">
        <v>36366838</v>
      </c>
      <c r="D34" s="207">
        <v>36237600</v>
      </c>
      <c r="E34" s="207">
        <v>36665930</v>
      </c>
      <c r="F34" s="82">
        <v>-11.3</v>
      </c>
      <c r="G34" s="82">
        <v>-0.4</v>
      </c>
      <c r="H34" s="82">
        <v>1.2</v>
      </c>
    </row>
    <row r="35" spans="1:8" ht="12.75" customHeight="1" x14ac:dyDescent="0.2">
      <c r="A35" s="206">
        <v>31</v>
      </c>
      <c r="B35" s="111" t="s">
        <v>1713</v>
      </c>
      <c r="C35" s="207">
        <v>9736220</v>
      </c>
      <c r="D35" s="207">
        <v>9765860</v>
      </c>
      <c r="E35" s="207">
        <v>9595315</v>
      </c>
      <c r="F35" s="82">
        <v>8.6</v>
      </c>
      <c r="G35" s="82">
        <v>0.3</v>
      </c>
      <c r="H35" s="82">
        <v>-1.7</v>
      </c>
    </row>
    <row r="36" spans="1:8" ht="12.75" customHeight="1" x14ac:dyDescent="0.2">
      <c r="A36" s="206">
        <v>35</v>
      </c>
      <c r="B36" s="111" t="s">
        <v>1714</v>
      </c>
      <c r="C36" s="207">
        <v>2548252</v>
      </c>
      <c r="D36" s="207">
        <v>2302354</v>
      </c>
      <c r="E36" s="207">
        <v>1814027</v>
      </c>
      <c r="F36" s="82">
        <v>27.1</v>
      </c>
      <c r="G36" s="82">
        <v>-9.6</v>
      </c>
      <c r="H36" s="82">
        <v>-21.2</v>
      </c>
    </row>
    <row r="37" spans="1:8" ht="12.75" customHeight="1" x14ac:dyDescent="0.2">
      <c r="A37" s="206">
        <v>89</v>
      </c>
      <c r="B37" s="111" t="s">
        <v>2154</v>
      </c>
      <c r="C37" s="207">
        <v>63382297</v>
      </c>
      <c r="D37" s="207">
        <v>65216292</v>
      </c>
      <c r="E37" s="207">
        <v>79773791</v>
      </c>
      <c r="F37" s="82">
        <v>14.3</v>
      </c>
      <c r="G37" s="82">
        <v>2.9</v>
      </c>
      <c r="H37" s="82">
        <v>22.3</v>
      </c>
    </row>
    <row r="38" spans="1:8" s="201" customFormat="1" ht="12.75" customHeight="1" x14ac:dyDescent="0.2">
      <c r="B38" s="41" t="s">
        <v>1665</v>
      </c>
      <c r="C38" s="203">
        <v>902522833</v>
      </c>
      <c r="D38" s="203">
        <v>905925476</v>
      </c>
      <c r="E38" s="203">
        <v>896155449</v>
      </c>
      <c r="F38" s="83">
        <v>13.2</v>
      </c>
      <c r="G38" s="83">
        <v>0.4</v>
      </c>
      <c r="H38" s="83">
        <v>-1.1000000000000001</v>
      </c>
    </row>
    <row r="39" spans="1:8" ht="12.75" customHeight="1" x14ac:dyDescent="0.2">
      <c r="A39" s="38" t="s">
        <v>509</v>
      </c>
      <c r="B39" s="37"/>
      <c r="C39" s="44"/>
      <c r="D39" s="44"/>
      <c r="E39" s="45"/>
      <c r="F39" s="46"/>
      <c r="G39" s="46"/>
      <c r="H39" s="40"/>
    </row>
    <row r="40" spans="1:8" ht="25.5" customHeight="1" x14ac:dyDescent="0.2">
      <c r="A40" s="666" t="s">
        <v>751</v>
      </c>
      <c r="B40" s="666"/>
      <c r="C40" s="666"/>
      <c r="D40" s="666"/>
      <c r="E40" s="666"/>
      <c r="F40" s="666"/>
      <c r="G40" s="666"/>
      <c r="H40" s="666"/>
    </row>
    <row r="41" spans="1:8" ht="12.75" customHeight="1" x14ac:dyDescent="0.2">
      <c r="A41" s="210"/>
      <c r="B41" s="210"/>
      <c r="C41" s="220"/>
      <c r="D41" s="220"/>
      <c r="E41" s="220"/>
      <c r="G41" s="221"/>
      <c r="H41" s="210"/>
    </row>
    <row r="42" spans="1:8" ht="12.75" customHeight="1" x14ac:dyDescent="0.2">
      <c r="B42" s="219"/>
    </row>
    <row r="43" spans="1:8" ht="12.75" customHeight="1" x14ac:dyDescent="0.2"/>
    <row r="44" spans="1:8" ht="12.75" customHeight="1" x14ac:dyDescent="0.2"/>
    <row r="45" spans="1:8" ht="12.75" customHeight="1" x14ac:dyDescent="0.2"/>
    <row r="46" spans="1:8" ht="12.75" customHeight="1" x14ac:dyDescent="0.2"/>
    <row r="47" spans="1:8" ht="12.75" customHeight="1" x14ac:dyDescent="0.2"/>
    <row r="48" spans="1:8" ht="12.75" customHeight="1" x14ac:dyDescent="0.2"/>
    <row r="49" ht="12.75" customHeight="1" x14ac:dyDescent="0.2"/>
    <row r="50" ht="12.75" customHeight="1" x14ac:dyDescent="0.2"/>
    <row r="51" ht="12.75" customHeight="1" x14ac:dyDescent="0.2"/>
    <row r="52" ht="12.75" customHeight="1" x14ac:dyDescent="0.2"/>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sheetData>
  <mergeCells count="8">
    <mergeCell ref="A40:H40"/>
    <mergeCell ref="A1:H1"/>
    <mergeCell ref="A2:H2"/>
    <mergeCell ref="A3:H3"/>
    <mergeCell ref="B4:B6"/>
    <mergeCell ref="A4:A6"/>
    <mergeCell ref="C5:E6"/>
    <mergeCell ref="F5:H6"/>
  </mergeCells>
  <phoneticPr fontId="9" type="noConversion"/>
  <printOptions horizontalCentered="1"/>
  <pageMargins left="0.59055118110236227" right="0.59055118110236227" top="0.59055118110236227" bottom="0.78740157480314965" header="0.51181102362204722" footer="0.59055118110236227"/>
  <pageSetup paperSize="9" scale="72" orientation="portrait" horizontalDpi="1200" r:id="rId1"/>
  <headerFooter alignWithMargins="0">
    <oddFooter>&amp;L&amp;"MetaNormalLF-Roman,Standard"&amp;8Statistisches Bundesamt, Fachserie 7, Reihe 1, 2013&amp;R&amp;"MetaNormalLF-Roman,Standard"&amp;8&amp;P</oddFooter>
  </headerFooter>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8"/>
  <dimension ref="A1:ER72"/>
  <sheetViews>
    <sheetView workbookViewId="0">
      <pane ySplit="7" topLeftCell="A8" activePane="bottomLeft" state="frozen"/>
      <selection pane="bottomLeft" activeCell="A8" sqref="A8"/>
    </sheetView>
  </sheetViews>
  <sheetFormatPr baseColWidth="10" defaultRowHeight="12.75" x14ac:dyDescent="0.2"/>
  <cols>
    <col min="1" max="3" width="12" style="118" customWidth="1"/>
    <col min="4" max="4" width="9" style="118" customWidth="1"/>
    <col min="5" max="5" width="8.7109375" style="118" customWidth="1"/>
    <col min="6" max="6" width="7.85546875" style="118" customWidth="1"/>
    <col min="7" max="7" width="8.28515625" style="118" customWidth="1"/>
    <col min="8" max="8" width="12" style="118" customWidth="1"/>
    <col min="9" max="10" width="8.140625" style="118" customWidth="1"/>
    <col min="11" max="11" width="12" style="118" customWidth="1"/>
    <col min="12" max="12" width="9.28515625" style="118" customWidth="1"/>
    <col min="13" max="13" width="10.28515625" style="118" customWidth="1"/>
    <col min="14" max="16384" width="11.42578125" style="118"/>
  </cols>
  <sheetData>
    <row r="1" spans="1:20" s="154" customFormat="1" ht="19.5" customHeight="1" x14ac:dyDescent="0.25">
      <c r="A1" s="648" t="s">
        <v>52</v>
      </c>
      <c r="B1" s="648"/>
      <c r="C1" s="648"/>
      <c r="D1" s="648"/>
      <c r="E1" s="648"/>
      <c r="F1" s="648"/>
      <c r="G1" s="648"/>
      <c r="H1" s="648"/>
      <c r="I1" s="648"/>
      <c r="J1" s="648"/>
      <c r="K1" s="648"/>
      <c r="L1" s="648"/>
      <c r="M1" s="648"/>
    </row>
    <row r="2" spans="1:20" s="154" customFormat="1" ht="19.5" customHeight="1" x14ac:dyDescent="0.25">
      <c r="A2" s="649" t="s">
        <v>2123</v>
      </c>
      <c r="B2" s="649"/>
      <c r="C2" s="649"/>
      <c r="D2" s="649"/>
      <c r="E2" s="649"/>
      <c r="F2" s="649"/>
      <c r="G2" s="649"/>
      <c r="H2" s="649"/>
      <c r="I2" s="649"/>
      <c r="J2" s="649"/>
      <c r="K2" s="649"/>
      <c r="L2" s="649"/>
      <c r="M2" s="649"/>
    </row>
    <row r="3" spans="1:20" s="222" customFormat="1" ht="19.5" customHeight="1" x14ac:dyDescent="0.3">
      <c r="A3" s="692"/>
      <c r="B3" s="692"/>
      <c r="C3" s="692"/>
      <c r="D3" s="692"/>
      <c r="E3" s="692"/>
      <c r="F3" s="692"/>
      <c r="G3" s="692"/>
      <c r="H3" s="692"/>
      <c r="I3" s="692"/>
      <c r="J3" s="692"/>
      <c r="K3" s="692"/>
      <c r="L3" s="692"/>
      <c r="M3" s="692"/>
    </row>
    <row r="4" spans="1:20" ht="12.75" customHeight="1" x14ac:dyDescent="0.2">
      <c r="A4" s="639" t="s">
        <v>771</v>
      </c>
      <c r="B4" s="644" t="s">
        <v>53</v>
      </c>
      <c r="C4" s="636" t="s">
        <v>2156</v>
      </c>
      <c r="D4" s="637"/>
      <c r="E4" s="637"/>
      <c r="F4" s="637"/>
      <c r="G4" s="638"/>
      <c r="H4" s="636" t="s">
        <v>2158</v>
      </c>
      <c r="I4" s="637"/>
      <c r="J4" s="637"/>
      <c r="K4" s="637"/>
      <c r="L4" s="637"/>
      <c r="M4" s="637"/>
      <c r="N4" s="155"/>
      <c r="O4" s="155"/>
      <c r="P4" s="155"/>
      <c r="Q4" s="155"/>
      <c r="R4" s="155"/>
      <c r="S4" s="155"/>
      <c r="T4" s="155"/>
    </row>
    <row r="5" spans="1:20" ht="12.75" customHeight="1" x14ac:dyDescent="0.2">
      <c r="A5" s="694"/>
      <c r="B5" s="663"/>
      <c r="C5" s="689" t="s">
        <v>2124</v>
      </c>
      <c r="D5" s="689" t="s">
        <v>2125</v>
      </c>
      <c r="E5" s="646" t="s">
        <v>2126</v>
      </c>
      <c r="F5" s="693"/>
      <c r="G5" s="639" t="s">
        <v>2127</v>
      </c>
      <c r="H5" s="689" t="s">
        <v>2124</v>
      </c>
      <c r="I5" s="689" t="s">
        <v>2128</v>
      </c>
      <c r="J5" s="689" t="s">
        <v>2129</v>
      </c>
      <c r="K5" s="636" t="s">
        <v>2160</v>
      </c>
      <c r="L5" s="637"/>
      <c r="M5" s="637"/>
      <c r="N5" s="155"/>
      <c r="O5" s="155"/>
      <c r="P5" s="155"/>
      <c r="Q5" s="155"/>
      <c r="R5" s="155"/>
      <c r="S5" s="155"/>
      <c r="T5" s="155"/>
    </row>
    <row r="6" spans="1:20" ht="24" customHeight="1" x14ac:dyDescent="0.2">
      <c r="A6" s="694"/>
      <c r="B6" s="663"/>
      <c r="C6" s="663"/>
      <c r="D6" s="690"/>
      <c r="E6" s="223" t="s">
        <v>2130</v>
      </c>
      <c r="F6" s="223" t="s">
        <v>2131</v>
      </c>
      <c r="G6" s="640"/>
      <c r="H6" s="663"/>
      <c r="I6" s="663"/>
      <c r="J6" s="663"/>
      <c r="K6" s="689" t="s">
        <v>2124</v>
      </c>
      <c r="L6" s="159" t="s">
        <v>337</v>
      </c>
      <c r="M6" s="160" t="s">
        <v>2132</v>
      </c>
      <c r="N6" s="155"/>
      <c r="O6" s="155"/>
      <c r="P6" s="155"/>
      <c r="Q6" s="155"/>
      <c r="R6" s="155"/>
      <c r="S6" s="155"/>
      <c r="T6" s="155"/>
    </row>
    <row r="7" spans="1:20" ht="12.75" customHeight="1" x14ac:dyDescent="0.2">
      <c r="A7" s="673"/>
      <c r="B7" s="645"/>
      <c r="C7" s="645"/>
      <c r="D7" s="691"/>
      <c r="E7" s="647" t="s">
        <v>2133</v>
      </c>
      <c r="F7" s="641"/>
      <c r="G7" s="641"/>
      <c r="H7" s="645"/>
      <c r="I7" s="645"/>
      <c r="J7" s="645"/>
      <c r="K7" s="645"/>
      <c r="L7" s="647" t="s">
        <v>2134</v>
      </c>
      <c r="M7" s="688"/>
      <c r="N7" s="155"/>
      <c r="O7" s="155"/>
      <c r="P7" s="155"/>
      <c r="Q7" s="155"/>
      <c r="R7" s="155"/>
      <c r="S7" s="155"/>
      <c r="T7" s="155"/>
    </row>
    <row r="8" spans="1:20" ht="15" customHeight="1" x14ac:dyDescent="0.2"/>
    <row r="9" spans="1:20" ht="12.75" customHeight="1" x14ac:dyDescent="0.2">
      <c r="B9" s="225" t="s">
        <v>868</v>
      </c>
      <c r="C9" s="225"/>
      <c r="D9" s="225"/>
      <c r="E9" s="225"/>
      <c r="F9" s="225"/>
      <c r="G9" s="225"/>
      <c r="H9" s="225"/>
      <c r="I9" s="225"/>
      <c r="J9" s="225"/>
      <c r="K9" s="225"/>
      <c r="L9" s="225"/>
      <c r="M9" s="225"/>
      <c r="N9" s="225"/>
    </row>
    <row r="10" spans="1:20" ht="12.75" customHeight="1" x14ac:dyDescent="0.2"/>
    <row r="11" spans="1:20" ht="12.75" customHeight="1" x14ac:dyDescent="0.2">
      <c r="A11" s="226" t="s">
        <v>164</v>
      </c>
      <c r="B11" s="227">
        <v>510008</v>
      </c>
      <c r="C11" s="227">
        <v>24107</v>
      </c>
      <c r="D11" s="227">
        <v>581</v>
      </c>
      <c r="E11" s="227">
        <v>7522</v>
      </c>
      <c r="F11" s="227">
        <v>11849</v>
      </c>
      <c r="G11" s="227">
        <v>4156</v>
      </c>
      <c r="H11" s="227">
        <v>473330</v>
      </c>
      <c r="I11" s="227">
        <v>3646</v>
      </c>
      <c r="J11" s="227">
        <v>21983</v>
      </c>
      <c r="K11" s="227">
        <v>447702</v>
      </c>
      <c r="L11" s="227">
        <v>68479</v>
      </c>
      <c r="M11" s="227">
        <v>379223</v>
      </c>
      <c r="N11" s="227"/>
      <c r="O11" s="227"/>
      <c r="P11" s="227"/>
    </row>
    <row r="12" spans="1:20" ht="12.75" customHeight="1" x14ac:dyDescent="0.2">
      <c r="A12" s="226" t="s">
        <v>1655</v>
      </c>
      <c r="B12" s="227">
        <v>597440</v>
      </c>
      <c r="C12" s="227">
        <v>28021</v>
      </c>
      <c r="D12" s="227">
        <v>665</v>
      </c>
      <c r="E12" s="227">
        <v>9283</v>
      </c>
      <c r="F12" s="227">
        <v>13471</v>
      </c>
      <c r="G12" s="227">
        <v>4601</v>
      </c>
      <c r="H12" s="227">
        <v>559309</v>
      </c>
      <c r="I12" s="227">
        <v>6515</v>
      </c>
      <c r="J12" s="227">
        <v>25410</v>
      </c>
      <c r="K12" s="227">
        <v>527384</v>
      </c>
      <c r="L12" s="227">
        <v>81654</v>
      </c>
      <c r="M12" s="227">
        <v>445730</v>
      </c>
      <c r="N12" s="227"/>
      <c r="O12" s="227"/>
      <c r="P12" s="227"/>
    </row>
    <row r="13" spans="1:20" ht="12.75" customHeight="1" x14ac:dyDescent="0.2">
      <c r="A13" s="226" t="s">
        <v>761</v>
      </c>
      <c r="B13" s="227">
        <v>638268</v>
      </c>
      <c r="C13" s="227">
        <v>30376</v>
      </c>
      <c r="D13" s="227">
        <v>583</v>
      </c>
      <c r="E13" s="227">
        <v>10210</v>
      </c>
      <c r="F13" s="227">
        <v>14489</v>
      </c>
      <c r="G13" s="227">
        <v>5093</v>
      </c>
      <c r="H13" s="227">
        <v>596781</v>
      </c>
      <c r="I13" s="227">
        <v>7428</v>
      </c>
      <c r="J13" s="227">
        <v>24948</v>
      </c>
      <c r="K13" s="227">
        <v>564405</v>
      </c>
      <c r="L13" s="227">
        <v>82575</v>
      </c>
      <c r="M13" s="227">
        <v>481830</v>
      </c>
      <c r="N13" s="227"/>
      <c r="O13" s="227"/>
      <c r="P13" s="227"/>
    </row>
    <row r="14" spans="1:20" ht="12.75" customHeight="1" x14ac:dyDescent="0.2">
      <c r="A14" s="226" t="s">
        <v>762</v>
      </c>
      <c r="B14" s="227">
        <v>651320</v>
      </c>
      <c r="C14" s="227">
        <v>31105</v>
      </c>
      <c r="D14" s="227">
        <v>680</v>
      </c>
      <c r="E14" s="227">
        <v>9802</v>
      </c>
      <c r="F14" s="227">
        <v>15483</v>
      </c>
      <c r="G14" s="227">
        <v>5140</v>
      </c>
      <c r="H14" s="227">
        <v>611866</v>
      </c>
      <c r="I14" s="227">
        <v>7362</v>
      </c>
      <c r="J14" s="227">
        <v>25216</v>
      </c>
      <c r="K14" s="227">
        <v>579289</v>
      </c>
      <c r="L14" s="227">
        <v>82597</v>
      </c>
      <c r="M14" s="227">
        <v>496692</v>
      </c>
      <c r="N14" s="227"/>
      <c r="O14" s="227"/>
      <c r="P14" s="227"/>
    </row>
    <row r="15" spans="1:20" ht="12.75" customHeight="1" x14ac:dyDescent="0.2">
      <c r="A15" s="226" t="s">
        <v>763</v>
      </c>
      <c r="B15" s="227">
        <v>664455</v>
      </c>
      <c r="C15" s="227">
        <v>32035</v>
      </c>
      <c r="D15" s="227">
        <v>655</v>
      </c>
      <c r="E15" s="227">
        <v>10794</v>
      </c>
      <c r="F15" s="227">
        <v>15609</v>
      </c>
      <c r="G15" s="227">
        <v>4977</v>
      </c>
      <c r="H15" s="227">
        <v>620155</v>
      </c>
      <c r="I15" s="227">
        <v>8026</v>
      </c>
      <c r="J15" s="227">
        <v>25707</v>
      </c>
      <c r="K15" s="227">
        <v>586422</v>
      </c>
      <c r="L15" s="227">
        <v>82086</v>
      </c>
      <c r="M15" s="227">
        <v>504337</v>
      </c>
      <c r="N15" s="227"/>
      <c r="O15" s="227"/>
      <c r="P15" s="227"/>
    </row>
    <row r="16" spans="1:20" ht="12.75" customHeight="1" x14ac:dyDescent="0.2">
      <c r="A16" s="226" t="s">
        <v>2135</v>
      </c>
      <c r="B16" s="227">
        <v>731544</v>
      </c>
      <c r="C16" s="227">
        <v>33811</v>
      </c>
      <c r="D16" s="227">
        <v>758</v>
      </c>
      <c r="E16" s="227">
        <v>11656</v>
      </c>
      <c r="F16" s="227">
        <v>16103</v>
      </c>
      <c r="G16" s="227">
        <v>5294</v>
      </c>
      <c r="H16" s="227">
        <v>684335</v>
      </c>
      <c r="I16" s="227">
        <v>8760</v>
      </c>
      <c r="J16" s="227">
        <v>31737</v>
      </c>
      <c r="K16" s="227">
        <v>643838</v>
      </c>
      <c r="L16" s="227">
        <v>92894</v>
      </c>
      <c r="M16" s="227">
        <v>550944</v>
      </c>
      <c r="N16" s="227"/>
      <c r="O16" s="227"/>
      <c r="P16" s="227"/>
    </row>
    <row r="17" spans="1:34" ht="12.75" customHeight="1" x14ac:dyDescent="0.2">
      <c r="A17" s="226" t="s">
        <v>765</v>
      </c>
      <c r="B17" s="227">
        <v>786266</v>
      </c>
      <c r="C17" s="227">
        <v>37064</v>
      </c>
      <c r="D17" s="227">
        <v>811</v>
      </c>
      <c r="E17" s="227">
        <v>12640</v>
      </c>
      <c r="F17" s="227">
        <v>17076</v>
      </c>
      <c r="G17" s="227">
        <v>6537</v>
      </c>
      <c r="H17" s="227">
        <v>733625</v>
      </c>
      <c r="I17" s="227">
        <v>8433</v>
      </c>
      <c r="J17" s="227">
        <v>37781</v>
      </c>
      <c r="K17" s="227">
        <v>687411</v>
      </c>
      <c r="L17" s="227">
        <v>100156</v>
      </c>
      <c r="M17" s="227">
        <v>587255</v>
      </c>
      <c r="N17" s="227"/>
      <c r="O17" s="227"/>
      <c r="P17" s="227"/>
    </row>
    <row r="18" spans="1:34" ht="12.75" customHeight="1" x14ac:dyDescent="0.2">
      <c r="A18" s="226" t="s">
        <v>766</v>
      </c>
      <c r="B18" s="227">
        <v>893042</v>
      </c>
      <c r="C18" s="227">
        <v>40614</v>
      </c>
      <c r="D18" s="227">
        <v>792</v>
      </c>
      <c r="E18" s="227">
        <v>13833</v>
      </c>
      <c r="F18" s="227">
        <v>18929</v>
      </c>
      <c r="G18" s="227">
        <v>7061</v>
      </c>
      <c r="H18" s="227">
        <v>832781</v>
      </c>
      <c r="I18" s="227">
        <v>9016</v>
      </c>
      <c r="J18" s="227">
        <v>49985</v>
      </c>
      <c r="K18" s="227">
        <v>773780</v>
      </c>
      <c r="L18" s="227">
        <v>116598</v>
      </c>
      <c r="M18" s="227">
        <v>657182</v>
      </c>
      <c r="N18" s="227"/>
      <c r="O18" s="227"/>
      <c r="P18" s="227"/>
    </row>
    <row r="19" spans="1:34" ht="12.75" customHeight="1" x14ac:dyDescent="0.2">
      <c r="A19" s="226" t="s">
        <v>767</v>
      </c>
      <c r="B19" s="227">
        <v>965236</v>
      </c>
      <c r="C19" s="227">
        <v>45986</v>
      </c>
      <c r="D19" s="227">
        <v>837</v>
      </c>
      <c r="E19" s="227">
        <v>15986</v>
      </c>
      <c r="F19" s="227">
        <v>21314</v>
      </c>
      <c r="G19" s="227">
        <v>7849</v>
      </c>
      <c r="H19" s="227">
        <v>898199</v>
      </c>
      <c r="I19" s="227">
        <v>9255</v>
      </c>
      <c r="J19" s="227">
        <v>54413</v>
      </c>
      <c r="K19" s="227">
        <v>834530</v>
      </c>
      <c r="L19" s="227">
        <v>123334</v>
      </c>
      <c r="M19" s="227">
        <v>711196</v>
      </c>
      <c r="N19" s="227"/>
      <c r="O19" s="227"/>
      <c r="P19" s="227"/>
    </row>
    <row r="20" spans="1:34" ht="12.75" customHeight="1" x14ac:dyDescent="0.2">
      <c r="A20" s="226" t="s">
        <v>768</v>
      </c>
      <c r="B20" s="227">
        <v>984140</v>
      </c>
      <c r="C20" s="227">
        <v>51886</v>
      </c>
      <c r="D20" s="227">
        <v>849</v>
      </c>
      <c r="E20" s="227">
        <v>17770</v>
      </c>
      <c r="F20" s="227">
        <v>24699</v>
      </c>
      <c r="G20" s="227">
        <v>8569</v>
      </c>
      <c r="H20" s="227">
        <v>916059</v>
      </c>
      <c r="I20" s="227">
        <v>9736</v>
      </c>
      <c r="J20" s="227">
        <v>58665</v>
      </c>
      <c r="K20" s="227">
        <v>847658</v>
      </c>
      <c r="L20" s="227">
        <v>125918</v>
      </c>
      <c r="M20" s="227">
        <v>721740</v>
      </c>
      <c r="N20" s="227"/>
      <c r="O20" s="227"/>
      <c r="P20" s="227"/>
    </row>
    <row r="21" spans="1:34" ht="12.75" customHeight="1" x14ac:dyDescent="0.2">
      <c r="A21" s="226" t="s">
        <v>769</v>
      </c>
      <c r="B21" s="227">
        <v>803312</v>
      </c>
      <c r="C21" s="227">
        <v>49248</v>
      </c>
      <c r="D21" s="227">
        <v>975</v>
      </c>
      <c r="E21" s="227">
        <v>16606</v>
      </c>
      <c r="F21" s="227">
        <v>23380</v>
      </c>
      <c r="G21" s="227">
        <v>8286</v>
      </c>
      <c r="H21" s="227">
        <v>738893</v>
      </c>
      <c r="I21" s="227">
        <v>7537</v>
      </c>
      <c r="J21" s="227">
        <v>41039</v>
      </c>
      <c r="K21" s="227">
        <v>690317</v>
      </c>
      <c r="L21" s="227">
        <v>94931</v>
      </c>
      <c r="M21" s="227">
        <v>595386</v>
      </c>
      <c r="N21" s="227"/>
      <c r="O21" s="227"/>
      <c r="P21" s="227"/>
    </row>
    <row r="22" spans="1:34" ht="12.75" customHeight="1" x14ac:dyDescent="0.2">
      <c r="A22" s="226" t="s">
        <v>770</v>
      </c>
      <c r="B22" s="227">
        <v>951959</v>
      </c>
      <c r="C22" s="227">
        <v>53324</v>
      </c>
      <c r="D22" s="227">
        <v>1047</v>
      </c>
      <c r="E22" s="227">
        <v>18315</v>
      </c>
      <c r="F22" s="227">
        <v>24879</v>
      </c>
      <c r="G22" s="227">
        <v>9083</v>
      </c>
      <c r="H22" s="227">
        <v>882310</v>
      </c>
      <c r="I22" s="227">
        <v>10546</v>
      </c>
      <c r="J22" s="227">
        <v>53213</v>
      </c>
      <c r="K22" s="227">
        <v>818551</v>
      </c>
      <c r="L22" s="227">
        <v>114756</v>
      </c>
      <c r="M22" s="227">
        <v>703795</v>
      </c>
      <c r="N22" s="227"/>
      <c r="O22" s="227"/>
      <c r="P22" s="227"/>
    </row>
    <row r="23" spans="1:34" ht="12.75" customHeight="1" x14ac:dyDescent="0.2">
      <c r="A23" s="226" t="s">
        <v>2096</v>
      </c>
      <c r="B23" s="227">
        <v>1061225</v>
      </c>
      <c r="C23" s="227">
        <v>59744</v>
      </c>
      <c r="D23" s="227">
        <v>1237</v>
      </c>
      <c r="E23" s="227">
        <v>20555</v>
      </c>
      <c r="F23" s="227">
        <v>27595</v>
      </c>
      <c r="G23" s="227">
        <v>10357</v>
      </c>
      <c r="H23" s="227">
        <v>983780</v>
      </c>
      <c r="I23" s="227">
        <v>14792</v>
      </c>
      <c r="J23" s="227">
        <v>63942</v>
      </c>
      <c r="K23" s="227">
        <v>905046</v>
      </c>
      <c r="L23" s="227">
        <v>127140</v>
      </c>
      <c r="M23" s="227">
        <v>777907</v>
      </c>
      <c r="N23" s="227"/>
      <c r="O23" s="227"/>
      <c r="P23" s="227"/>
    </row>
    <row r="24" spans="1:34" ht="12.75" customHeight="1" x14ac:dyDescent="0.2">
      <c r="A24" s="226" t="s">
        <v>1519</v>
      </c>
      <c r="B24" s="227">
        <v>1095766</v>
      </c>
      <c r="C24" s="227">
        <v>63462</v>
      </c>
      <c r="D24" s="227">
        <v>1359</v>
      </c>
      <c r="E24" s="227">
        <v>21412</v>
      </c>
      <c r="F24" s="227">
        <v>29980</v>
      </c>
      <c r="G24" s="227">
        <v>10710</v>
      </c>
      <c r="H24" s="227">
        <v>1015814</v>
      </c>
      <c r="I24" s="227">
        <v>16153</v>
      </c>
      <c r="J24" s="227">
        <v>70147</v>
      </c>
      <c r="K24" s="227">
        <v>929513</v>
      </c>
      <c r="L24" s="227">
        <v>126229</v>
      </c>
      <c r="M24" s="227">
        <v>803284</v>
      </c>
      <c r="N24" s="227"/>
      <c r="O24" s="227"/>
      <c r="P24" s="227"/>
    </row>
    <row r="25" spans="1:34" ht="12.75" customHeight="1" x14ac:dyDescent="0.2">
      <c r="A25" s="226" t="s">
        <v>1780</v>
      </c>
      <c r="B25" s="227">
        <v>1093812</v>
      </c>
      <c r="C25" s="227">
        <v>64907</v>
      </c>
      <c r="D25" s="227">
        <v>1299</v>
      </c>
      <c r="E25" s="227">
        <v>22169</v>
      </c>
      <c r="F25" s="227">
        <v>31533</v>
      </c>
      <c r="G25" s="227">
        <v>9908</v>
      </c>
      <c r="H25" s="227">
        <v>999594</v>
      </c>
      <c r="I25" s="227">
        <v>17338</v>
      </c>
      <c r="J25" s="227">
        <v>62861</v>
      </c>
      <c r="K25" s="227">
        <v>919394</v>
      </c>
      <c r="L25" s="227">
        <v>122178</v>
      </c>
      <c r="M25" s="227">
        <v>797217</v>
      </c>
      <c r="N25" s="227"/>
      <c r="O25" s="227"/>
      <c r="P25" s="227"/>
    </row>
    <row r="26" spans="1:34" ht="12.75" customHeight="1" x14ac:dyDescent="0.2"/>
    <row r="27" spans="1:34" ht="12.75" customHeight="1" x14ac:dyDescent="0.2">
      <c r="B27" s="225" t="s">
        <v>2136</v>
      </c>
      <c r="C27" s="228"/>
      <c r="D27" s="228"/>
      <c r="E27" s="228"/>
      <c r="F27" s="228"/>
      <c r="G27" s="228"/>
      <c r="H27" s="228"/>
      <c r="I27" s="228"/>
      <c r="J27" s="228"/>
      <c r="K27" s="228"/>
      <c r="L27" s="228"/>
      <c r="M27" s="228"/>
    </row>
    <row r="28" spans="1:34" ht="12.75" customHeight="1" x14ac:dyDescent="0.2"/>
    <row r="29" spans="1:34" ht="12.75" customHeight="1" x14ac:dyDescent="0.2">
      <c r="A29" s="226" t="s">
        <v>164</v>
      </c>
      <c r="B29" s="227">
        <v>542864</v>
      </c>
      <c r="C29" s="227">
        <v>25659</v>
      </c>
      <c r="D29" s="227">
        <v>619</v>
      </c>
      <c r="E29" s="227">
        <v>8006</v>
      </c>
      <c r="F29" s="227">
        <v>12617</v>
      </c>
      <c r="G29" s="227">
        <v>4417</v>
      </c>
      <c r="H29" s="227">
        <v>503894</v>
      </c>
      <c r="I29" s="227">
        <v>3880</v>
      </c>
      <c r="J29" s="227">
        <v>23388</v>
      </c>
      <c r="K29" s="227">
        <v>476626</v>
      </c>
      <c r="L29" s="227">
        <v>72900</v>
      </c>
      <c r="M29" s="227">
        <v>403726</v>
      </c>
      <c r="N29" s="227"/>
      <c r="O29" s="227"/>
      <c r="P29" s="227"/>
      <c r="Q29" s="227"/>
      <c r="R29" s="227"/>
      <c r="S29" s="227"/>
      <c r="T29" s="227"/>
      <c r="U29" s="227"/>
      <c r="V29" s="227"/>
      <c r="W29" s="227"/>
      <c r="X29" s="227"/>
      <c r="Y29" s="227"/>
      <c r="Z29" s="227"/>
      <c r="AA29" s="227"/>
      <c r="AB29" s="227"/>
      <c r="AC29" s="227"/>
      <c r="AD29" s="227"/>
      <c r="AE29" s="227"/>
      <c r="AF29" s="227"/>
      <c r="AG29" s="227"/>
      <c r="AH29" s="227"/>
    </row>
    <row r="30" spans="1:34" ht="12.75" customHeight="1" x14ac:dyDescent="0.2">
      <c r="A30" s="226" t="s">
        <v>1655</v>
      </c>
      <c r="B30" s="227">
        <v>550227</v>
      </c>
      <c r="C30" s="227">
        <v>25106</v>
      </c>
      <c r="D30" s="227">
        <v>613</v>
      </c>
      <c r="E30" s="227">
        <v>7789</v>
      </c>
      <c r="F30" s="227">
        <v>12401</v>
      </c>
      <c r="G30" s="227">
        <v>4303</v>
      </c>
      <c r="H30" s="227">
        <v>515801</v>
      </c>
      <c r="I30" s="227">
        <v>4059</v>
      </c>
      <c r="J30" s="227">
        <v>27265</v>
      </c>
      <c r="K30" s="227">
        <v>484476</v>
      </c>
      <c r="L30" s="227">
        <v>76022</v>
      </c>
      <c r="M30" s="227">
        <v>408454</v>
      </c>
      <c r="N30" s="227"/>
      <c r="O30" s="227"/>
      <c r="P30" s="227"/>
      <c r="Q30" s="227"/>
      <c r="R30" s="227"/>
      <c r="S30" s="227"/>
      <c r="T30" s="227"/>
      <c r="U30" s="227"/>
      <c r="V30" s="227"/>
      <c r="W30" s="227"/>
      <c r="X30" s="227"/>
      <c r="Y30" s="227"/>
      <c r="Z30" s="227"/>
      <c r="AA30" s="227"/>
      <c r="AB30" s="227"/>
      <c r="AC30" s="227"/>
      <c r="AD30" s="227"/>
      <c r="AE30" s="227"/>
      <c r="AF30" s="227"/>
      <c r="AG30" s="227"/>
      <c r="AH30" s="227"/>
    </row>
    <row r="31" spans="1:34" ht="12.75" customHeight="1" x14ac:dyDescent="0.2">
      <c r="A31" s="226" t="s">
        <v>761</v>
      </c>
      <c r="B31" s="227">
        <v>571462</v>
      </c>
      <c r="C31" s="227">
        <v>27189</v>
      </c>
      <c r="D31" s="227">
        <v>523</v>
      </c>
      <c r="E31" s="227">
        <v>9134</v>
      </c>
      <c r="F31" s="227">
        <v>12975</v>
      </c>
      <c r="G31" s="227">
        <v>4557</v>
      </c>
      <c r="H31" s="227">
        <v>534324</v>
      </c>
      <c r="I31" s="227">
        <v>6650</v>
      </c>
      <c r="J31" s="227">
        <v>22341</v>
      </c>
      <c r="K31" s="227">
        <v>505333</v>
      </c>
      <c r="L31" s="227">
        <v>73946</v>
      </c>
      <c r="M31" s="227">
        <v>431387</v>
      </c>
      <c r="N31" s="227"/>
      <c r="O31" s="227"/>
      <c r="P31" s="227"/>
      <c r="Q31" s="227"/>
      <c r="R31" s="227"/>
      <c r="S31" s="227"/>
      <c r="T31" s="227"/>
      <c r="U31" s="227"/>
      <c r="V31" s="227"/>
      <c r="W31" s="227"/>
      <c r="X31" s="227"/>
      <c r="Y31" s="227"/>
      <c r="Z31" s="227"/>
      <c r="AA31" s="227"/>
      <c r="AB31" s="227"/>
      <c r="AC31" s="227"/>
      <c r="AD31" s="227"/>
      <c r="AE31" s="227"/>
      <c r="AF31" s="227"/>
      <c r="AG31" s="227"/>
      <c r="AH31" s="227"/>
    </row>
    <row r="32" spans="1:34" ht="12.75" customHeight="1" x14ac:dyDescent="0.2">
      <c r="A32" s="226" t="s">
        <v>762</v>
      </c>
      <c r="B32" s="227">
        <v>616057</v>
      </c>
      <c r="C32" s="227">
        <v>29430</v>
      </c>
      <c r="D32" s="227">
        <v>643</v>
      </c>
      <c r="E32" s="227">
        <v>9283</v>
      </c>
      <c r="F32" s="227">
        <v>14637</v>
      </c>
      <c r="G32" s="227">
        <v>4867</v>
      </c>
      <c r="H32" s="227">
        <v>578735</v>
      </c>
      <c r="I32" s="227">
        <v>6942</v>
      </c>
      <c r="J32" s="227">
        <v>23861</v>
      </c>
      <c r="K32" s="227">
        <v>547932</v>
      </c>
      <c r="L32" s="227">
        <v>78053</v>
      </c>
      <c r="M32" s="227">
        <v>469878</v>
      </c>
      <c r="N32" s="227"/>
      <c r="O32" s="227"/>
      <c r="P32" s="227"/>
      <c r="Q32" s="227"/>
      <c r="R32" s="227"/>
      <c r="S32" s="227"/>
      <c r="T32" s="227"/>
      <c r="U32" s="227"/>
      <c r="V32" s="227"/>
      <c r="W32" s="227"/>
      <c r="X32" s="227"/>
      <c r="Y32" s="227"/>
      <c r="Z32" s="227"/>
      <c r="AA32" s="227"/>
      <c r="AB32" s="227"/>
      <c r="AC32" s="227"/>
      <c r="AD32" s="227"/>
      <c r="AE32" s="227"/>
      <c r="AF32" s="227"/>
      <c r="AG32" s="227"/>
      <c r="AH32" s="227"/>
    </row>
    <row r="33" spans="1:148" ht="12.75" customHeight="1" x14ac:dyDescent="0.2">
      <c r="A33" s="226" t="s">
        <v>763</v>
      </c>
      <c r="B33" s="227">
        <v>751841</v>
      </c>
      <c r="C33" s="227">
        <v>36248</v>
      </c>
      <c r="D33" s="227">
        <v>742</v>
      </c>
      <c r="E33" s="227">
        <v>12209</v>
      </c>
      <c r="F33" s="227">
        <v>17668</v>
      </c>
      <c r="G33" s="227">
        <v>5629</v>
      </c>
      <c r="H33" s="227">
        <v>701646</v>
      </c>
      <c r="I33" s="227">
        <v>9086</v>
      </c>
      <c r="J33" s="227">
        <v>29074</v>
      </c>
      <c r="K33" s="227">
        <v>663486</v>
      </c>
      <c r="L33" s="227">
        <v>92753</v>
      </c>
      <c r="M33" s="227">
        <v>570733</v>
      </c>
      <c r="N33" s="227"/>
      <c r="O33" s="227"/>
      <c r="P33" s="227"/>
      <c r="Q33" s="227"/>
      <c r="R33" s="227"/>
      <c r="S33" s="227"/>
      <c r="T33" s="227"/>
      <c r="U33" s="227"/>
      <c r="V33" s="227"/>
      <c r="W33" s="227"/>
      <c r="X33" s="227"/>
      <c r="Y33" s="227"/>
      <c r="Z33" s="227"/>
      <c r="AA33" s="227"/>
      <c r="AB33" s="227"/>
      <c r="AC33" s="227"/>
      <c r="AD33" s="227"/>
      <c r="AE33" s="227"/>
      <c r="AF33" s="227"/>
      <c r="AG33" s="227"/>
      <c r="AH33" s="227"/>
    </row>
    <row r="34" spans="1:148" ht="12.75" customHeight="1" x14ac:dyDescent="0.2">
      <c r="A34" s="226" t="s">
        <v>2135</v>
      </c>
      <c r="B34" s="227">
        <v>909474</v>
      </c>
      <c r="C34" s="227">
        <v>42050</v>
      </c>
      <c r="D34" s="227">
        <v>943</v>
      </c>
      <c r="E34" s="227">
        <v>14495</v>
      </c>
      <c r="F34" s="227">
        <v>20032</v>
      </c>
      <c r="G34" s="227">
        <v>6580</v>
      </c>
      <c r="H34" s="227">
        <v>850767</v>
      </c>
      <c r="I34" s="227">
        <v>10917</v>
      </c>
      <c r="J34" s="227">
        <v>39476</v>
      </c>
      <c r="K34" s="227">
        <v>800375</v>
      </c>
      <c r="L34" s="227">
        <v>115434</v>
      </c>
      <c r="M34" s="227">
        <v>684941</v>
      </c>
      <c r="N34" s="227"/>
      <c r="O34" s="227"/>
      <c r="P34" s="227"/>
      <c r="Q34" s="227"/>
      <c r="R34" s="227"/>
      <c r="S34" s="227"/>
      <c r="T34" s="227"/>
      <c r="U34" s="227"/>
      <c r="V34" s="227"/>
      <c r="W34" s="227"/>
      <c r="X34" s="227"/>
      <c r="Y34" s="227"/>
      <c r="Z34" s="227"/>
      <c r="AA34" s="227"/>
      <c r="AB34" s="227"/>
      <c r="AC34" s="227"/>
      <c r="AD34" s="227"/>
      <c r="AE34" s="227"/>
      <c r="AF34" s="227"/>
      <c r="AG34" s="227"/>
      <c r="AH34" s="227"/>
    </row>
    <row r="35" spans="1:148" ht="12.75" customHeight="1" x14ac:dyDescent="0.2">
      <c r="A35" s="226" t="s">
        <v>765</v>
      </c>
      <c r="B35" s="227">
        <v>977204</v>
      </c>
      <c r="C35" s="227">
        <v>46055</v>
      </c>
      <c r="D35" s="227">
        <v>1006</v>
      </c>
      <c r="E35" s="227">
        <v>15716</v>
      </c>
      <c r="F35" s="227">
        <v>21219</v>
      </c>
      <c r="G35" s="227">
        <v>8113</v>
      </c>
      <c r="H35" s="227">
        <v>911868</v>
      </c>
      <c r="I35" s="227">
        <v>10507</v>
      </c>
      <c r="J35" s="227">
        <v>46921</v>
      </c>
      <c r="K35" s="227">
        <v>854441</v>
      </c>
      <c r="L35" s="227">
        <v>124581</v>
      </c>
      <c r="M35" s="227">
        <v>729860</v>
      </c>
      <c r="N35" s="227"/>
      <c r="O35" s="227"/>
      <c r="P35" s="227"/>
      <c r="Q35" s="227"/>
      <c r="R35" s="227"/>
      <c r="S35" s="227"/>
      <c r="T35" s="227"/>
      <c r="U35" s="227"/>
      <c r="V35" s="227"/>
      <c r="W35" s="227"/>
      <c r="X35" s="227"/>
      <c r="Y35" s="227"/>
      <c r="Z35" s="227"/>
      <c r="AA35" s="227"/>
      <c r="AB35" s="227"/>
      <c r="AC35" s="227"/>
      <c r="AD35" s="227"/>
      <c r="AE35" s="227"/>
      <c r="AF35" s="227"/>
      <c r="AG35" s="227"/>
      <c r="AH35" s="227"/>
    </row>
    <row r="36" spans="1:148" ht="12.75" customHeight="1" x14ac:dyDescent="0.2">
      <c r="A36" s="226" t="s">
        <v>766</v>
      </c>
      <c r="B36" s="227">
        <v>1122059</v>
      </c>
      <c r="C36" s="227">
        <v>51043</v>
      </c>
      <c r="D36" s="227">
        <v>993</v>
      </c>
      <c r="E36" s="227">
        <v>17387</v>
      </c>
      <c r="F36" s="227">
        <v>23782</v>
      </c>
      <c r="G36" s="227">
        <v>8882</v>
      </c>
      <c r="H36" s="227">
        <v>1046258</v>
      </c>
      <c r="I36" s="227">
        <v>11299</v>
      </c>
      <c r="J36" s="227">
        <v>62815</v>
      </c>
      <c r="K36" s="227">
        <v>972143</v>
      </c>
      <c r="L36" s="227">
        <v>146487</v>
      </c>
      <c r="M36" s="227">
        <v>825656</v>
      </c>
      <c r="N36" s="227"/>
      <c r="O36" s="227"/>
      <c r="P36" s="227"/>
      <c r="Q36" s="227"/>
      <c r="R36" s="227"/>
      <c r="S36" s="227"/>
      <c r="T36" s="227"/>
      <c r="U36" s="227"/>
      <c r="V36" s="227"/>
      <c r="W36" s="227"/>
      <c r="X36" s="227"/>
      <c r="Y36" s="227"/>
      <c r="Z36" s="227"/>
      <c r="AA36" s="227"/>
      <c r="AB36" s="227"/>
      <c r="AC36" s="227"/>
      <c r="AD36" s="227"/>
      <c r="AE36" s="227"/>
      <c r="AF36" s="227"/>
      <c r="AG36" s="227"/>
      <c r="AH36" s="227"/>
    </row>
    <row r="37" spans="1:148" ht="12.75" customHeight="1" x14ac:dyDescent="0.2">
      <c r="A37" s="226" t="s">
        <v>767</v>
      </c>
      <c r="B37" s="227">
        <v>1323741</v>
      </c>
      <c r="C37" s="227">
        <v>63165</v>
      </c>
      <c r="D37" s="227">
        <v>1148</v>
      </c>
      <c r="E37" s="227">
        <v>21968</v>
      </c>
      <c r="F37" s="227">
        <v>29268</v>
      </c>
      <c r="G37" s="227">
        <v>10781</v>
      </c>
      <c r="H37" s="227">
        <v>1231616</v>
      </c>
      <c r="I37" s="227">
        <v>12670</v>
      </c>
      <c r="J37" s="227">
        <v>74619</v>
      </c>
      <c r="K37" s="227">
        <v>1144326</v>
      </c>
      <c r="L37" s="227">
        <v>168915</v>
      </c>
      <c r="M37" s="227">
        <v>975411</v>
      </c>
      <c r="N37" s="227"/>
      <c r="O37" s="227"/>
      <c r="P37" s="227"/>
      <c r="Q37" s="227"/>
      <c r="R37" s="227"/>
      <c r="S37" s="227"/>
      <c r="T37" s="227"/>
      <c r="U37" s="227"/>
      <c r="V37" s="227"/>
      <c r="W37" s="227"/>
      <c r="X37" s="227"/>
      <c r="Y37" s="227"/>
      <c r="Z37" s="227"/>
      <c r="AA37" s="227"/>
      <c r="AB37" s="227"/>
      <c r="AC37" s="227"/>
      <c r="AD37" s="227"/>
      <c r="AE37" s="227"/>
      <c r="AF37" s="227"/>
      <c r="AG37" s="227"/>
      <c r="AH37" s="227"/>
    </row>
    <row r="38" spans="1:148" ht="12.75" customHeight="1" x14ac:dyDescent="0.2">
      <c r="A38" s="226" t="s">
        <v>768</v>
      </c>
      <c r="B38" s="227">
        <v>1450572</v>
      </c>
      <c r="C38" s="227">
        <v>76270</v>
      </c>
      <c r="D38" s="227">
        <v>1246</v>
      </c>
      <c r="E38" s="227">
        <v>26143</v>
      </c>
      <c r="F38" s="227">
        <v>36258</v>
      </c>
      <c r="G38" s="227">
        <v>12623</v>
      </c>
      <c r="H38" s="227">
        <v>1350566</v>
      </c>
      <c r="I38" s="227">
        <v>14318</v>
      </c>
      <c r="J38" s="227">
        <v>86844</v>
      </c>
      <c r="K38" s="227">
        <v>1249404</v>
      </c>
      <c r="L38" s="227">
        <v>186205</v>
      </c>
      <c r="M38" s="227">
        <v>1063200</v>
      </c>
      <c r="N38" s="227"/>
      <c r="O38" s="227"/>
      <c r="P38" s="227"/>
      <c r="Q38" s="227"/>
      <c r="R38" s="227"/>
      <c r="S38" s="227"/>
      <c r="T38" s="227"/>
      <c r="U38" s="227"/>
      <c r="V38" s="227"/>
      <c r="W38" s="227"/>
      <c r="X38" s="227"/>
      <c r="Y38" s="227"/>
      <c r="Z38" s="227"/>
      <c r="AA38" s="227"/>
      <c r="AB38" s="227"/>
      <c r="AC38" s="227"/>
      <c r="AD38" s="227"/>
      <c r="AE38" s="227"/>
      <c r="AF38" s="227"/>
      <c r="AG38" s="227"/>
      <c r="AH38" s="227"/>
    </row>
    <row r="39" spans="1:148" ht="12.75" customHeight="1" x14ac:dyDescent="0.2">
      <c r="A39" s="226" t="s">
        <v>769</v>
      </c>
      <c r="B39" s="227">
        <v>1121034</v>
      </c>
      <c r="C39" s="227">
        <v>68655</v>
      </c>
      <c r="D39" s="227">
        <v>1360</v>
      </c>
      <c r="E39" s="227">
        <v>23158</v>
      </c>
      <c r="F39" s="227">
        <v>32585</v>
      </c>
      <c r="G39" s="227">
        <v>11552</v>
      </c>
      <c r="H39" s="227">
        <v>1031128</v>
      </c>
      <c r="I39" s="227">
        <v>10473</v>
      </c>
      <c r="J39" s="227">
        <v>57291</v>
      </c>
      <c r="K39" s="227">
        <v>963364</v>
      </c>
      <c r="L39" s="227">
        <v>132378</v>
      </c>
      <c r="M39" s="227">
        <v>830986</v>
      </c>
      <c r="N39" s="227"/>
      <c r="O39" s="227"/>
      <c r="P39" s="227"/>
      <c r="Q39" s="227"/>
      <c r="R39" s="227"/>
      <c r="S39" s="227"/>
      <c r="T39" s="227"/>
      <c r="U39" s="227"/>
      <c r="V39" s="227"/>
      <c r="W39" s="227"/>
      <c r="X39" s="227"/>
      <c r="Y39" s="227"/>
      <c r="Z39" s="227"/>
      <c r="AA39" s="227"/>
      <c r="AB39" s="227"/>
      <c r="AC39" s="227"/>
      <c r="AD39" s="227"/>
      <c r="AE39" s="227"/>
      <c r="AF39" s="227"/>
      <c r="AG39" s="227"/>
      <c r="AH39" s="227"/>
    </row>
    <row r="40" spans="1:148" ht="12.75" customHeight="1" x14ac:dyDescent="0.2">
      <c r="A40" s="226" t="s">
        <v>770</v>
      </c>
      <c r="B40" s="227">
        <v>1261480</v>
      </c>
      <c r="C40" s="227">
        <v>70707</v>
      </c>
      <c r="D40" s="227">
        <v>1387</v>
      </c>
      <c r="E40" s="227">
        <v>24278</v>
      </c>
      <c r="F40" s="227">
        <v>33018</v>
      </c>
      <c r="G40" s="227">
        <v>12023</v>
      </c>
      <c r="H40" s="227">
        <v>1169125</v>
      </c>
      <c r="I40" s="227">
        <v>14011</v>
      </c>
      <c r="J40" s="227">
        <v>70480</v>
      </c>
      <c r="K40" s="227">
        <v>1084635</v>
      </c>
      <c r="L40" s="227">
        <v>151994</v>
      </c>
      <c r="M40" s="227">
        <v>932641</v>
      </c>
      <c r="N40" s="227"/>
      <c r="O40" s="227"/>
      <c r="P40" s="227"/>
      <c r="Q40" s="227"/>
      <c r="R40" s="227"/>
      <c r="S40" s="227"/>
      <c r="T40" s="227"/>
      <c r="U40" s="227"/>
      <c r="V40" s="227"/>
      <c r="W40" s="227"/>
      <c r="X40" s="227"/>
      <c r="Y40" s="227"/>
      <c r="Z40" s="227"/>
      <c r="AA40" s="227"/>
      <c r="AB40" s="227"/>
      <c r="AC40" s="227"/>
      <c r="AD40" s="227"/>
      <c r="AE40" s="227"/>
      <c r="AF40" s="227"/>
      <c r="AG40" s="227"/>
      <c r="AH40" s="227"/>
    </row>
    <row r="41" spans="1:148" ht="12.75" customHeight="1" x14ac:dyDescent="0.2">
      <c r="A41" s="226" t="s">
        <v>2096</v>
      </c>
      <c r="B41" s="227">
        <v>1477278</v>
      </c>
      <c r="C41" s="227">
        <v>83160</v>
      </c>
      <c r="D41" s="227">
        <v>1719</v>
      </c>
      <c r="E41" s="227">
        <v>28624</v>
      </c>
      <c r="F41" s="227">
        <v>38387</v>
      </c>
      <c r="G41" s="227">
        <v>14429</v>
      </c>
      <c r="H41" s="227">
        <v>1369472</v>
      </c>
      <c r="I41" s="227">
        <v>20533</v>
      </c>
      <c r="J41" s="227">
        <v>88989</v>
      </c>
      <c r="K41" s="227">
        <v>1259950</v>
      </c>
      <c r="L41" s="227">
        <v>177167</v>
      </c>
      <c r="M41" s="227">
        <v>1082783</v>
      </c>
      <c r="N41" s="227"/>
      <c r="O41" s="227"/>
      <c r="P41" s="227"/>
      <c r="Q41" s="227"/>
      <c r="R41" s="227"/>
      <c r="S41" s="227"/>
      <c r="T41" s="227"/>
      <c r="U41" s="227"/>
      <c r="V41" s="227"/>
      <c r="W41" s="227"/>
      <c r="X41" s="227"/>
      <c r="Y41" s="227"/>
      <c r="Z41" s="227"/>
      <c r="AA41" s="227"/>
      <c r="AB41" s="227"/>
      <c r="AC41" s="227"/>
      <c r="AD41" s="227"/>
      <c r="AE41" s="227"/>
      <c r="AF41" s="227"/>
      <c r="AG41" s="227"/>
      <c r="AH41" s="227"/>
    </row>
    <row r="42" spans="1:148" ht="12.75" customHeight="1" x14ac:dyDescent="0.2">
      <c r="A42" s="226" t="s">
        <v>1519</v>
      </c>
      <c r="B42" s="227">
        <v>1408394</v>
      </c>
      <c r="C42" s="227">
        <v>81561</v>
      </c>
      <c r="D42" s="227">
        <v>1746</v>
      </c>
      <c r="E42" s="227">
        <v>27518</v>
      </c>
      <c r="F42" s="227">
        <v>38540</v>
      </c>
      <c r="G42" s="227">
        <v>13757</v>
      </c>
      <c r="H42" s="227">
        <v>1305635</v>
      </c>
      <c r="I42" s="227">
        <v>20797</v>
      </c>
      <c r="J42" s="227">
        <v>90196</v>
      </c>
      <c r="K42" s="227">
        <v>1194641</v>
      </c>
      <c r="L42" s="227">
        <v>162238</v>
      </c>
      <c r="M42" s="227">
        <v>1032403</v>
      </c>
      <c r="N42" s="227"/>
      <c r="O42" s="227"/>
      <c r="P42" s="227"/>
    </row>
    <row r="43" spans="1:148" ht="12.75" customHeight="1" x14ac:dyDescent="0.2">
      <c r="A43" s="226" t="s">
        <v>1780</v>
      </c>
      <c r="B43" s="227">
        <v>1452569</v>
      </c>
      <c r="C43" s="227">
        <v>86185</v>
      </c>
      <c r="D43" s="227">
        <v>1724</v>
      </c>
      <c r="E43" s="227">
        <v>29437</v>
      </c>
      <c r="F43" s="227">
        <v>41873</v>
      </c>
      <c r="G43" s="227">
        <v>13152</v>
      </c>
      <c r="H43" s="227">
        <v>1327281</v>
      </c>
      <c r="I43" s="227">
        <v>23037</v>
      </c>
      <c r="J43" s="227">
        <v>83460</v>
      </c>
      <c r="K43" s="227">
        <v>1220784</v>
      </c>
      <c r="L43" s="227">
        <v>162148</v>
      </c>
      <c r="M43" s="227">
        <v>1058636</v>
      </c>
      <c r="N43" s="227"/>
      <c r="O43" s="227"/>
      <c r="P43" s="227"/>
    </row>
    <row r="44" spans="1:148" ht="12.75" customHeight="1" x14ac:dyDescent="0.2"/>
    <row r="45" spans="1:148" ht="12.75" customHeight="1" x14ac:dyDescent="0.2">
      <c r="B45" s="225" t="s">
        <v>54</v>
      </c>
      <c r="C45" s="225"/>
      <c r="D45" s="225"/>
      <c r="E45" s="225"/>
      <c r="F45" s="225"/>
      <c r="G45" s="225"/>
      <c r="H45" s="225"/>
      <c r="I45" s="225"/>
      <c r="J45" s="225"/>
      <c r="K45" s="225"/>
      <c r="L45" s="225"/>
      <c r="M45" s="225"/>
      <c r="N45" s="225"/>
    </row>
    <row r="46" spans="1:148" ht="12.75" customHeight="1" x14ac:dyDescent="0.2"/>
    <row r="47" spans="1:148" ht="12.75" customHeight="1" x14ac:dyDescent="0.2">
      <c r="A47" s="226" t="s">
        <v>164</v>
      </c>
      <c r="B47" s="229">
        <v>100</v>
      </c>
      <c r="C47" s="230">
        <v>4.7</v>
      </c>
      <c r="D47" s="230">
        <v>0.1</v>
      </c>
      <c r="E47" s="230">
        <v>1.5</v>
      </c>
      <c r="F47" s="230">
        <v>2.2999999999999998</v>
      </c>
      <c r="G47" s="230">
        <v>0.8</v>
      </c>
      <c r="H47" s="230">
        <v>92.8</v>
      </c>
      <c r="I47" s="230">
        <v>0.7</v>
      </c>
      <c r="J47" s="230">
        <v>4.3</v>
      </c>
      <c r="K47" s="230">
        <v>87.8</v>
      </c>
      <c r="L47" s="230">
        <v>13.4</v>
      </c>
      <c r="M47" s="230">
        <v>74.400000000000006</v>
      </c>
      <c r="N47" s="231"/>
      <c r="O47" s="231"/>
      <c r="P47" s="231"/>
      <c r="Q47" s="231"/>
      <c r="R47" s="231"/>
      <c r="S47" s="231"/>
      <c r="T47" s="231"/>
      <c r="U47" s="231"/>
      <c r="V47" s="231"/>
      <c r="W47" s="231"/>
      <c r="X47" s="231"/>
      <c r="Y47" s="231"/>
      <c r="Z47" s="231"/>
      <c r="AA47" s="231"/>
      <c r="AB47" s="231"/>
      <c r="AC47" s="231"/>
      <c r="AD47" s="231"/>
      <c r="AE47" s="231"/>
      <c r="AF47" s="231"/>
      <c r="AG47" s="231"/>
      <c r="AH47" s="231"/>
      <c r="AI47" s="231"/>
      <c r="AJ47" s="231"/>
      <c r="AK47" s="231"/>
      <c r="AL47" s="231"/>
      <c r="AM47" s="231"/>
      <c r="AN47" s="231"/>
      <c r="AO47" s="231"/>
      <c r="AP47" s="231"/>
      <c r="AQ47" s="231"/>
      <c r="AR47" s="231"/>
      <c r="AS47" s="231"/>
      <c r="AT47" s="231"/>
      <c r="AU47" s="231"/>
      <c r="AV47" s="231"/>
      <c r="AW47" s="231"/>
      <c r="AX47" s="231"/>
      <c r="AY47" s="231"/>
      <c r="AZ47" s="231"/>
      <c r="BA47" s="231"/>
      <c r="BB47" s="231"/>
      <c r="BC47" s="231"/>
      <c r="BD47" s="231"/>
      <c r="BE47" s="231"/>
      <c r="BF47" s="231"/>
      <c r="BG47" s="231"/>
      <c r="BH47" s="231"/>
      <c r="BI47" s="231"/>
      <c r="BJ47" s="231"/>
      <c r="BK47" s="231"/>
      <c r="BL47" s="231"/>
      <c r="BM47" s="231"/>
      <c r="BN47" s="231"/>
      <c r="BO47" s="231"/>
      <c r="BP47" s="231"/>
      <c r="BQ47" s="231"/>
      <c r="BR47" s="231"/>
      <c r="BS47" s="231"/>
      <c r="BT47" s="231"/>
      <c r="BU47" s="231"/>
      <c r="BV47" s="231"/>
      <c r="BW47" s="231"/>
      <c r="BX47" s="231"/>
      <c r="BY47" s="231"/>
      <c r="BZ47" s="231"/>
      <c r="CA47" s="231"/>
      <c r="CB47" s="231"/>
      <c r="CC47" s="231"/>
      <c r="CD47" s="231"/>
      <c r="CE47" s="231"/>
      <c r="CF47" s="231"/>
      <c r="CG47" s="231"/>
      <c r="CH47" s="231"/>
      <c r="CI47" s="231"/>
      <c r="CJ47" s="231"/>
      <c r="CK47" s="231"/>
      <c r="CL47" s="231"/>
      <c r="CM47" s="231"/>
      <c r="CN47" s="231"/>
      <c r="CO47" s="231"/>
      <c r="CP47" s="231"/>
      <c r="CQ47" s="231"/>
      <c r="CR47" s="231"/>
      <c r="CS47" s="231"/>
      <c r="CT47" s="231"/>
      <c r="CU47" s="231"/>
      <c r="CV47" s="231"/>
      <c r="CW47" s="231"/>
      <c r="CX47" s="231"/>
      <c r="CY47" s="231"/>
      <c r="CZ47" s="231"/>
      <c r="DA47" s="231"/>
      <c r="DB47" s="231"/>
      <c r="DC47" s="231"/>
      <c r="DD47" s="231"/>
      <c r="DE47" s="231"/>
      <c r="DF47" s="231"/>
      <c r="DG47" s="231"/>
      <c r="DH47" s="231"/>
      <c r="DI47" s="231"/>
      <c r="DJ47" s="231"/>
      <c r="DK47" s="231"/>
      <c r="DL47" s="231"/>
      <c r="DM47" s="231"/>
      <c r="DN47" s="231"/>
      <c r="DO47" s="231"/>
      <c r="DP47" s="231"/>
      <c r="DQ47" s="231"/>
      <c r="DR47" s="231"/>
      <c r="DS47" s="231"/>
      <c r="DT47" s="231"/>
      <c r="DU47" s="231"/>
      <c r="DV47" s="231"/>
      <c r="DW47" s="231"/>
      <c r="DX47" s="231"/>
      <c r="DY47" s="231"/>
      <c r="DZ47" s="231"/>
      <c r="EA47" s="231"/>
      <c r="EB47" s="231"/>
      <c r="EC47" s="231"/>
      <c r="ED47" s="231"/>
      <c r="EE47" s="231"/>
      <c r="EF47" s="231"/>
      <c r="EG47" s="231"/>
      <c r="EH47" s="231"/>
      <c r="EI47" s="231"/>
      <c r="EJ47" s="231"/>
      <c r="EK47" s="231"/>
      <c r="EL47" s="231"/>
      <c r="EM47" s="231"/>
      <c r="EN47" s="231"/>
      <c r="EO47" s="231"/>
      <c r="EP47" s="231"/>
      <c r="EQ47" s="231"/>
      <c r="ER47" s="231"/>
    </row>
    <row r="48" spans="1:148" ht="12.75" customHeight="1" x14ac:dyDescent="0.2">
      <c r="A48" s="226" t="s">
        <v>1655</v>
      </c>
      <c r="B48" s="229">
        <v>100</v>
      </c>
      <c r="C48" s="230">
        <v>4.7</v>
      </c>
      <c r="D48" s="230">
        <v>0.1</v>
      </c>
      <c r="E48" s="230">
        <v>1.6</v>
      </c>
      <c r="F48" s="230">
        <v>2.2999999999999998</v>
      </c>
      <c r="G48" s="230">
        <v>0.8</v>
      </c>
      <c r="H48" s="230">
        <v>93.6</v>
      </c>
      <c r="I48" s="230">
        <v>1.1000000000000001</v>
      </c>
      <c r="J48" s="230">
        <v>4.3</v>
      </c>
      <c r="K48" s="230">
        <v>88.3</v>
      </c>
      <c r="L48" s="230">
        <v>13.7</v>
      </c>
      <c r="M48" s="230">
        <v>74.599999999999994</v>
      </c>
      <c r="N48" s="231"/>
      <c r="O48" s="231"/>
      <c r="P48" s="231"/>
      <c r="Q48" s="231"/>
      <c r="R48" s="231"/>
      <c r="S48" s="231"/>
      <c r="T48" s="231"/>
      <c r="U48" s="231"/>
      <c r="V48" s="231"/>
      <c r="W48" s="231"/>
      <c r="X48" s="231"/>
      <c r="Y48" s="231"/>
      <c r="Z48" s="231"/>
      <c r="AA48" s="231"/>
      <c r="AB48" s="231"/>
      <c r="AC48" s="231"/>
      <c r="AD48" s="231"/>
      <c r="AE48" s="231"/>
      <c r="AF48" s="231"/>
      <c r="AG48" s="231"/>
      <c r="AH48" s="231"/>
      <c r="AI48" s="231"/>
      <c r="AJ48" s="231"/>
      <c r="AK48" s="231"/>
      <c r="AL48" s="231"/>
      <c r="AM48" s="231"/>
      <c r="AN48" s="231"/>
      <c r="AO48" s="231"/>
      <c r="AP48" s="231"/>
      <c r="AQ48" s="231"/>
      <c r="AR48" s="231"/>
      <c r="AS48" s="231"/>
      <c r="AT48" s="231"/>
      <c r="AU48" s="231"/>
      <c r="AV48" s="231"/>
      <c r="AW48" s="231"/>
      <c r="AX48" s="231"/>
      <c r="AY48" s="231"/>
      <c r="AZ48" s="231"/>
      <c r="BA48" s="231"/>
      <c r="BB48" s="231"/>
      <c r="BC48" s="231"/>
      <c r="BD48" s="231"/>
      <c r="BE48" s="231"/>
      <c r="BF48" s="231"/>
      <c r="BG48" s="231"/>
      <c r="BH48" s="231"/>
      <c r="BI48" s="231"/>
      <c r="BJ48" s="231"/>
      <c r="BK48" s="231"/>
      <c r="BL48" s="231"/>
      <c r="BM48" s="231"/>
      <c r="BN48" s="231"/>
      <c r="BO48" s="231"/>
      <c r="BP48" s="231"/>
      <c r="BQ48" s="231"/>
      <c r="BR48" s="231"/>
      <c r="BS48" s="231"/>
      <c r="BT48" s="231"/>
      <c r="BU48" s="231"/>
      <c r="BV48" s="231"/>
      <c r="BW48" s="231"/>
      <c r="BX48" s="231"/>
      <c r="BY48" s="231"/>
      <c r="BZ48" s="231"/>
      <c r="CA48" s="231"/>
      <c r="CB48" s="231"/>
      <c r="CC48" s="231"/>
      <c r="CD48" s="231"/>
      <c r="CE48" s="231"/>
      <c r="CF48" s="231"/>
      <c r="CG48" s="231"/>
      <c r="CH48" s="231"/>
      <c r="CI48" s="231"/>
      <c r="CJ48" s="231"/>
      <c r="CK48" s="231"/>
      <c r="CL48" s="231"/>
      <c r="CM48" s="231"/>
      <c r="CN48" s="231"/>
      <c r="CO48" s="231"/>
      <c r="CP48" s="231"/>
      <c r="CQ48" s="231"/>
      <c r="CR48" s="231"/>
      <c r="CS48" s="231"/>
      <c r="CT48" s="231"/>
      <c r="CU48" s="231"/>
      <c r="CV48" s="231"/>
      <c r="CW48" s="231"/>
      <c r="CX48" s="231"/>
      <c r="CY48" s="231"/>
      <c r="CZ48" s="231"/>
      <c r="DA48" s="231"/>
      <c r="DB48" s="231"/>
      <c r="DC48" s="231"/>
      <c r="DD48" s="231"/>
      <c r="DE48" s="231"/>
      <c r="DF48" s="231"/>
      <c r="DG48" s="231"/>
      <c r="DH48" s="231"/>
      <c r="DI48" s="231"/>
      <c r="DJ48" s="231"/>
      <c r="DK48" s="231"/>
      <c r="DL48" s="231"/>
      <c r="DM48" s="231"/>
      <c r="DN48" s="231"/>
      <c r="DO48" s="231"/>
      <c r="DP48" s="231"/>
      <c r="DQ48" s="231"/>
      <c r="DR48" s="231"/>
      <c r="DS48" s="231"/>
      <c r="DT48" s="231"/>
      <c r="DU48" s="231"/>
      <c r="DV48" s="231"/>
      <c r="DW48" s="231"/>
      <c r="DX48" s="231"/>
      <c r="DY48" s="231"/>
      <c r="DZ48" s="231"/>
      <c r="EA48" s="231"/>
      <c r="EB48" s="231"/>
      <c r="EC48" s="231"/>
      <c r="ED48" s="231"/>
      <c r="EE48" s="231"/>
      <c r="EF48" s="231"/>
      <c r="EG48" s="231"/>
      <c r="EH48" s="231"/>
      <c r="EI48" s="231"/>
      <c r="EJ48" s="231"/>
      <c r="EK48" s="231"/>
      <c r="EL48" s="231"/>
      <c r="EM48" s="231"/>
      <c r="EN48" s="231"/>
      <c r="EO48" s="231"/>
      <c r="EP48" s="231"/>
      <c r="EQ48" s="231"/>
      <c r="ER48" s="231"/>
    </row>
    <row r="49" spans="1:148" ht="12.75" customHeight="1" x14ac:dyDescent="0.2">
      <c r="A49" s="226" t="s">
        <v>761</v>
      </c>
      <c r="B49" s="229">
        <v>100</v>
      </c>
      <c r="C49" s="230">
        <v>4.8</v>
      </c>
      <c r="D49" s="230">
        <v>0.1</v>
      </c>
      <c r="E49" s="230">
        <v>1.6</v>
      </c>
      <c r="F49" s="230">
        <v>2.2999999999999998</v>
      </c>
      <c r="G49" s="230">
        <v>0.8</v>
      </c>
      <c r="H49" s="230">
        <v>93.5</v>
      </c>
      <c r="I49" s="230">
        <v>1.2</v>
      </c>
      <c r="J49" s="230">
        <v>3.9</v>
      </c>
      <c r="K49" s="230">
        <v>88.4</v>
      </c>
      <c r="L49" s="230">
        <v>12.9</v>
      </c>
      <c r="M49" s="230">
        <v>75.5</v>
      </c>
      <c r="N49" s="231"/>
      <c r="O49" s="231"/>
      <c r="P49" s="231"/>
      <c r="Q49" s="231"/>
      <c r="R49" s="231"/>
      <c r="S49" s="231"/>
      <c r="T49" s="231"/>
      <c r="U49" s="231"/>
      <c r="V49" s="231"/>
      <c r="W49" s="231"/>
      <c r="X49" s="231"/>
      <c r="Y49" s="231"/>
      <c r="Z49" s="231"/>
      <c r="AA49" s="231"/>
      <c r="AB49" s="231"/>
      <c r="AC49" s="231"/>
      <c r="AD49" s="231"/>
      <c r="AE49" s="231"/>
      <c r="AF49" s="231"/>
      <c r="AG49" s="231"/>
      <c r="AH49" s="231"/>
      <c r="AI49" s="231"/>
      <c r="AJ49" s="231"/>
      <c r="AK49" s="231"/>
      <c r="AL49" s="231"/>
      <c r="AM49" s="231"/>
      <c r="AN49" s="231"/>
      <c r="AO49" s="231"/>
      <c r="AP49" s="231"/>
      <c r="AQ49" s="231"/>
      <c r="AR49" s="231"/>
      <c r="AS49" s="231"/>
      <c r="AT49" s="231"/>
      <c r="AU49" s="231"/>
      <c r="AV49" s="231"/>
      <c r="AW49" s="231"/>
      <c r="AX49" s="231"/>
      <c r="AY49" s="231"/>
      <c r="AZ49" s="231"/>
      <c r="BA49" s="231"/>
      <c r="BB49" s="231"/>
      <c r="BC49" s="231"/>
      <c r="BD49" s="231"/>
      <c r="BE49" s="231"/>
      <c r="BF49" s="231"/>
      <c r="BG49" s="231"/>
      <c r="BH49" s="231"/>
      <c r="BI49" s="231"/>
      <c r="BJ49" s="231"/>
      <c r="BK49" s="231"/>
      <c r="BL49" s="231"/>
      <c r="BM49" s="231"/>
      <c r="BN49" s="231"/>
      <c r="BO49" s="231"/>
      <c r="BP49" s="231"/>
      <c r="BQ49" s="231"/>
      <c r="BR49" s="231"/>
      <c r="BS49" s="231"/>
      <c r="BT49" s="231"/>
      <c r="BU49" s="231"/>
      <c r="BV49" s="231"/>
      <c r="BW49" s="231"/>
      <c r="BX49" s="231"/>
      <c r="BY49" s="231"/>
      <c r="BZ49" s="231"/>
      <c r="CA49" s="231"/>
      <c r="CB49" s="231"/>
      <c r="CC49" s="231"/>
      <c r="CD49" s="231"/>
      <c r="CE49" s="231"/>
      <c r="CF49" s="231"/>
      <c r="CG49" s="231"/>
      <c r="CH49" s="231"/>
      <c r="CI49" s="231"/>
      <c r="CJ49" s="231"/>
      <c r="CK49" s="231"/>
      <c r="CL49" s="231"/>
      <c r="CM49" s="231"/>
      <c r="CN49" s="231"/>
      <c r="CO49" s="231"/>
      <c r="CP49" s="231"/>
      <c r="CQ49" s="231"/>
      <c r="CR49" s="231"/>
      <c r="CS49" s="231"/>
      <c r="CT49" s="231"/>
      <c r="CU49" s="231"/>
      <c r="CV49" s="231"/>
      <c r="CW49" s="231"/>
      <c r="CX49" s="231"/>
      <c r="CY49" s="231"/>
      <c r="CZ49" s="231"/>
      <c r="DA49" s="231"/>
      <c r="DB49" s="231"/>
      <c r="DC49" s="231"/>
      <c r="DD49" s="231"/>
      <c r="DE49" s="231"/>
      <c r="DF49" s="231"/>
      <c r="DG49" s="231"/>
      <c r="DH49" s="231"/>
      <c r="DI49" s="231"/>
      <c r="DJ49" s="231"/>
      <c r="DK49" s="231"/>
      <c r="DL49" s="231"/>
      <c r="DM49" s="231"/>
      <c r="DN49" s="231"/>
      <c r="DO49" s="231"/>
      <c r="DP49" s="231"/>
      <c r="DQ49" s="231"/>
      <c r="DR49" s="231"/>
      <c r="DS49" s="231"/>
      <c r="DT49" s="231"/>
      <c r="DU49" s="231"/>
      <c r="DV49" s="231"/>
      <c r="DW49" s="231"/>
      <c r="DX49" s="231"/>
      <c r="DY49" s="231"/>
      <c r="DZ49" s="231"/>
      <c r="EA49" s="231"/>
      <c r="EB49" s="231"/>
      <c r="EC49" s="231"/>
      <c r="ED49" s="231"/>
      <c r="EE49" s="231"/>
      <c r="EF49" s="231"/>
      <c r="EG49" s="231"/>
      <c r="EH49" s="231"/>
      <c r="EI49" s="231"/>
      <c r="EJ49" s="231"/>
      <c r="EK49" s="231"/>
      <c r="EL49" s="231"/>
      <c r="EM49" s="231"/>
      <c r="EN49" s="231"/>
      <c r="EO49" s="231"/>
      <c r="EP49" s="231"/>
      <c r="EQ49" s="231"/>
      <c r="ER49" s="231"/>
    </row>
    <row r="50" spans="1:148" ht="12.75" customHeight="1" x14ac:dyDescent="0.2">
      <c r="A50" s="226" t="s">
        <v>762</v>
      </c>
      <c r="B50" s="229">
        <v>100</v>
      </c>
      <c r="C50" s="230">
        <v>4.8</v>
      </c>
      <c r="D50" s="230">
        <v>0.1</v>
      </c>
      <c r="E50" s="230">
        <v>1.5</v>
      </c>
      <c r="F50" s="230">
        <v>2.4</v>
      </c>
      <c r="G50" s="230">
        <v>0.8</v>
      </c>
      <c r="H50" s="230">
        <v>93.9</v>
      </c>
      <c r="I50" s="230">
        <v>1.1000000000000001</v>
      </c>
      <c r="J50" s="230">
        <v>3.9</v>
      </c>
      <c r="K50" s="230">
        <v>88.9</v>
      </c>
      <c r="L50" s="230">
        <v>12.7</v>
      </c>
      <c r="M50" s="230">
        <v>76.3</v>
      </c>
      <c r="N50" s="231"/>
      <c r="O50" s="231"/>
      <c r="P50" s="231"/>
      <c r="Q50" s="231"/>
      <c r="R50" s="231"/>
      <c r="S50" s="231"/>
      <c r="T50" s="231"/>
      <c r="U50" s="231"/>
      <c r="V50" s="231"/>
      <c r="W50" s="231"/>
      <c r="X50" s="231"/>
      <c r="Y50" s="231"/>
      <c r="Z50" s="231"/>
      <c r="AA50" s="231"/>
      <c r="AB50" s="231"/>
      <c r="AC50" s="231"/>
      <c r="AD50" s="231"/>
      <c r="AE50" s="231"/>
      <c r="AF50" s="231"/>
      <c r="AG50" s="231"/>
      <c r="AH50" s="231"/>
      <c r="AI50" s="231"/>
      <c r="AJ50" s="231"/>
      <c r="AK50" s="231"/>
      <c r="AL50" s="231"/>
      <c r="AM50" s="231"/>
      <c r="AN50" s="231"/>
      <c r="AO50" s="231"/>
      <c r="AP50" s="231"/>
      <c r="AQ50" s="231"/>
      <c r="AR50" s="231"/>
      <c r="AS50" s="231"/>
      <c r="AT50" s="231"/>
      <c r="AU50" s="231"/>
      <c r="AV50" s="231"/>
      <c r="AW50" s="231"/>
      <c r="AX50" s="231"/>
      <c r="AY50" s="231"/>
      <c r="AZ50" s="231"/>
      <c r="BA50" s="231"/>
      <c r="BB50" s="231"/>
      <c r="BC50" s="231"/>
      <c r="BD50" s="231"/>
      <c r="BE50" s="231"/>
      <c r="BF50" s="231"/>
      <c r="BG50" s="231"/>
      <c r="BH50" s="231"/>
      <c r="BI50" s="231"/>
      <c r="BJ50" s="231"/>
      <c r="BK50" s="231"/>
      <c r="BL50" s="231"/>
      <c r="BM50" s="231"/>
      <c r="BN50" s="231"/>
      <c r="BO50" s="231"/>
      <c r="BP50" s="231"/>
      <c r="BQ50" s="231"/>
      <c r="BR50" s="231"/>
      <c r="BS50" s="231"/>
      <c r="BT50" s="231"/>
      <c r="BU50" s="231"/>
      <c r="BV50" s="231"/>
      <c r="BW50" s="231"/>
      <c r="BX50" s="231"/>
      <c r="BY50" s="231"/>
      <c r="BZ50" s="231"/>
      <c r="CA50" s="231"/>
      <c r="CB50" s="231"/>
      <c r="CC50" s="231"/>
      <c r="CD50" s="231"/>
      <c r="CE50" s="231"/>
      <c r="CF50" s="231"/>
      <c r="CG50" s="231"/>
      <c r="CH50" s="231"/>
      <c r="CI50" s="231"/>
      <c r="CJ50" s="231"/>
      <c r="CK50" s="231"/>
      <c r="CL50" s="231"/>
      <c r="CM50" s="231"/>
      <c r="CN50" s="231"/>
      <c r="CO50" s="231"/>
      <c r="CP50" s="231"/>
      <c r="CQ50" s="231"/>
      <c r="CR50" s="231"/>
      <c r="CS50" s="231"/>
      <c r="CT50" s="231"/>
      <c r="CU50" s="231"/>
      <c r="CV50" s="231"/>
      <c r="CW50" s="231"/>
      <c r="CX50" s="231"/>
      <c r="CY50" s="231"/>
      <c r="CZ50" s="231"/>
      <c r="DA50" s="231"/>
      <c r="DB50" s="231"/>
      <c r="DC50" s="231"/>
      <c r="DD50" s="231"/>
      <c r="DE50" s="231"/>
      <c r="DF50" s="231"/>
      <c r="DG50" s="231"/>
      <c r="DH50" s="231"/>
      <c r="DI50" s="231"/>
      <c r="DJ50" s="231"/>
      <c r="DK50" s="231"/>
      <c r="DL50" s="231"/>
      <c r="DM50" s="231"/>
      <c r="DN50" s="231"/>
      <c r="DO50" s="231"/>
      <c r="DP50" s="231"/>
      <c r="DQ50" s="231"/>
      <c r="DR50" s="231"/>
      <c r="DS50" s="231"/>
      <c r="DT50" s="231"/>
      <c r="DU50" s="231"/>
      <c r="DV50" s="231"/>
      <c r="DW50" s="231"/>
      <c r="DX50" s="231"/>
      <c r="DY50" s="231"/>
      <c r="DZ50" s="231"/>
      <c r="EA50" s="231"/>
      <c r="EB50" s="231"/>
      <c r="EC50" s="231"/>
      <c r="ED50" s="231"/>
      <c r="EE50" s="231"/>
      <c r="EF50" s="231"/>
      <c r="EG50" s="231"/>
      <c r="EH50" s="231"/>
      <c r="EI50" s="231"/>
      <c r="EJ50" s="231"/>
      <c r="EK50" s="231"/>
      <c r="EL50" s="231"/>
      <c r="EM50" s="231"/>
      <c r="EN50" s="231"/>
      <c r="EO50" s="231"/>
      <c r="EP50" s="231"/>
      <c r="EQ50" s="231"/>
      <c r="ER50" s="231"/>
    </row>
    <row r="51" spans="1:148" ht="12.75" customHeight="1" x14ac:dyDescent="0.2">
      <c r="A51" s="226" t="s">
        <v>763</v>
      </c>
      <c r="B51" s="229">
        <v>100</v>
      </c>
      <c r="C51" s="230">
        <v>4.8</v>
      </c>
      <c r="D51" s="230">
        <v>0.1</v>
      </c>
      <c r="E51" s="230">
        <v>1.6</v>
      </c>
      <c r="F51" s="230">
        <v>2.2999999999999998</v>
      </c>
      <c r="G51" s="230">
        <v>0.7</v>
      </c>
      <c r="H51" s="230">
        <v>93.3</v>
      </c>
      <c r="I51" s="230">
        <v>1.2</v>
      </c>
      <c r="J51" s="230">
        <v>3.9</v>
      </c>
      <c r="K51" s="230">
        <v>88.3</v>
      </c>
      <c r="L51" s="230">
        <v>12.4</v>
      </c>
      <c r="M51" s="230">
        <v>75.900000000000006</v>
      </c>
      <c r="N51" s="231"/>
      <c r="O51" s="231"/>
      <c r="P51" s="231"/>
      <c r="Q51" s="231"/>
      <c r="R51" s="231"/>
      <c r="S51" s="231"/>
      <c r="T51" s="231"/>
      <c r="U51" s="231"/>
      <c r="V51" s="231"/>
      <c r="W51" s="231"/>
      <c r="X51" s="231"/>
      <c r="Y51" s="231"/>
      <c r="Z51" s="231"/>
      <c r="AA51" s="231"/>
      <c r="AB51" s="231"/>
      <c r="AC51" s="231"/>
      <c r="AD51" s="231"/>
      <c r="AE51" s="231"/>
      <c r="AF51" s="231"/>
      <c r="AG51" s="231"/>
      <c r="AH51" s="231"/>
      <c r="AI51" s="231"/>
      <c r="AJ51" s="231"/>
      <c r="AK51" s="231"/>
      <c r="AL51" s="231"/>
      <c r="AM51" s="231"/>
      <c r="AN51" s="231"/>
      <c r="AO51" s="231"/>
      <c r="AP51" s="231"/>
      <c r="AQ51" s="231"/>
      <c r="AR51" s="231"/>
      <c r="AS51" s="231"/>
      <c r="AT51" s="231"/>
      <c r="AU51" s="231"/>
      <c r="AV51" s="231"/>
      <c r="AW51" s="231"/>
      <c r="AX51" s="231"/>
      <c r="AY51" s="231"/>
      <c r="AZ51" s="231"/>
      <c r="BA51" s="231"/>
      <c r="BB51" s="231"/>
      <c r="BC51" s="231"/>
      <c r="BD51" s="231"/>
      <c r="BE51" s="231"/>
      <c r="BF51" s="231"/>
      <c r="BG51" s="231"/>
      <c r="BH51" s="231"/>
      <c r="BI51" s="231"/>
      <c r="BJ51" s="231"/>
      <c r="BK51" s="231"/>
      <c r="BL51" s="231"/>
      <c r="BM51" s="231"/>
      <c r="BN51" s="231"/>
      <c r="BO51" s="231"/>
      <c r="BP51" s="231"/>
      <c r="BQ51" s="231"/>
      <c r="BR51" s="231"/>
      <c r="BS51" s="231"/>
      <c r="BT51" s="231"/>
      <c r="BU51" s="231"/>
      <c r="BV51" s="231"/>
      <c r="BW51" s="231"/>
      <c r="BX51" s="231"/>
      <c r="BY51" s="231"/>
      <c r="BZ51" s="231"/>
      <c r="CA51" s="231"/>
      <c r="CB51" s="231"/>
      <c r="CC51" s="231"/>
      <c r="CD51" s="231"/>
      <c r="CE51" s="231"/>
      <c r="CF51" s="231"/>
      <c r="CG51" s="231"/>
      <c r="CH51" s="231"/>
      <c r="CI51" s="231"/>
      <c r="CJ51" s="231"/>
      <c r="CK51" s="231"/>
      <c r="CL51" s="231"/>
      <c r="CM51" s="231"/>
      <c r="CN51" s="231"/>
      <c r="CO51" s="231"/>
      <c r="CP51" s="231"/>
      <c r="CQ51" s="231"/>
      <c r="CR51" s="231"/>
      <c r="CS51" s="231"/>
      <c r="CT51" s="231"/>
      <c r="CU51" s="231"/>
      <c r="CV51" s="231"/>
      <c r="CW51" s="231"/>
      <c r="CX51" s="231"/>
      <c r="CY51" s="231"/>
      <c r="CZ51" s="231"/>
      <c r="DA51" s="231"/>
      <c r="DB51" s="231"/>
      <c r="DC51" s="231"/>
      <c r="DD51" s="231"/>
      <c r="DE51" s="231"/>
      <c r="DF51" s="231"/>
      <c r="DG51" s="231"/>
      <c r="DH51" s="231"/>
      <c r="DI51" s="231"/>
      <c r="DJ51" s="231"/>
      <c r="DK51" s="231"/>
      <c r="DL51" s="231"/>
      <c r="DM51" s="231"/>
      <c r="DN51" s="231"/>
      <c r="DO51" s="231"/>
      <c r="DP51" s="231"/>
      <c r="DQ51" s="231"/>
      <c r="DR51" s="231"/>
      <c r="DS51" s="231"/>
      <c r="DT51" s="231"/>
      <c r="DU51" s="231"/>
      <c r="DV51" s="231"/>
      <c r="DW51" s="231"/>
      <c r="DX51" s="231"/>
      <c r="DY51" s="231"/>
      <c r="DZ51" s="231"/>
      <c r="EA51" s="231"/>
      <c r="EB51" s="231"/>
      <c r="EC51" s="231"/>
      <c r="ED51" s="231"/>
      <c r="EE51" s="231"/>
      <c r="EF51" s="231"/>
      <c r="EG51" s="231"/>
      <c r="EH51" s="231"/>
      <c r="EI51" s="231"/>
      <c r="EJ51" s="231"/>
      <c r="EK51" s="231"/>
      <c r="EL51" s="231"/>
      <c r="EM51" s="231"/>
      <c r="EN51" s="231"/>
      <c r="EO51" s="231"/>
      <c r="EP51" s="231"/>
      <c r="EQ51" s="231"/>
      <c r="ER51" s="231"/>
    </row>
    <row r="52" spans="1:148" ht="12.75" customHeight="1" x14ac:dyDescent="0.2">
      <c r="A52" s="226" t="s">
        <v>2135</v>
      </c>
      <c r="B52" s="229">
        <v>100</v>
      </c>
      <c r="C52" s="230">
        <v>4.5999999999999996</v>
      </c>
      <c r="D52" s="230">
        <v>0.1</v>
      </c>
      <c r="E52" s="230">
        <v>1.6</v>
      </c>
      <c r="F52" s="230">
        <v>2.2000000000000002</v>
      </c>
      <c r="G52" s="230">
        <v>0.7</v>
      </c>
      <c r="H52" s="230">
        <v>93.5</v>
      </c>
      <c r="I52" s="230">
        <v>1.2</v>
      </c>
      <c r="J52" s="230">
        <v>4.3</v>
      </c>
      <c r="K52" s="230">
        <v>88</v>
      </c>
      <c r="L52" s="230">
        <v>12.7</v>
      </c>
      <c r="M52" s="230">
        <v>75.3</v>
      </c>
      <c r="N52" s="231"/>
      <c r="O52" s="231"/>
      <c r="P52" s="231"/>
      <c r="Q52" s="231"/>
      <c r="R52" s="231"/>
      <c r="S52" s="231"/>
      <c r="T52" s="231"/>
      <c r="U52" s="231"/>
      <c r="V52" s="231"/>
      <c r="W52" s="231"/>
      <c r="X52" s="231"/>
      <c r="Y52" s="231"/>
      <c r="Z52" s="231"/>
      <c r="AA52" s="231"/>
      <c r="AB52" s="231"/>
      <c r="AC52" s="231"/>
      <c r="AD52" s="231"/>
      <c r="AE52" s="231"/>
      <c r="AF52" s="231"/>
      <c r="AG52" s="231"/>
      <c r="AH52" s="231"/>
      <c r="AI52" s="231"/>
      <c r="AJ52" s="231"/>
      <c r="AK52" s="231"/>
      <c r="AL52" s="231"/>
      <c r="AM52" s="231"/>
      <c r="AN52" s="231"/>
      <c r="AO52" s="231"/>
      <c r="AP52" s="231"/>
      <c r="AQ52" s="231"/>
      <c r="AR52" s="231"/>
      <c r="AS52" s="231"/>
      <c r="AT52" s="231"/>
      <c r="AU52" s="231"/>
      <c r="AV52" s="231"/>
      <c r="AW52" s="231"/>
      <c r="AX52" s="231"/>
      <c r="AY52" s="231"/>
      <c r="AZ52" s="231"/>
      <c r="BA52" s="231"/>
      <c r="BB52" s="231"/>
      <c r="BC52" s="231"/>
      <c r="BD52" s="231"/>
      <c r="BE52" s="231"/>
      <c r="BF52" s="231"/>
      <c r="BG52" s="231"/>
      <c r="BH52" s="231"/>
      <c r="BI52" s="231"/>
      <c r="BJ52" s="231"/>
      <c r="BK52" s="231"/>
      <c r="BL52" s="231"/>
      <c r="BM52" s="231"/>
      <c r="BN52" s="231"/>
      <c r="BO52" s="231"/>
      <c r="BP52" s="231"/>
      <c r="BQ52" s="231"/>
      <c r="BR52" s="231"/>
      <c r="BS52" s="231"/>
      <c r="BT52" s="231"/>
      <c r="BU52" s="231"/>
      <c r="BV52" s="231"/>
      <c r="BW52" s="231"/>
      <c r="BX52" s="231"/>
      <c r="BY52" s="231"/>
      <c r="BZ52" s="231"/>
      <c r="CA52" s="231"/>
      <c r="CB52" s="231"/>
      <c r="CC52" s="231"/>
      <c r="CD52" s="231"/>
      <c r="CE52" s="231"/>
      <c r="CF52" s="231"/>
      <c r="CG52" s="231"/>
      <c r="CH52" s="231"/>
      <c r="CI52" s="231"/>
      <c r="CJ52" s="231"/>
      <c r="CK52" s="231"/>
      <c r="CL52" s="231"/>
      <c r="CM52" s="231"/>
      <c r="CN52" s="231"/>
      <c r="CO52" s="231"/>
      <c r="CP52" s="231"/>
      <c r="CQ52" s="231"/>
      <c r="CR52" s="231"/>
      <c r="CS52" s="231"/>
      <c r="CT52" s="231"/>
      <c r="CU52" s="231"/>
      <c r="CV52" s="231"/>
      <c r="CW52" s="231"/>
      <c r="CX52" s="231"/>
      <c r="CY52" s="231"/>
      <c r="CZ52" s="231"/>
      <c r="DA52" s="231"/>
      <c r="DB52" s="231"/>
      <c r="DC52" s="231"/>
      <c r="DD52" s="231"/>
      <c r="DE52" s="231"/>
      <c r="DF52" s="231"/>
      <c r="DG52" s="231"/>
      <c r="DH52" s="231"/>
      <c r="DI52" s="231"/>
      <c r="DJ52" s="231"/>
      <c r="DK52" s="231"/>
      <c r="DL52" s="231"/>
      <c r="DM52" s="231"/>
      <c r="DN52" s="231"/>
      <c r="DO52" s="231"/>
      <c r="DP52" s="231"/>
      <c r="DQ52" s="231"/>
      <c r="DR52" s="231"/>
      <c r="DS52" s="231"/>
      <c r="DT52" s="231"/>
      <c r="DU52" s="231"/>
      <c r="DV52" s="231"/>
      <c r="DW52" s="231"/>
      <c r="DX52" s="231"/>
      <c r="DY52" s="231"/>
      <c r="DZ52" s="231"/>
      <c r="EA52" s="231"/>
      <c r="EB52" s="231"/>
      <c r="EC52" s="231"/>
      <c r="ED52" s="231"/>
      <c r="EE52" s="231"/>
      <c r="EF52" s="231"/>
      <c r="EG52" s="231"/>
      <c r="EH52" s="231"/>
      <c r="EI52" s="231"/>
      <c r="EJ52" s="231"/>
      <c r="EK52" s="231"/>
      <c r="EL52" s="231"/>
      <c r="EM52" s="231"/>
      <c r="EN52" s="231"/>
      <c r="EO52" s="231"/>
      <c r="EP52" s="231"/>
      <c r="EQ52" s="231"/>
      <c r="ER52" s="231"/>
    </row>
    <row r="53" spans="1:148" ht="12.75" customHeight="1" x14ac:dyDescent="0.2">
      <c r="A53" s="226" t="s">
        <v>765</v>
      </c>
      <c r="B53" s="229">
        <v>100</v>
      </c>
      <c r="C53" s="230">
        <v>4.7</v>
      </c>
      <c r="D53" s="230">
        <v>0.1</v>
      </c>
      <c r="E53" s="230">
        <v>1.6</v>
      </c>
      <c r="F53" s="230">
        <v>2.2000000000000002</v>
      </c>
      <c r="G53" s="230">
        <v>0.8</v>
      </c>
      <c r="H53" s="230">
        <v>93.3</v>
      </c>
      <c r="I53" s="230">
        <v>1.1000000000000001</v>
      </c>
      <c r="J53" s="230">
        <v>4.8</v>
      </c>
      <c r="K53" s="230">
        <v>87.4</v>
      </c>
      <c r="L53" s="230">
        <v>12.7</v>
      </c>
      <c r="M53" s="230">
        <v>74.7</v>
      </c>
      <c r="N53" s="231"/>
      <c r="O53" s="231"/>
      <c r="P53" s="231"/>
      <c r="Q53" s="231"/>
      <c r="R53" s="231"/>
      <c r="S53" s="231"/>
      <c r="T53" s="231"/>
      <c r="U53" s="231"/>
      <c r="V53" s="231"/>
      <c r="W53" s="231"/>
      <c r="X53" s="231"/>
      <c r="Y53" s="231"/>
      <c r="Z53" s="231"/>
      <c r="AA53" s="231"/>
      <c r="AB53" s="231"/>
      <c r="AC53" s="231"/>
      <c r="AD53" s="231"/>
      <c r="AE53" s="231"/>
      <c r="AF53" s="231"/>
      <c r="AG53" s="231"/>
      <c r="AH53" s="231"/>
      <c r="AI53" s="231"/>
      <c r="AJ53" s="231"/>
      <c r="AK53" s="231"/>
      <c r="AL53" s="231"/>
      <c r="AM53" s="231"/>
      <c r="AN53" s="231"/>
      <c r="AO53" s="231"/>
      <c r="AP53" s="231"/>
      <c r="AQ53" s="231"/>
      <c r="AR53" s="231"/>
      <c r="AS53" s="231"/>
      <c r="AT53" s="231"/>
      <c r="AU53" s="231"/>
      <c r="AV53" s="231"/>
      <c r="AW53" s="231"/>
      <c r="AX53" s="231"/>
      <c r="AY53" s="231"/>
      <c r="AZ53" s="231"/>
      <c r="BA53" s="231"/>
      <c r="BB53" s="231"/>
      <c r="BC53" s="231"/>
      <c r="BD53" s="231"/>
      <c r="BE53" s="231"/>
      <c r="BF53" s="231"/>
      <c r="BG53" s="231"/>
      <c r="BH53" s="231"/>
      <c r="BI53" s="231"/>
      <c r="BJ53" s="231"/>
      <c r="BK53" s="231"/>
      <c r="BL53" s="231"/>
      <c r="BM53" s="231"/>
      <c r="BN53" s="231"/>
      <c r="BO53" s="231"/>
      <c r="BP53" s="231"/>
      <c r="BQ53" s="231"/>
      <c r="BR53" s="231"/>
      <c r="BS53" s="231"/>
      <c r="BT53" s="231"/>
      <c r="BU53" s="231"/>
      <c r="BV53" s="231"/>
      <c r="BW53" s="231"/>
      <c r="BX53" s="231"/>
      <c r="BY53" s="231"/>
      <c r="BZ53" s="231"/>
      <c r="CA53" s="231"/>
      <c r="CB53" s="231"/>
      <c r="CC53" s="231"/>
      <c r="CD53" s="231"/>
      <c r="CE53" s="231"/>
      <c r="CF53" s="231"/>
      <c r="CG53" s="231"/>
      <c r="CH53" s="231"/>
      <c r="CI53" s="231"/>
      <c r="CJ53" s="231"/>
      <c r="CK53" s="231"/>
      <c r="CL53" s="231"/>
      <c r="CM53" s="231"/>
      <c r="CN53" s="231"/>
      <c r="CO53" s="231"/>
      <c r="CP53" s="231"/>
      <c r="CQ53" s="231"/>
      <c r="CR53" s="231"/>
      <c r="CS53" s="231"/>
      <c r="CT53" s="231"/>
      <c r="CU53" s="231"/>
      <c r="CV53" s="231"/>
      <c r="CW53" s="231"/>
      <c r="CX53" s="231"/>
      <c r="CY53" s="231"/>
      <c r="CZ53" s="231"/>
      <c r="DA53" s="231"/>
      <c r="DB53" s="231"/>
      <c r="DC53" s="231"/>
      <c r="DD53" s="231"/>
      <c r="DE53" s="231"/>
      <c r="DF53" s="231"/>
      <c r="DG53" s="231"/>
      <c r="DH53" s="231"/>
      <c r="DI53" s="231"/>
      <c r="DJ53" s="231"/>
      <c r="DK53" s="231"/>
      <c r="DL53" s="231"/>
      <c r="DM53" s="231"/>
      <c r="DN53" s="231"/>
      <c r="DO53" s="231"/>
      <c r="DP53" s="231"/>
      <c r="DQ53" s="231"/>
      <c r="DR53" s="231"/>
      <c r="DS53" s="231"/>
      <c r="DT53" s="231"/>
      <c r="DU53" s="231"/>
      <c r="DV53" s="231"/>
      <c r="DW53" s="231"/>
      <c r="DX53" s="231"/>
      <c r="DY53" s="231"/>
      <c r="DZ53" s="231"/>
      <c r="EA53" s="231"/>
      <c r="EB53" s="231"/>
      <c r="EC53" s="231"/>
      <c r="ED53" s="231"/>
      <c r="EE53" s="231"/>
      <c r="EF53" s="231"/>
      <c r="EG53" s="231"/>
      <c r="EH53" s="231"/>
      <c r="EI53" s="231"/>
      <c r="EJ53" s="231"/>
      <c r="EK53" s="231"/>
      <c r="EL53" s="231"/>
      <c r="EM53" s="231"/>
      <c r="EN53" s="231"/>
      <c r="EO53" s="231"/>
      <c r="EP53" s="231"/>
      <c r="EQ53" s="231"/>
      <c r="ER53" s="231"/>
    </row>
    <row r="54" spans="1:148" ht="12.75" customHeight="1" x14ac:dyDescent="0.2">
      <c r="A54" s="226" t="s">
        <v>766</v>
      </c>
      <c r="B54" s="229">
        <v>100</v>
      </c>
      <c r="C54" s="230">
        <v>4.5</v>
      </c>
      <c r="D54" s="230">
        <v>0.1</v>
      </c>
      <c r="E54" s="230">
        <v>1.5</v>
      </c>
      <c r="F54" s="230">
        <v>2.1</v>
      </c>
      <c r="G54" s="230">
        <v>0.8</v>
      </c>
      <c r="H54" s="230">
        <v>93.3</v>
      </c>
      <c r="I54" s="230">
        <v>1</v>
      </c>
      <c r="J54" s="230">
        <v>5.6</v>
      </c>
      <c r="K54" s="230">
        <v>86.6</v>
      </c>
      <c r="L54" s="230">
        <v>13.1</v>
      </c>
      <c r="M54" s="230">
        <v>73.599999999999994</v>
      </c>
      <c r="N54" s="231"/>
      <c r="O54" s="231"/>
      <c r="P54" s="231"/>
      <c r="Q54" s="231"/>
      <c r="R54" s="231"/>
      <c r="S54" s="231"/>
      <c r="T54" s="231"/>
      <c r="U54" s="231"/>
      <c r="V54" s="231"/>
      <c r="W54" s="231"/>
      <c r="X54" s="231"/>
      <c r="Y54" s="231"/>
      <c r="Z54" s="231"/>
      <c r="AA54" s="231"/>
      <c r="AB54" s="231"/>
      <c r="AC54" s="231"/>
      <c r="AD54" s="231"/>
      <c r="AE54" s="231"/>
      <c r="AF54" s="231"/>
      <c r="AG54" s="231"/>
      <c r="AH54" s="231"/>
      <c r="AI54" s="231"/>
      <c r="AJ54" s="231"/>
      <c r="AK54" s="231"/>
      <c r="AL54" s="231"/>
      <c r="AM54" s="231"/>
      <c r="AN54" s="231"/>
      <c r="AO54" s="231"/>
      <c r="AP54" s="231"/>
      <c r="AQ54" s="231"/>
      <c r="AR54" s="231"/>
      <c r="AS54" s="231"/>
      <c r="AT54" s="231"/>
      <c r="AU54" s="231"/>
      <c r="AV54" s="231"/>
      <c r="AW54" s="231"/>
      <c r="AX54" s="231"/>
      <c r="AY54" s="231"/>
      <c r="AZ54" s="231"/>
      <c r="BA54" s="231"/>
      <c r="BB54" s="231"/>
      <c r="BC54" s="231"/>
      <c r="BD54" s="231"/>
      <c r="BE54" s="231"/>
      <c r="BF54" s="231"/>
      <c r="BG54" s="231"/>
      <c r="BH54" s="231"/>
      <c r="BI54" s="231"/>
      <c r="BJ54" s="231"/>
      <c r="BK54" s="231"/>
      <c r="BL54" s="231"/>
      <c r="BM54" s="231"/>
      <c r="BN54" s="231"/>
      <c r="BO54" s="231"/>
      <c r="BP54" s="231"/>
      <c r="BQ54" s="231"/>
      <c r="BR54" s="231"/>
      <c r="BS54" s="231"/>
      <c r="BT54" s="231"/>
      <c r="BU54" s="231"/>
      <c r="BV54" s="231"/>
      <c r="BW54" s="231"/>
      <c r="BX54" s="231"/>
      <c r="BY54" s="231"/>
      <c r="BZ54" s="231"/>
      <c r="CA54" s="231"/>
      <c r="CB54" s="231"/>
      <c r="CC54" s="231"/>
      <c r="CD54" s="231"/>
      <c r="CE54" s="231"/>
      <c r="CF54" s="231"/>
      <c r="CG54" s="231"/>
      <c r="CH54" s="231"/>
      <c r="CI54" s="231"/>
      <c r="CJ54" s="231"/>
      <c r="CK54" s="231"/>
      <c r="CL54" s="231"/>
      <c r="CM54" s="231"/>
      <c r="CN54" s="231"/>
      <c r="CO54" s="231"/>
      <c r="CP54" s="231"/>
      <c r="CQ54" s="231"/>
      <c r="CR54" s="231"/>
      <c r="CS54" s="231"/>
      <c r="CT54" s="231"/>
      <c r="CU54" s="231"/>
      <c r="CV54" s="231"/>
      <c r="CW54" s="231"/>
      <c r="CX54" s="231"/>
      <c r="CY54" s="231"/>
      <c r="CZ54" s="231"/>
      <c r="DA54" s="231"/>
      <c r="DB54" s="231"/>
      <c r="DC54" s="231"/>
      <c r="DD54" s="231"/>
      <c r="DE54" s="231"/>
      <c r="DF54" s="231"/>
      <c r="DG54" s="231"/>
      <c r="DH54" s="231"/>
      <c r="DI54" s="231"/>
      <c r="DJ54" s="231"/>
      <c r="DK54" s="231"/>
      <c r="DL54" s="231"/>
      <c r="DM54" s="231"/>
      <c r="DN54" s="231"/>
      <c r="DO54" s="231"/>
      <c r="DP54" s="231"/>
      <c r="DQ54" s="231"/>
      <c r="DR54" s="231"/>
      <c r="DS54" s="231"/>
      <c r="DT54" s="231"/>
      <c r="DU54" s="231"/>
      <c r="DV54" s="231"/>
      <c r="DW54" s="231"/>
      <c r="DX54" s="231"/>
      <c r="DY54" s="231"/>
      <c r="DZ54" s="231"/>
      <c r="EA54" s="231"/>
      <c r="EB54" s="231"/>
      <c r="EC54" s="231"/>
      <c r="ED54" s="231"/>
      <c r="EE54" s="231"/>
      <c r="EF54" s="231"/>
      <c r="EG54" s="231"/>
      <c r="EH54" s="231"/>
      <c r="EI54" s="231"/>
      <c r="EJ54" s="231"/>
      <c r="EK54" s="231"/>
      <c r="EL54" s="231"/>
      <c r="EM54" s="231"/>
      <c r="EN54" s="231"/>
      <c r="EO54" s="231"/>
      <c r="EP54" s="231"/>
      <c r="EQ54" s="231"/>
      <c r="ER54" s="231"/>
    </row>
    <row r="55" spans="1:148" ht="12.75" customHeight="1" x14ac:dyDescent="0.2">
      <c r="A55" s="226" t="s">
        <v>767</v>
      </c>
      <c r="B55" s="229">
        <v>100</v>
      </c>
      <c r="C55" s="230">
        <v>4.8</v>
      </c>
      <c r="D55" s="230">
        <v>0.1</v>
      </c>
      <c r="E55" s="230">
        <v>1.7</v>
      </c>
      <c r="F55" s="230">
        <v>2.2000000000000002</v>
      </c>
      <c r="G55" s="230">
        <v>0.8</v>
      </c>
      <c r="H55" s="230">
        <v>93.1</v>
      </c>
      <c r="I55" s="230">
        <v>1</v>
      </c>
      <c r="J55" s="230">
        <v>5.6</v>
      </c>
      <c r="K55" s="230">
        <v>86.5</v>
      </c>
      <c r="L55" s="230">
        <v>12.8</v>
      </c>
      <c r="M55" s="230">
        <v>73.7</v>
      </c>
      <c r="N55" s="231"/>
      <c r="O55" s="231"/>
      <c r="P55" s="231"/>
      <c r="Q55" s="231"/>
      <c r="R55" s="231"/>
      <c r="S55" s="231"/>
      <c r="T55" s="231"/>
      <c r="U55" s="231"/>
      <c r="V55" s="231"/>
      <c r="W55" s="231"/>
      <c r="X55" s="231"/>
      <c r="Y55" s="231"/>
      <c r="Z55" s="231"/>
      <c r="AA55" s="231"/>
      <c r="AB55" s="231"/>
      <c r="AC55" s="231"/>
      <c r="AD55" s="231"/>
      <c r="AE55" s="231"/>
      <c r="AF55" s="231"/>
      <c r="AG55" s="231"/>
      <c r="AH55" s="231"/>
      <c r="AI55" s="231"/>
      <c r="AJ55" s="231"/>
      <c r="AK55" s="231"/>
      <c r="AL55" s="231"/>
      <c r="AM55" s="231"/>
      <c r="AN55" s="231"/>
      <c r="AO55" s="231"/>
      <c r="AP55" s="231"/>
      <c r="AQ55" s="231"/>
      <c r="AR55" s="231"/>
      <c r="AS55" s="231"/>
      <c r="AT55" s="231"/>
      <c r="AU55" s="231"/>
      <c r="AV55" s="231"/>
      <c r="AW55" s="231"/>
      <c r="AX55" s="231"/>
      <c r="AY55" s="231"/>
      <c r="AZ55" s="231"/>
      <c r="BA55" s="231"/>
      <c r="BB55" s="231"/>
      <c r="BC55" s="231"/>
      <c r="BD55" s="231"/>
      <c r="BE55" s="231"/>
      <c r="BF55" s="231"/>
      <c r="BG55" s="231"/>
      <c r="BH55" s="231"/>
      <c r="BI55" s="231"/>
      <c r="BJ55" s="231"/>
      <c r="BK55" s="231"/>
      <c r="BL55" s="231"/>
      <c r="BM55" s="231"/>
      <c r="BN55" s="231"/>
      <c r="BO55" s="231"/>
      <c r="BP55" s="231"/>
      <c r="BQ55" s="231"/>
      <c r="BR55" s="231"/>
      <c r="BS55" s="231"/>
      <c r="BT55" s="231"/>
      <c r="BU55" s="231"/>
      <c r="BV55" s="231"/>
      <c r="BW55" s="231"/>
      <c r="BX55" s="231"/>
      <c r="BY55" s="231"/>
      <c r="BZ55" s="231"/>
      <c r="CA55" s="231"/>
      <c r="CB55" s="231"/>
      <c r="CC55" s="231"/>
      <c r="CD55" s="231"/>
      <c r="CE55" s="231"/>
      <c r="CF55" s="231"/>
      <c r="CG55" s="231"/>
      <c r="CH55" s="231"/>
      <c r="CI55" s="231"/>
      <c r="CJ55" s="231"/>
      <c r="CK55" s="231"/>
      <c r="CL55" s="231"/>
      <c r="CM55" s="231"/>
      <c r="CN55" s="231"/>
      <c r="CO55" s="231"/>
      <c r="CP55" s="231"/>
      <c r="CQ55" s="231"/>
      <c r="CR55" s="231"/>
      <c r="CS55" s="231"/>
      <c r="CT55" s="231"/>
      <c r="CU55" s="231"/>
      <c r="CV55" s="231"/>
      <c r="CW55" s="231"/>
      <c r="CX55" s="231"/>
      <c r="CY55" s="231"/>
      <c r="CZ55" s="231"/>
      <c r="DA55" s="231"/>
      <c r="DB55" s="231"/>
      <c r="DC55" s="231"/>
      <c r="DD55" s="231"/>
      <c r="DE55" s="231"/>
      <c r="DF55" s="231"/>
      <c r="DG55" s="231"/>
      <c r="DH55" s="231"/>
      <c r="DI55" s="231"/>
      <c r="DJ55" s="231"/>
      <c r="DK55" s="231"/>
      <c r="DL55" s="231"/>
      <c r="DM55" s="231"/>
      <c r="DN55" s="231"/>
      <c r="DO55" s="231"/>
      <c r="DP55" s="231"/>
      <c r="DQ55" s="231"/>
      <c r="DR55" s="231"/>
      <c r="DS55" s="231"/>
      <c r="DT55" s="231"/>
      <c r="DU55" s="231"/>
      <c r="DV55" s="231"/>
      <c r="DW55" s="231"/>
      <c r="DX55" s="231"/>
      <c r="DY55" s="231"/>
      <c r="DZ55" s="231"/>
      <c r="EA55" s="231"/>
      <c r="EB55" s="231"/>
      <c r="EC55" s="231"/>
      <c r="ED55" s="231"/>
      <c r="EE55" s="231"/>
      <c r="EF55" s="231"/>
      <c r="EG55" s="231"/>
      <c r="EH55" s="231"/>
      <c r="EI55" s="231"/>
      <c r="EJ55" s="231"/>
      <c r="EK55" s="231"/>
      <c r="EL55" s="231"/>
      <c r="EM55" s="231"/>
      <c r="EN55" s="231"/>
      <c r="EO55" s="231"/>
      <c r="EP55" s="231"/>
      <c r="EQ55" s="231"/>
      <c r="ER55" s="231"/>
    </row>
    <row r="56" spans="1:148" ht="12.75" customHeight="1" x14ac:dyDescent="0.2">
      <c r="A56" s="226" t="s">
        <v>768</v>
      </c>
      <c r="B56" s="229">
        <v>100</v>
      </c>
      <c r="C56" s="230">
        <v>5.3</v>
      </c>
      <c r="D56" s="230">
        <v>0.1</v>
      </c>
      <c r="E56" s="230">
        <v>1.8</v>
      </c>
      <c r="F56" s="230">
        <v>2.5</v>
      </c>
      <c r="G56" s="230">
        <v>0.9</v>
      </c>
      <c r="H56" s="230">
        <v>93.1</v>
      </c>
      <c r="I56" s="230">
        <v>1</v>
      </c>
      <c r="J56" s="230">
        <v>6</v>
      </c>
      <c r="K56" s="230">
        <v>86.1</v>
      </c>
      <c r="L56" s="230">
        <v>12.8</v>
      </c>
      <c r="M56" s="230">
        <v>73.3</v>
      </c>
      <c r="N56" s="231"/>
      <c r="O56" s="231"/>
      <c r="P56" s="231"/>
      <c r="Q56" s="231"/>
      <c r="R56" s="231"/>
      <c r="S56" s="231"/>
      <c r="T56" s="231"/>
      <c r="U56" s="231"/>
      <c r="V56" s="231"/>
      <c r="W56" s="231"/>
      <c r="X56" s="231"/>
      <c r="Y56" s="231"/>
      <c r="Z56" s="231"/>
      <c r="AA56" s="231"/>
      <c r="AB56" s="231"/>
      <c r="AC56" s="231"/>
      <c r="AD56" s="231"/>
      <c r="AE56" s="231"/>
      <c r="AF56" s="231"/>
      <c r="AG56" s="231"/>
      <c r="AH56" s="231"/>
      <c r="AI56" s="231"/>
      <c r="AJ56" s="231"/>
      <c r="AK56" s="231"/>
      <c r="AL56" s="231"/>
      <c r="AM56" s="231"/>
      <c r="AN56" s="231"/>
      <c r="AO56" s="231"/>
      <c r="AP56" s="231"/>
      <c r="AQ56" s="231"/>
      <c r="AR56" s="231"/>
      <c r="AS56" s="231"/>
      <c r="AT56" s="231"/>
      <c r="AU56" s="231"/>
      <c r="AV56" s="231"/>
      <c r="AW56" s="231"/>
      <c r="AX56" s="231"/>
      <c r="AY56" s="231"/>
      <c r="AZ56" s="231"/>
      <c r="BA56" s="231"/>
      <c r="BB56" s="231"/>
      <c r="BC56" s="231"/>
      <c r="BD56" s="231"/>
      <c r="BE56" s="231"/>
      <c r="BF56" s="231"/>
      <c r="BG56" s="231"/>
      <c r="BH56" s="231"/>
      <c r="BI56" s="231"/>
      <c r="BJ56" s="231"/>
      <c r="BK56" s="231"/>
      <c r="BL56" s="231"/>
      <c r="BM56" s="231"/>
      <c r="BN56" s="231"/>
      <c r="BO56" s="231"/>
      <c r="BP56" s="231"/>
      <c r="BQ56" s="231"/>
      <c r="BR56" s="231"/>
      <c r="BS56" s="231"/>
      <c r="BT56" s="231"/>
      <c r="BU56" s="231"/>
      <c r="BV56" s="231"/>
      <c r="BW56" s="231"/>
      <c r="BX56" s="231"/>
      <c r="BY56" s="231"/>
      <c r="BZ56" s="231"/>
      <c r="CA56" s="231"/>
      <c r="CB56" s="231"/>
      <c r="CC56" s="231"/>
      <c r="CD56" s="231"/>
      <c r="CE56" s="231"/>
      <c r="CF56" s="231"/>
      <c r="CG56" s="231"/>
      <c r="CH56" s="231"/>
      <c r="CI56" s="231"/>
      <c r="CJ56" s="231"/>
      <c r="CK56" s="231"/>
      <c r="CL56" s="231"/>
      <c r="CM56" s="231"/>
      <c r="CN56" s="231"/>
      <c r="CO56" s="231"/>
      <c r="CP56" s="231"/>
      <c r="CQ56" s="231"/>
      <c r="CR56" s="231"/>
      <c r="CS56" s="231"/>
      <c r="CT56" s="231"/>
      <c r="CU56" s="231"/>
      <c r="CV56" s="231"/>
      <c r="CW56" s="231"/>
      <c r="CX56" s="231"/>
      <c r="CY56" s="231"/>
      <c r="CZ56" s="231"/>
      <c r="DA56" s="231"/>
      <c r="DB56" s="231"/>
      <c r="DC56" s="231"/>
      <c r="DD56" s="231"/>
      <c r="DE56" s="231"/>
      <c r="DF56" s="231"/>
      <c r="DG56" s="231"/>
      <c r="DH56" s="231"/>
      <c r="DI56" s="231"/>
      <c r="DJ56" s="231"/>
      <c r="DK56" s="231"/>
      <c r="DL56" s="231"/>
      <c r="DM56" s="231"/>
      <c r="DN56" s="231"/>
      <c r="DO56" s="231"/>
      <c r="DP56" s="231"/>
      <c r="DQ56" s="231"/>
      <c r="DR56" s="231"/>
      <c r="DS56" s="231"/>
      <c r="DT56" s="231"/>
      <c r="DU56" s="231"/>
      <c r="DV56" s="231"/>
      <c r="DW56" s="231"/>
      <c r="DX56" s="231"/>
      <c r="DY56" s="231"/>
      <c r="DZ56" s="231"/>
      <c r="EA56" s="231"/>
      <c r="EB56" s="231"/>
      <c r="EC56" s="231"/>
      <c r="ED56" s="231"/>
      <c r="EE56" s="231"/>
      <c r="EF56" s="231"/>
      <c r="EG56" s="231"/>
      <c r="EH56" s="231"/>
      <c r="EI56" s="231"/>
      <c r="EJ56" s="231"/>
      <c r="EK56" s="231"/>
      <c r="EL56" s="231"/>
      <c r="EM56" s="231"/>
      <c r="EN56" s="231"/>
      <c r="EO56" s="231"/>
      <c r="EP56" s="231"/>
      <c r="EQ56" s="231"/>
      <c r="ER56" s="231"/>
    </row>
    <row r="57" spans="1:148" ht="12.75" customHeight="1" x14ac:dyDescent="0.2">
      <c r="A57" s="226" t="s">
        <v>769</v>
      </c>
      <c r="B57" s="229">
        <v>100</v>
      </c>
      <c r="C57" s="230">
        <v>6.1</v>
      </c>
      <c r="D57" s="230">
        <v>0.1</v>
      </c>
      <c r="E57" s="230">
        <v>2.1</v>
      </c>
      <c r="F57" s="230">
        <v>2.9</v>
      </c>
      <c r="G57" s="230">
        <v>1</v>
      </c>
      <c r="H57" s="230">
        <v>92</v>
      </c>
      <c r="I57" s="230">
        <v>0.9</v>
      </c>
      <c r="J57" s="230">
        <v>5.0999999999999996</v>
      </c>
      <c r="K57" s="230">
        <v>85.9</v>
      </c>
      <c r="L57" s="230">
        <v>11.8</v>
      </c>
      <c r="M57" s="230">
        <v>74.099999999999994</v>
      </c>
      <c r="N57" s="231"/>
      <c r="O57" s="231"/>
      <c r="P57" s="231"/>
      <c r="Q57" s="231"/>
      <c r="R57" s="231"/>
      <c r="S57" s="231"/>
      <c r="T57" s="231"/>
      <c r="U57" s="231"/>
      <c r="V57" s="231"/>
      <c r="W57" s="231"/>
      <c r="X57" s="231"/>
      <c r="Y57" s="231"/>
      <c r="Z57" s="231"/>
      <c r="AA57" s="231"/>
      <c r="AB57" s="231"/>
      <c r="AC57" s="231"/>
      <c r="AD57" s="231"/>
      <c r="AE57" s="231"/>
      <c r="AF57" s="231"/>
      <c r="AG57" s="231"/>
      <c r="AH57" s="231"/>
      <c r="AI57" s="231"/>
      <c r="AJ57" s="231"/>
      <c r="AK57" s="231"/>
      <c r="AL57" s="231"/>
      <c r="AM57" s="231"/>
      <c r="AN57" s="231"/>
      <c r="AO57" s="231"/>
      <c r="AP57" s="231"/>
      <c r="AQ57" s="231"/>
      <c r="AR57" s="231"/>
      <c r="AS57" s="231"/>
      <c r="AT57" s="231"/>
      <c r="AU57" s="231"/>
      <c r="AV57" s="231"/>
      <c r="AW57" s="231"/>
      <c r="AX57" s="231"/>
      <c r="AY57" s="231"/>
      <c r="AZ57" s="231"/>
      <c r="BA57" s="231"/>
      <c r="BB57" s="231"/>
      <c r="BC57" s="231"/>
      <c r="BD57" s="231"/>
      <c r="BE57" s="231"/>
      <c r="BF57" s="231"/>
      <c r="BG57" s="231"/>
      <c r="BH57" s="231"/>
      <c r="BI57" s="231"/>
      <c r="BJ57" s="231"/>
      <c r="BK57" s="231"/>
      <c r="BL57" s="231"/>
      <c r="BM57" s="231"/>
      <c r="BN57" s="231"/>
      <c r="BO57" s="231"/>
      <c r="BP57" s="231"/>
      <c r="BQ57" s="231"/>
      <c r="BR57" s="231"/>
      <c r="BS57" s="231"/>
      <c r="BT57" s="231"/>
      <c r="BU57" s="231"/>
      <c r="BV57" s="231"/>
      <c r="BW57" s="231"/>
      <c r="BX57" s="231"/>
      <c r="BY57" s="231"/>
      <c r="BZ57" s="231"/>
      <c r="CA57" s="231"/>
      <c r="CB57" s="231"/>
      <c r="CC57" s="231"/>
      <c r="CD57" s="231"/>
      <c r="CE57" s="231"/>
      <c r="CF57" s="231"/>
      <c r="CG57" s="231"/>
      <c r="CH57" s="231"/>
      <c r="CI57" s="231"/>
      <c r="CJ57" s="231"/>
      <c r="CK57" s="231"/>
      <c r="CL57" s="231"/>
      <c r="CM57" s="231"/>
      <c r="CN57" s="231"/>
      <c r="CO57" s="231"/>
      <c r="CP57" s="231"/>
      <c r="CQ57" s="231"/>
      <c r="CR57" s="231"/>
      <c r="CS57" s="231"/>
      <c r="CT57" s="231"/>
      <c r="CU57" s="231"/>
      <c r="CV57" s="231"/>
      <c r="CW57" s="231"/>
      <c r="CX57" s="231"/>
      <c r="CY57" s="231"/>
      <c r="CZ57" s="231"/>
      <c r="DA57" s="231"/>
      <c r="DB57" s="231"/>
      <c r="DC57" s="231"/>
      <c r="DD57" s="231"/>
      <c r="DE57" s="231"/>
      <c r="DF57" s="231"/>
      <c r="DG57" s="231"/>
      <c r="DH57" s="231"/>
      <c r="DI57" s="231"/>
      <c r="DJ57" s="231"/>
      <c r="DK57" s="231"/>
      <c r="DL57" s="231"/>
      <c r="DM57" s="231"/>
      <c r="DN57" s="231"/>
      <c r="DO57" s="231"/>
      <c r="DP57" s="231"/>
      <c r="DQ57" s="231"/>
      <c r="DR57" s="231"/>
      <c r="DS57" s="231"/>
      <c r="DT57" s="231"/>
      <c r="DU57" s="231"/>
      <c r="DV57" s="231"/>
      <c r="DW57" s="231"/>
      <c r="DX57" s="231"/>
      <c r="DY57" s="231"/>
      <c r="DZ57" s="231"/>
      <c r="EA57" s="231"/>
      <c r="EB57" s="231"/>
      <c r="EC57" s="231"/>
      <c r="ED57" s="231"/>
      <c r="EE57" s="231"/>
      <c r="EF57" s="231"/>
      <c r="EG57" s="231"/>
      <c r="EH57" s="231"/>
      <c r="EI57" s="231"/>
      <c r="EJ57" s="231"/>
      <c r="EK57" s="231"/>
      <c r="EL57" s="231"/>
      <c r="EM57" s="231"/>
      <c r="EN57" s="231"/>
      <c r="EO57" s="231"/>
      <c r="EP57" s="231"/>
      <c r="EQ57" s="231"/>
      <c r="ER57" s="231"/>
    </row>
    <row r="58" spans="1:148" ht="12.75" customHeight="1" x14ac:dyDescent="0.2">
      <c r="A58" s="226" t="s">
        <v>770</v>
      </c>
      <c r="B58" s="229">
        <v>100</v>
      </c>
      <c r="C58" s="230">
        <v>5.6</v>
      </c>
      <c r="D58" s="230">
        <v>0.1</v>
      </c>
      <c r="E58" s="230">
        <v>1.9</v>
      </c>
      <c r="F58" s="230">
        <v>2.6</v>
      </c>
      <c r="G58" s="230">
        <v>1</v>
      </c>
      <c r="H58" s="230">
        <v>92.7</v>
      </c>
      <c r="I58" s="230">
        <v>1.1000000000000001</v>
      </c>
      <c r="J58" s="230">
        <v>5.6</v>
      </c>
      <c r="K58" s="230">
        <v>86</v>
      </c>
      <c r="L58" s="230">
        <v>12.1</v>
      </c>
      <c r="M58" s="230">
        <v>73.900000000000006</v>
      </c>
      <c r="N58" s="231"/>
      <c r="O58" s="231"/>
      <c r="P58" s="231"/>
      <c r="Q58" s="231"/>
      <c r="R58" s="231"/>
      <c r="S58" s="231"/>
      <c r="T58" s="231"/>
      <c r="U58" s="231"/>
      <c r="V58" s="231"/>
      <c r="W58" s="231"/>
      <c r="X58" s="231"/>
      <c r="Y58" s="231"/>
      <c r="Z58" s="231"/>
      <c r="AA58" s="231"/>
      <c r="AB58" s="231"/>
      <c r="AC58" s="231"/>
      <c r="AD58" s="231"/>
      <c r="AE58" s="231"/>
      <c r="AF58" s="231"/>
      <c r="AG58" s="231"/>
      <c r="AH58" s="231"/>
      <c r="AI58" s="231"/>
      <c r="AJ58" s="231"/>
      <c r="AK58" s="231"/>
      <c r="AL58" s="231"/>
      <c r="AM58" s="231"/>
      <c r="AN58" s="231"/>
      <c r="AO58" s="231"/>
      <c r="AP58" s="231"/>
      <c r="AQ58" s="231"/>
      <c r="AR58" s="231"/>
      <c r="AS58" s="231"/>
      <c r="AT58" s="231"/>
      <c r="AU58" s="231"/>
      <c r="AV58" s="231"/>
      <c r="AW58" s="231"/>
      <c r="AX58" s="231"/>
      <c r="AY58" s="231"/>
      <c r="AZ58" s="231"/>
      <c r="BA58" s="231"/>
      <c r="BB58" s="231"/>
      <c r="BC58" s="231"/>
      <c r="BD58" s="231"/>
      <c r="BE58" s="231"/>
      <c r="BF58" s="231"/>
      <c r="BG58" s="231"/>
      <c r="BH58" s="231"/>
      <c r="BI58" s="231"/>
      <c r="BJ58" s="231"/>
      <c r="BK58" s="231"/>
      <c r="BL58" s="231"/>
      <c r="BM58" s="231"/>
      <c r="BN58" s="231"/>
      <c r="BO58" s="231"/>
      <c r="BP58" s="231"/>
      <c r="BQ58" s="231"/>
      <c r="BR58" s="231"/>
      <c r="BS58" s="231"/>
      <c r="BT58" s="231"/>
      <c r="BU58" s="231"/>
      <c r="BV58" s="231"/>
      <c r="BW58" s="231"/>
      <c r="BX58" s="231"/>
      <c r="BY58" s="231"/>
      <c r="BZ58" s="231"/>
      <c r="CA58" s="231"/>
      <c r="CB58" s="231"/>
      <c r="CC58" s="231"/>
      <c r="CD58" s="231"/>
      <c r="CE58" s="231"/>
      <c r="CF58" s="231"/>
      <c r="CG58" s="231"/>
      <c r="CH58" s="231"/>
      <c r="CI58" s="231"/>
      <c r="CJ58" s="231"/>
      <c r="CK58" s="231"/>
      <c r="CL58" s="231"/>
      <c r="CM58" s="231"/>
      <c r="CN58" s="231"/>
      <c r="CO58" s="231"/>
      <c r="CP58" s="231"/>
      <c r="CQ58" s="231"/>
      <c r="CR58" s="231"/>
      <c r="CS58" s="231"/>
      <c r="CT58" s="231"/>
      <c r="CU58" s="231"/>
      <c r="CV58" s="231"/>
      <c r="CW58" s="231"/>
      <c r="CX58" s="231"/>
      <c r="CY58" s="231"/>
      <c r="CZ58" s="231"/>
      <c r="DA58" s="231"/>
      <c r="DB58" s="231"/>
      <c r="DC58" s="231"/>
      <c r="DD58" s="231"/>
      <c r="DE58" s="231"/>
      <c r="DF58" s="231"/>
      <c r="DG58" s="231"/>
      <c r="DH58" s="231"/>
      <c r="DI58" s="231"/>
      <c r="DJ58" s="231"/>
      <c r="DK58" s="231"/>
      <c r="DL58" s="231"/>
      <c r="DM58" s="231"/>
      <c r="DN58" s="231"/>
      <c r="DO58" s="231"/>
      <c r="DP58" s="231"/>
      <c r="DQ58" s="231"/>
      <c r="DR58" s="231"/>
      <c r="DS58" s="231"/>
      <c r="DT58" s="231"/>
      <c r="DU58" s="231"/>
      <c r="DV58" s="231"/>
      <c r="DW58" s="231"/>
      <c r="DX58" s="231"/>
      <c r="DY58" s="231"/>
      <c r="DZ58" s="231"/>
      <c r="EA58" s="231"/>
      <c r="EB58" s="231"/>
      <c r="EC58" s="231"/>
      <c r="ED58" s="231"/>
      <c r="EE58" s="231"/>
      <c r="EF58" s="231"/>
      <c r="EG58" s="231"/>
      <c r="EH58" s="231"/>
      <c r="EI58" s="231"/>
      <c r="EJ58" s="231"/>
      <c r="EK58" s="231"/>
      <c r="EL58" s="231"/>
      <c r="EM58" s="231"/>
      <c r="EN58" s="231"/>
      <c r="EO58" s="231"/>
      <c r="EP58" s="231"/>
      <c r="EQ58" s="231"/>
      <c r="ER58" s="231"/>
    </row>
    <row r="59" spans="1:148" ht="12.75" customHeight="1" x14ac:dyDescent="0.2">
      <c r="A59" s="226" t="s">
        <v>2096</v>
      </c>
      <c r="B59" s="229">
        <v>100</v>
      </c>
      <c r="C59" s="230">
        <v>5.6</v>
      </c>
      <c r="D59" s="230">
        <v>0.1</v>
      </c>
      <c r="E59" s="230">
        <v>1.9</v>
      </c>
      <c r="F59" s="230">
        <v>2.6</v>
      </c>
      <c r="G59" s="230">
        <v>1</v>
      </c>
      <c r="H59" s="230">
        <v>92.7</v>
      </c>
      <c r="I59" s="230">
        <v>1.4</v>
      </c>
      <c r="J59" s="230">
        <v>6</v>
      </c>
      <c r="K59" s="230">
        <v>85.3</v>
      </c>
      <c r="L59" s="230">
        <v>12</v>
      </c>
      <c r="M59" s="230">
        <v>73.3</v>
      </c>
      <c r="N59" s="231"/>
      <c r="O59" s="231"/>
      <c r="P59" s="231"/>
      <c r="Q59" s="231"/>
      <c r="R59" s="231"/>
      <c r="S59" s="231"/>
      <c r="T59" s="231"/>
      <c r="U59" s="231"/>
      <c r="V59" s="231"/>
      <c r="W59" s="231"/>
      <c r="X59" s="231"/>
      <c r="Y59" s="231"/>
      <c r="Z59" s="231"/>
      <c r="AA59" s="231"/>
      <c r="AB59" s="231"/>
      <c r="AC59" s="231"/>
      <c r="AD59" s="231"/>
      <c r="AE59" s="231"/>
      <c r="AF59" s="231"/>
      <c r="AG59" s="231"/>
      <c r="AH59" s="231"/>
      <c r="AI59" s="231"/>
      <c r="AJ59" s="231"/>
      <c r="AK59" s="231"/>
      <c r="AL59" s="231"/>
      <c r="AM59" s="231"/>
      <c r="AN59" s="231"/>
      <c r="AO59" s="231"/>
      <c r="AP59" s="231"/>
      <c r="AQ59" s="231"/>
      <c r="AR59" s="231"/>
      <c r="AS59" s="231"/>
      <c r="AT59" s="231"/>
      <c r="AU59" s="231"/>
      <c r="AV59" s="231"/>
      <c r="AW59" s="231"/>
      <c r="AX59" s="231"/>
      <c r="AY59" s="231"/>
      <c r="AZ59" s="231"/>
      <c r="BA59" s="231"/>
      <c r="BB59" s="231"/>
      <c r="BC59" s="231"/>
      <c r="BD59" s="231"/>
      <c r="BE59" s="231"/>
      <c r="BF59" s="231"/>
      <c r="BG59" s="231"/>
      <c r="BH59" s="231"/>
      <c r="BI59" s="231"/>
      <c r="BJ59" s="231"/>
      <c r="BK59" s="231"/>
      <c r="BL59" s="231"/>
      <c r="BM59" s="231"/>
      <c r="BN59" s="231"/>
      <c r="BO59" s="231"/>
      <c r="BP59" s="231"/>
      <c r="BQ59" s="231"/>
      <c r="BR59" s="231"/>
      <c r="BS59" s="231"/>
      <c r="BT59" s="231"/>
      <c r="BU59" s="231"/>
      <c r="BV59" s="231"/>
      <c r="BW59" s="231"/>
      <c r="BX59" s="231"/>
      <c r="BY59" s="231"/>
      <c r="BZ59" s="231"/>
      <c r="CA59" s="231"/>
      <c r="CB59" s="231"/>
      <c r="CC59" s="231"/>
      <c r="CD59" s="231"/>
      <c r="CE59" s="231"/>
      <c r="CF59" s="231"/>
      <c r="CG59" s="231"/>
      <c r="CH59" s="231"/>
      <c r="CI59" s="231"/>
      <c r="CJ59" s="231"/>
      <c r="CK59" s="231"/>
      <c r="CL59" s="231"/>
      <c r="CM59" s="231"/>
      <c r="CN59" s="231"/>
      <c r="CO59" s="231"/>
      <c r="CP59" s="231"/>
      <c r="CQ59" s="231"/>
      <c r="CR59" s="231"/>
      <c r="CS59" s="231"/>
      <c r="CT59" s="231"/>
      <c r="CU59" s="231"/>
      <c r="CV59" s="231"/>
      <c r="CW59" s="231"/>
      <c r="CX59" s="231"/>
      <c r="CY59" s="231"/>
      <c r="CZ59" s="231"/>
      <c r="DA59" s="231"/>
      <c r="DB59" s="231"/>
      <c r="DC59" s="231"/>
      <c r="DD59" s="231"/>
      <c r="DE59" s="231"/>
      <c r="DF59" s="231"/>
      <c r="DG59" s="231"/>
      <c r="DH59" s="231"/>
      <c r="DI59" s="231"/>
      <c r="DJ59" s="231"/>
      <c r="DK59" s="231"/>
      <c r="DL59" s="231"/>
      <c r="DM59" s="231"/>
      <c r="DN59" s="231"/>
      <c r="DO59" s="231"/>
      <c r="DP59" s="231"/>
      <c r="DQ59" s="231"/>
      <c r="DR59" s="231"/>
      <c r="DS59" s="231"/>
      <c r="DT59" s="231"/>
      <c r="DU59" s="231"/>
      <c r="DV59" s="231"/>
      <c r="DW59" s="231"/>
      <c r="DX59" s="231"/>
      <c r="DY59" s="231"/>
      <c r="DZ59" s="231"/>
      <c r="EA59" s="231"/>
      <c r="EB59" s="231"/>
      <c r="EC59" s="231"/>
      <c r="ED59" s="231"/>
      <c r="EE59" s="231"/>
      <c r="EF59" s="231"/>
      <c r="EG59" s="231"/>
      <c r="EH59" s="231"/>
      <c r="EI59" s="231"/>
      <c r="EJ59" s="231"/>
      <c r="EK59" s="231"/>
      <c r="EL59" s="231"/>
      <c r="EM59" s="231"/>
      <c r="EN59" s="231"/>
      <c r="EO59" s="231"/>
      <c r="EP59" s="231"/>
      <c r="EQ59" s="231"/>
      <c r="ER59" s="231"/>
    </row>
    <row r="60" spans="1:148" ht="12.75" customHeight="1" x14ac:dyDescent="0.2">
      <c r="A60" s="226" t="s">
        <v>1519</v>
      </c>
      <c r="B60" s="229">
        <v>100</v>
      </c>
      <c r="C60" s="230">
        <v>5.8</v>
      </c>
      <c r="D60" s="230">
        <v>0.1</v>
      </c>
      <c r="E60" s="230">
        <v>2</v>
      </c>
      <c r="F60" s="230">
        <v>2.7</v>
      </c>
      <c r="G60" s="230">
        <v>1</v>
      </c>
      <c r="H60" s="230">
        <v>92.7</v>
      </c>
      <c r="I60" s="230">
        <v>1.5</v>
      </c>
      <c r="J60" s="230">
        <v>6.4</v>
      </c>
      <c r="K60" s="230">
        <v>84.8</v>
      </c>
      <c r="L60" s="230">
        <v>11.5</v>
      </c>
      <c r="M60" s="230">
        <v>73.3</v>
      </c>
      <c r="N60" s="231"/>
      <c r="O60" s="231"/>
      <c r="P60" s="231"/>
      <c r="Q60" s="231"/>
      <c r="R60" s="231"/>
      <c r="S60" s="231"/>
      <c r="T60" s="231"/>
      <c r="U60" s="231"/>
      <c r="V60" s="231"/>
      <c r="W60" s="231"/>
      <c r="X60" s="231"/>
      <c r="Y60" s="231"/>
      <c r="Z60" s="231"/>
      <c r="AA60" s="231"/>
      <c r="AB60" s="231"/>
      <c r="AC60" s="231"/>
      <c r="AD60" s="231"/>
      <c r="AE60" s="231"/>
      <c r="AF60" s="231"/>
      <c r="AG60" s="231"/>
      <c r="AH60" s="231"/>
      <c r="AI60" s="231"/>
      <c r="AJ60" s="231"/>
      <c r="AK60" s="231"/>
      <c r="AL60" s="231"/>
      <c r="AM60" s="231"/>
      <c r="AN60" s="231"/>
      <c r="AO60" s="231"/>
      <c r="AP60" s="231"/>
      <c r="AQ60" s="231"/>
      <c r="AR60" s="231"/>
      <c r="AS60" s="231"/>
      <c r="AT60" s="231"/>
      <c r="AU60" s="231"/>
      <c r="AV60" s="231"/>
      <c r="AW60" s="231"/>
      <c r="AX60" s="231"/>
      <c r="AY60" s="231"/>
      <c r="AZ60" s="231"/>
      <c r="BA60" s="231"/>
      <c r="BB60" s="231"/>
      <c r="BC60" s="231"/>
      <c r="BD60" s="231"/>
      <c r="BE60" s="231"/>
      <c r="BF60" s="231"/>
      <c r="BG60" s="231"/>
      <c r="BH60" s="231"/>
      <c r="BI60" s="231"/>
      <c r="BJ60" s="231"/>
      <c r="BK60" s="231"/>
      <c r="BL60" s="231"/>
      <c r="BM60" s="231"/>
      <c r="BN60" s="231"/>
      <c r="BO60" s="231"/>
      <c r="BP60" s="231"/>
      <c r="BQ60" s="231"/>
      <c r="BR60" s="231"/>
      <c r="BS60" s="231"/>
      <c r="BT60" s="231"/>
      <c r="BU60" s="231"/>
      <c r="BV60" s="231"/>
      <c r="BW60" s="231"/>
      <c r="BX60" s="231"/>
      <c r="BY60" s="231"/>
      <c r="BZ60" s="231"/>
      <c r="CA60" s="231"/>
      <c r="CB60" s="231"/>
      <c r="CC60" s="231"/>
      <c r="CD60" s="231"/>
      <c r="CE60" s="231"/>
      <c r="CF60" s="231"/>
      <c r="CG60" s="231"/>
      <c r="CH60" s="231"/>
      <c r="CI60" s="231"/>
      <c r="CJ60" s="231"/>
      <c r="CK60" s="231"/>
      <c r="CL60" s="231"/>
      <c r="CM60" s="231"/>
      <c r="CN60" s="231"/>
      <c r="CO60" s="231"/>
      <c r="CP60" s="231"/>
      <c r="CQ60" s="231"/>
      <c r="CR60" s="231"/>
      <c r="CS60" s="231"/>
      <c r="CT60" s="231"/>
      <c r="CU60" s="231"/>
      <c r="CV60" s="231"/>
      <c r="CW60" s="231"/>
      <c r="CX60" s="231"/>
      <c r="CY60" s="231"/>
      <c r="CZ60" s="231"/>
      <c r="DA60" s="231"/>
      <c r="DB60" s="231"/>
      <c r="DC60" s="231"/>
      <c r="DD60" s="231"/>
      <c r="DE60" s="231"/>
      <c r="DF60" s="231"/>
      <c r="DG60" s="231"/>
      <c r="DH60" s="231"/>
      <c r="DI60" s="231"/>
      <c r="DJ60" s="231"/>
      <c r="DK60" s="231"/>
      <c r="DL60" s="231"/>
      <c r="DM60" s="231"/>
      <c r="DN60" s="231"/>
      <c r="DO60" s="231"/>
      <c r="DP60" s="231"/>
      <c r="DQ60" s="231"/>
      <c r="DR60" s="231"/>
      <c r="DS60" s="231"/>
      <c r="DT60" s="231"/>
      <c r="DU60" s="231"/>
      <c r="DV60" s="231"/>
      <c r="DW60" s="231"/>
      <c r="DX60" s="231"/>
      <c r="DY60" s="231"/>
      <c r="DZ60" s="231"/>
      <c r="EA60" s="231"/>
      <c r="EB60" s="231"/>
      <c r="EC60" s="231"/>
      <c r="ED60" s="231"/>
      <c r="EE60" s="231"/>
      <c r="EF60" s="231"/>
      <c r="EG60" s="231"/>
      <c r="EH60" s="231"/>
      <c r="EI60" s="231"/>
      <c r="EJ60" s="231"/>
      <c r="EK60" s="231"/>
      <c r="EL60" s="231"/>
      <c r="EM60" s="231"/>
      <c r="EN60" s="231"/>
      <c r="EO60" s="231"/>
      <c r="EP60" s="231"/>
      <c r="EQ60" s="231"/>
      <c r="ER60" s="231"/>
    </row>
    <row r="61" spans="1:148" ht="12.75" customHeight="1" x14ac:dyDescent="0.2">
      <c r="A61" s="226" t="s">
        <v>1780</v>
      </c>
      <c r="B61" s="229">
        <v>100</v>
      </c>
      <c r="C61" s="230">
        <v>5.9</v>
      </c>
      <c r="D61" s="230">
        <v>0.1</v>
      </c>
      <c r="E61" s="230">
        <v>2</v>
      </c>
      <c r="F61" s="230">
        <v>2.9</v>
      </c>
      <c r="G61" s="230">
        <v>0.9</v>
      </c>
      <c r="H61" s="230">
        <v>91.4</v>
      </c>
      <c r="I61" s="230">
        <v>1.6</v>
      </c>
      <c r="J61" s="230">
        <v>5.7</v>
      </c>
      <c r="K61" s="230">
        <v>84.1</v>
      </c>
      <c r="L61" s="230">
        <v>11.2</v>
      </c>
      <c r="M61" s="230">
        <v>72.900000000000006</v>
      </c>
      <c r="N61" s="231"/>
      <c r="O61" s="231"/>
      <c r="P61" s="231"/>
      <c r="Q61" s="231"/>
      <c r="R61" s="231"/>
      <c r="S61" s="231"/>
      <c r="T61" s="231"/>
      <c r="U61" s="231"/>
      <c r="V61" s="231"/>
      <c r="W61" s="231"/>
      <c r="X61" s="231"/>
      <c r="Y61" s="231"/>
      <c r="Z61" s="231"/>
      <c r="AA61" s="231"/>
      <c r="AB61" s="231"/>
      <c r="AC61" s="231"/>
      <c r="AD61" s="231"/>
      <c r="AE61" s="231"/>
      <c r="AF61" s="231"/>
      <c r="AG61" s="231"/>
      <c r="AH61" s="231"/>
      <c r="AI61" s="231"/>
      <c r="AJ61" s="231"/>
      <c r="AK61" s="231"/>
      <c r="AL61" s="231"/>
      <c r="AM61" s="231"/>
      <c r="AN61" s="231"/>
      <c r="AO61" s="231"/>
      <c r="AP61" s="231"/>
      <c r="AQ61" s="231"/>
      <c r="AR61" s="231"/>
      <c r="AS61" s="231"/>
      <c r="AT61" s="231"/>
      <c r="AU61" s="231"/>
      <c r="AV61" s="231"/>
      <c r="AW61" s="231"/>
      <c r="AX61" s="231"/>
      <c r="AY61" s="231"/>
      <c r="AZ61" s="231"/>
      <c r="BA61" s="231"/>
      <c r="BB61" s="231"/>
      <c r="BC61" s="231"/>
      <c r="BD61" s="231"/>
      <c r="BE61" s="231"/>
      <c r="BF61" s="231"/>
      <c r="BG61" s="231"/>
      <c r="BH61" s="231"/>
      <c r="BI61" s="231"/>
      <c r="BJ61" s="231"/>
      <c r="BK61" s="231"/>
      <c r="BL61" s="231"/>
      <c r="BM61" s="231"/>
      <c r="BN61" s="231"/>
      <c r="BO61" s="231"/>
      <c r="BP61" s="231"/>
      <c r="BQ61" s="231"/>
      <c r="BR61" s="231"/>
      <c r="BS61" s="231"/>
      <c r="BT61" s="231"/>
      <c r="BU61" s="231"/>
      <c r="BV61" s="231"/>
      <c r="BW61" s="231"/>
      <c r="BX61" s="231"/>
      <c r="BY61" s="231"/>
      <c r="BZ61" s="231"/>
      <c r="CA61" s="231"/>
      <c r="CB61" s="231"/>
      <c r="CC61" s="231"/>
      <c r="CD61" s="231"/>
      <c r="CE61" s="231"/>
      <c r="CF61" s="231"/>
      <c r="CG61" s="231"/>
      <c r="CH61" s="231"/>
      <c r="CI61" s="231"/>
      <c r="CJ61" s="231"/>
      <c r="CK61" s="231"/>
      <c r="CL61" s="231"/>
      <c r="CM61" s="231"/>
      <c r="CN61" s="231"/>
      <c r="CO61" s="231"/>
      <c r="CP61" s="231"/>
      <c r="CQ61" s="231"/>
      <c r="CR61" s="231"/>
      <c r="CS61" s="231"/>
      <c r="CT61" s="231"/>
      <c r="CU61" s="231"/>
      <c r="CV61" s="231"/>
      <c r="CW61" s="231"/>
      <c r="CX61" s="231"/>
      <c r="CY61" s="231"/>
      <c r="CZ61" s="231"/>
      <c r="DA61" s="231"/>
      <c r="DB61" s="231"/>
      <c r="DC61" s="231"/>
      <c r="DD61" s="231"/>
      <c r="DE61" s="231"/>
      <c r="DF61" s="231"/>
      <c r="DG61" s="231"/>
      <c r="DH61" s="231"/>
      <c r="DI61" s="231"/>
      <c r="DJ61" s="231"/>
      <c r="DK61" s="231"/>
      <c r="DL61" s="231"/>
      <c r="DM61" s="231"/>
      <c r="DN61" s="231"/>
      <c r="DO61" s="231"/>
      <c r="DP61" s="231"/>
      <c r="DQ61" s="231"/>
      <c r="DR61" s="231"/>
      <c r="DS61" s="231"/>
      <c r="DT61" s="231"/>
      <c r="DU61" s="231"/>
      <c r="DV61" s="231"/>
      <c r="DW61" s="231"/>
      <c r="DX61" s="231"/>
      <c r="DY61" s="231"/>
      <c r="DZ61" s="231"/>
      <c r="EA61" s="231"/>
      <c r="EB61" s="231"/>
      <c r="EC61" s="231"/>
      <c r="ED61" s="231"/>
      <c r="EE61" s="231"/>
      <c r="EF61" s="231"/>
      <c r="EG61" s="231"/>
      <c r="EH61" s="231"/>
      <c r="EI61" s="231"/>
      <c r="EJ61" s="231"/>
      <c r="EK61" s="231"/>
      <c r="EL61" s="231"/>
      <c r="EM61" s="231"/>
      <c r="EN61" s="231"/>
      <c r="EO61" s="231"/>
      <c r="EP61" s="231"/>
      <c r="EQ61" s="231"/>
      <c r="ER61" s="231"/>
    </row>
    <row r="62" spans="1:148" ht="12.75" customHeight="1" x14ac:dyDescent="0.2">
      <c r="A62" s="687" t="s">
        <v>2137</v>
      </c>
      <c r="B62" s="687"/>
      <c r="C62" s="687"/>
      <c r="D62" s="687"/>
      <c r="E62" s="687"/>
      <c r="F62" s="687"/>
      <c r="G62" s="687"/>
      <c r="H62" s="687"/>
      <c r="I62" s="687"/>
      <c r="J62" s="687"/>
      <c r="K62" s="687"/>
      <c r="L62" s="687"/>
      <c r="M62" s="687"/>
    </row>
    <row r="63" spans="1:148" ht="24.75" customHeight="1" x14ac:dyDescent="0.2">
      <c r="A63" s="666" t="s">
        <v>2138</v>
      </c>
      <c r="B63" s="666"/>
      <c r="C63" s="666"/>
      <c r="D63" s="666"/>
      <c r="E63" s="666"/>
      <c r="F63" s="666"/>
      <c r="G63" s="666"/>
      <c r="H63" s="666"/>
      <c r="I63" s="666"/>
      <c r="J63" s="666"/>
      <c r="K63" s="666"/>
      <c r="L63" s="666"/>
      <c r="M63" s="666"/>
    </row>
    <row r="64" spans="1:148" ht="12.75" customHeight="1" x14ac:dyDescent="0.2">
      <c r="A64" s="118" t="s">
        <v>2139</v>
      </c>
    </row>
    <row r="65" spans="1:13" ht="12.75" customHeight="1" x14ac:dyDescent="0.2">
      <c r="A65" s="118" t="s">
        <v>1033</v>
      </c>
    </row>
    <row r="66" spans="1:13" ht="15" customHeight="1" x14ac:dyDescent="0.2"/>
    <row r="67" spans="1:13" ht="32.25" customHeight="1" x14ac:dyDescent="0.2"/>
    <row r="68" spans="1:13" ht="15" customHeight="1" x14ac:dyDescent="0.2"/>
    <row r="69" spans="1:13" ht="15" customHeight="1" x14ac:dyDescent="0.2"/>
    <row r="70" spans="1:13" ht="15" customHeight="1" x14ac:dyDescent="0.2"/>
    <row r="71" spans="1:13" ht="11.25" customHeight="1" x14ac:dyDescent="0.2"/>
    <row r="72" spans="1:13" s="233" customFormat="1" ht="15" customHeight="1" x14ac:dyDescent="0.25">
      <c r="A72" s="232"/>
      <c r="B72" s="232"/>
      <c r="C72" s="232"/>
      <c r="D72" s="232"/>
      <c r="E72" s="232"/>
      <c r="F72" s="232"/>
      <c r="H72" s="234"/>
      <c r="I72" s="235"/>
      <c r="J72" s="235"/>
      <c r="K72" s="236"/>
      <c r="L72" s="236"/>
      <c r="M72" s="236"/>
    </row>
  </sheetData>
  <mergeCells count="20">
    <mergeCell ref="A1:M1"/>
    <mergeCell ref="A2:M2"/>
    <mergeCell ref="A3:M3"/>
    <mergeCell ref="E5:F5"/>
    <mergeCell ref="G5:G7"/>
    <mergeCell ref="K5:M5"/>
    <mergeCell ref="A4:A7"/>
    <mergeCell ref="B4:B7"/>
    <mergeCell ref="C4:G4"/>
    <mergeCell ref="H4:M4"/>
    <mergeCell ref="A63:M63"/>
    <mergeCell ref="A62:M62"/>
    <mergeCell ref="L7:M7"/>
    <mergeCell ref="H5:H7"/>
    <mergeCell ref="I5:I7"/>
    <mergeCell ref="J5:J7"/>
    <mergeCell ref="K6:K7"/>
    <mergeCell ref="E7:F7"/>
    <mergeCell ref="C5:C7"/>
    <mergeCell ref="D5:D7"/>
  </mergeCells>
  <phoneticPr fontId="9" type="noConversion"/>
  <printOptions horizontalCentered="1"/>
  <pageMargins left="0.59055118110236227" right="0.59055118110236227" top="0.59055118110236227" bottom="0.78740157480314965" header="0.51181102362204722" footer="0.59055118110236227"/>
  <pageSetup paperSize="9" scale="69" orientation="portrait" horizontalDpi="1200" r:id="rId1"/>
  <headerFooter alignWithMargins="0">
    <oddFooter>&amp;L&amp;"MetaNormalLF-Roman,Standard"&amp;8Statistisches Bundesamt, Fachserie 7, Reihe 1, 2013&amp;R&amp;"MetaNormalLF-Roman,Standard"&amp;8&amp;P</oddFooter>
  </headerFooter>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
  <dimension ref="A1:M70"/>
  <sheetViews>
    <sheetView workbookViewId="0">
      <pane ySplit="7" topLeftCell="A8" activePane="bottomLeft" state="frozen"/>
      <selection pane="bottomLeft" activeCell="A8" sqref="A8"/>
    </sheetView>
  </sheetViews>
  <sheetFormatPr baseColWidth="10" defaultRowHeight="12.75" x14ac:dyDescent="0.2"/>
  <cols>
    <col min="1" max="3" width="12" style="118" customWidth="1"/>
    <col min="4" max="4" width="9" style="118" customWidth="1"/>
    <col min="5" max="5" width="8.7109375" style="118" customWidth="1"/>
    <col min="6" max="6" width="7.85546875" style="118" customWidth="1"/>
    <col min="7" max="7" width="8.28515625" style="118" customWidth="1"/>
    <col min="8" max="8" width="12" style="118" customWidth="1"/>
    <col min="9" max="10" width="9" style="118" bestFit="1" customWidth="1"/>
    <col min="11" max="11" width="12" style="118" customWidth="1"/>
    <col min="12" max="12" width="9.28515625" style="118" customWidth="1"/>
    <col min="13" max="13" width="10.28515625" style="118" customWidth="1"/>
    <col min="14" max="16384" width="11.42578125" style="118"/>
  </cols>
  <sheetData>
    <row r="1" spans="1:13" s="154" customFormat="1" ht="20.25" customHeight="1" x14ac:dyDescent="0.25">
      <c r="A1" s="648" t="s">
        <v>52</v>
      </c>
      <c r="B1" s="648"/>
      <c r="C1" s="648"/>
      <c r="D1" s="648"/>
      <c r="E1" s="648"/>
      <c r="F1" s="648"/>
      <c r="G1" s="648"/>
      <c r="H1" s="648"/>
      <c r="I1" s="648"/>
      <c r="J1" s="648"/>
      <c r="K1" s="648"/>
      <c r="L1" s="648"/>
      <c r="M1" s="648"/>
    </row>
    <row r="2" spans="1:13" s="154" customFormat="1" ht="20.25" customHeight="1" x14ac:dyDescent="0.25">
      <c r="A2" s="664" t="s">
        <v>1034</v>
      </c>
      <c r="B2" s="664"/>
      <c r="C2" s="664"/>
      <c r="D2" s="664"/>
      <c r="E2" s="664"/>
      <c r="F2" s="664"/>
      <c r="G2" s="664"/>
      <c r="H2" s="664"/>
      <c r="I2" s="664"/>
      <c r="J2" s="664"/>
      <c r="K2" s="664"/>
      <c r="L2" s="664"/>
      <c r="M2" s="664"/>
    </row>
    <row r="3" spans="1:13" s="222" customFormat="1" ht="20.25" customHeight="1" x14ac:dyDescent="0.3">
      <c r="A3" s="692"/>
      <c r="B3" s="692"/>
      <c r="C3" s="692"/>
      <c r="D3" s="692"/>
      <c r="E3" s="692"/>
      <c r="F3" s="692"/>
      <c r="G3" s="692"/>
      <c r="H3" s="692"/>
      <c r="I3" s="692"/>
      <c r="J3" s="692"/>
      <c r="K3" s="692"/>
      <c r="L3" s="692"/>
      <c r="M3" s="692"/>
    </row>
    <row r="4" spans="1:13" ht="12.75" customHeight="1" x14ac:dyDescent="0.2">
      <c r="A4" s="639" t="s">
        <v>771</v>
      </c>
      <c r="B4" s="644" t="s">
        <v>53</v>
      </c>
      <c r="C4" s="636" t="s">
        <v>2156</v>
      </c>
      <c r="D4" s="637"/>
      <c r="E4" s="637"/>
      <c r="F4" s="637"/>
      <c r="G4" s="638"/>
      <c r="H4" s="636" t="s">
        <v>2158</v>
      </c>
      <c r="I4" s="637"/>
      <c r="J4" s="637"/>
      <c r="K4" s="637"/>
      <c r="L4" s="637"/>
      <c r="M4" s="637"/>
    </row>
    <row r="5" spans="1:13" ht="12.75" customHeight="1" x14ac:dyDescent="0.2">
      <c r="A5" s="694"/>
      <c r="B5" s="663"/>
      <c r="C5" s="689" t="s">
        <v>2124</v>
      </c>
      <c r="D5" s="689" t="s">
        <v>2125</v>
      </c>
      <c r="E5" s="646" t="s">
        <v>2126</v>
      </c>
      <c r="F5" s="693"/>
      <c r="G5" s="639" t="s">
        <v>2127</v>
      </c>
      <c r="H5" s="689" t="s">
        <v>2124</v>
      </c>
      <c r="I5" s="689" t="s">
        <v>2128</v>
      </c>
      <c r="J5" s="689" t="s">
        <v>2129</v>
      </c>
      <c r="K5" s="636" t="s">
        <v>2160</v>
      </c>
      <c r="L5" s="637"/>
      <c r="M5" s="637"/>
    </row>
    <row r="6" spans="1:13" ht="23.25" customHeight="1" x14ac:dyDescent="0.2">
      <c r="A6" s="694"/>
      <c r="B6" s="663"/>
      <c r="C6" s="663"/>
      <c r="D6" s="690"/>
      <c r="E6" s="223" t="s">
        <v>2130</v>
      </c>
      <c r="F6" s="223" t="s">
        <v>2131</v>
      </c>
      <c r="G6" s="640"/>
      <c r="H6" s="663"/>
      <c r="I6" s="663"/>
      <c r="J6" s="663"/>
      <c r="K6" s="689" t="s">
        <v>2124</v>
      </c>
      <c r="L6" s="159" t="s">
        <v>337</v>
      </c>
      <c r="M6" s="160" t="s">
        <v>2132</v>
      </c>
    </row>
    <row r="7" spans="1:13" ht="12.75" customHeight="1" x14ac:dyDescent="0.2">
      <c r="A7" s="673"/>
      <c r="B7" s="645"/>
      <c r="C7" s="645"/>
      <c r="D7" s="691"/>
      <c r="E7" s="647" t="s">
        <v>2133</v>
      </c>
      <c r="F7" s="641"/>
      <c r="G7" s="641"/>
      <c r="H7" s="645"/>
      <c r="I7" s="645"/>
      <c r="J7" s="645"/>
      <c r="K7" s="645"/>
      <c r="L7" s="647" t="s">
        <v>2134</v>
      </c>
      <c r="M7" s="688"/>
    </row>
    <row r="8" spans="1:13" ht="12.75" customHeight="1" x14ac:dyDescent="0.2"/>
    <row r="9" spans="1:13" ht="12.75" customHeight="1" x14ac:dyDescent="0.2">
      <c r="B9" s="695" t="s">
        <v>868</v>
      </c>
      <c r="C9" s="695"/>
      <c r="D9" s="695"/>
      <c r="E9" s="695"/>
      <c r="F9" s="695"/>
      <c r="G9" s="695"/>
      <c r="H9" s="695"/>
      <c r="I9" s="695"/>
      <c r="J9" s="695"/>
      <c r="K9" s="695"/>
      <c r="L9" s="695"/>
      <c r="M9" s="695"/>
    </row>
    <row r="10" spans="1:13" ht="12.75" customHeight="1" x14ac:dyDescent="0.2"/>
    <row r="11" spans="1:13" ht="12.75" customHeight="1" x14ac:dyDescent="0.2">
      <c r="A11" s="226" t="s">
        <v>164</v>
      </c>
      <c r="B11" s="227">
        <v>444797</v>
      </c>
      <c r="C11" s="227">
        <v>38835</v>
      </c>
      <c r="D11" s="227">
        <v>380</v>
      </c>
      <c r="E11" s="227">
        <v>10063</v>
      </c>
      <c r="F11" s="227">
        <v>22080</v>
      </c>
      <c r="G11" s="227">
        <v>6312</v>
      </c>
      <c r="H11" s="227">
        <v>380102</v>
      </c>
      <c r="I11" s="227">
        <v>19031</v>
      </c>
      <c r="J11" s="227">
        <v>32223</v>
      </c>
      <c r="K11" s="227">
        <v>328847</v>
      </c>
      <c r="L11" s="227">
        <v>48459</v>
      </c>
      <c r="M11" s="227">
        <v>280389</v>
      </c>
    </row>
    <row r="12" spans="1:13" ht="12.75" customHeight="1" x14ac:dyDescent="0.2">
      <c r="A12" s="226" t="s">
        <v>1655</v>
      </c>
      <c r="B12" s="227">
        <v>538311</v>
      </c>
      <c r="C12" s="227">
        <v>41479</v>
      </c>
      <c r="D12" s="227">
        <v>456</v>
      </c>
      <c r="E12" s="227">
        <v>11171</v>
      </c>
      <c r="F12" s="227">
        <v>23464</v>
      </c>
      <c r="G12" s="227">
        <v>6388</v>
      </c>
      <c r="H12" s="227">
        <v>470973</v>
      </c>
      <c r="I12" s="227">
        <v>41653</v>
      </c>
      <c r="J12" s="227">
        <v>40030</v>
      </c>
      <c r="K12" s="227">
        <v>389290</v>
      </c>
      <c r="L12" s="227">
        <v>58905</v>
      </c>
      <c r="M12" s="227">
        <v>330386</v>
      </c>
    </row>
    <row r="13" spans="1:13" ht="12.75" customHeight="1" x14ac:dyDescent="0.2">
      <c r="A13" s="226" t="s">
        <v>761</v>
      </c>
      <c r="B13" s="227">
        <v>542774</v>
      </c>
      <c r="C13" s="227">
        <v>43412</v>
      </c>
      <c r="D13" s="227">
        <v>545</v>
      </c>
      <c r="E13" s="227">
        <v>11853</v>
      </c>
      <c r="F13" s="227">
        <v>24697</v>
      </c>
      <c r="G13" s="227">
        <v>6316</v>
      </c>
      <c r="H13" s="227">
        <v>481221</v>
      </c>
      <c r="I13" s="227">
        <v>42411</v>
      </c>
      <c r="J13" s="227">
        <v>37413</v>
      </c>
      <c r="K13" s="227">
        <v>401397</v>
      </c>
      <c r="L13" s="227">
        <v>63087</v>
      </c>
      <c r="M13" s="227">
        <v>338310</v>
      </c>
    </row>
    <row r="14" spans="1:13" ht="12.75" customHeight="1" x14ac:dyDescent="0.2">
      <c r="A14" s="226" t="s">
        <v>762</v>
      </c>
      <c r="B14" s="227">
        <v>518532</v>
      </c>
      <c r="C14" s="227">
        <v>43810</v>
      </c>
      <c r="D14" s="227">
        <v>490</v>
      </c>
      <c r="E14" s="227">
        <v>11694</v>
      </c>
      <c r="F14" s="227">
        <v>25522</v>
      </c>
      <c r="G14" s="227">
        <v>6103</v>
      </c>
      <c r="H14" s="227">
        <v>460519</v>
      </c>
      <c r="I14" s="227">
        <v>40244</v>
      </c>
      <c r="J14" s="227">
        <v>33213</v>
      </c>
      <c r="K14" s="227">
        <v>387063</v>
      </c>
      <c r="L14" s="227">
        <v>53920</v>
      </c>
      <c r="M14" s="227">
        <v>333143</v>
      </c>
    </row>
    <row r="15" spans="1:13" ht="12.75" customHeight="1" x14ac:dyDescent="0.2">
      <c r="A15" s="226" t="s">
        <v>763</v>
      </c>
      <c r="B15" s="227">
        <v>534534</v>
      </c>
      <c r="C15" s="227">
        <v>44602</v>
      </c>
      <c r="D15" s="227">
        <v>500</v>
      </c>
      <c r="E15" s="227">
        <v>11873</v>
      </c>
      <c r="F15" s="227">
        <v>26380</v>
      </c>
      <c r="G15" s="227">
        <v>5849</v>
      </c>
      <c r="H15" s="227">
        <v>469885</v>
      </c>
      <c r="I15" s="227">
        <v>43648</v>
      </c>
      <c r="J15" s="227">
        <v>32865</v>
      </c>
      <c r="K15" s="227">
        <v>393373</v>
      </c>
      <c r="L15" s="227">
        <v>55212</v>
      </c>
      <c r="M15" s="227">
        <v>338160</v>
      </c>
    </row>
    <row r="16" spans="1:13" ht="12.75" customHeight="1" x14ac:dyDescent="0.2">
      <c r="A16" s="226" t="s">
        <v>764</v>
      </c>
      <c r="B16" s="227">
        <v>575448</v>
      </c>
      <c r="C16" s="227">
        <v>45211</v>
      </c>
      <c r="D16" s="227">
        <v>639</v>
      </c>
      <c r="E16" s="227">
        <v>12066</v>
      </c>
      <c r="F16" s="227">
        <v>26494</v>
      </c>
      <c r="G16" s="227">
        <v>6013</v>
      </c>
      <c r="H16" s="227">
        <v>508674</v>
      </c>
      <c r="I16" s="227">
        <v>47458</v>
      </c>
      <c r="J16" s="227">
        <v>40100</v>
      </c>
      <c r="K16" s="227">
        <v>421115</v>
      </c>
      <c r="L16" s="227">
        <v>61894</v>
      </c>
      <c r="M16" s="227">
        <v>359221</v>
      </c>
    </row>
    <row r="17" spans="1:13" ht="12.75" customHeight="1" x14ac:dyDescent="0.2">
      <c r="A17" s="226" t="s">
        <v>765</v>
      </c>
      <c r="B17" s="227">
        <v>628087</v>
      </c>
      <c r="C17" s="227">
        <v>47165</v>
      </c>
      <c r="D17" s="227">
        <v>802</v>
      </c>
      <c r="E17" s="227">
        <v>12670</v>
      </c>
      <c r="F17" s="227">
        <v>27199</v>
      </c>
      <c r="G17" s="227">
        <v>6494</v>
      </c>
      <c r="H17" s="227">
        <v>559682</v>
      </c>
      <c r="I17" s="227">
        <v>63487</v>
      </c>
      <c r="J17" s="227">
        <v>48401</v>
      </c>
      <c r="K17" s="227">
        <v>447795</v>
      </c>
      <c r="L17" s="227">
        <v>66660</v>
      </c>
      <c r="M17" s="227">
        <v>381135</v>
      </c>
    </row>
    <row r="18" spans="1:13" ht="12.75" customHeight="1" x14ac:dyDescent="0.2">
      <c r="A18" s="226" t="s">
        <v>766</v>
      </c>
      <c r="B18" s="227">
        <v>733994</v>
      </c>
      <c r="C18" s="227">
        <v>51590</v>
      </c>
      <c r="D18" s="227">
        <v>1020</v>
      </c>
      <c r="E18" s="227">
        <v>13814</v>
      </c>
      <c r="F18" s="227">
        <v>29566</v>
      </c>
      <c r="G18" s="227">
        <v>7190</v>
      </c>
      <c r="H18" s="227">
        <v>653648</v>
      </c>
      <c r="I18" s="227">
        <v>79208</v>
      </c>
      <c r="J18" s="227">
        <v>63108</v>
      </c>
      <c r="K18" s="227">
        <v>511332</v>
      </c>
      <c r="L18" s="227">
        <v>79176</v>
      </c>
      <c r="M18" s="227">
        <v>432157</v>
      </c>
    </row>
    <row r="19" spans="1:13" ht="12.75" customHeight="1" x14ac:dyDescent="0.2">
      <c r="A19" s="226" t="s">
        <v>767</v>
      </c>
      <c r="B19" s="227">
        <v>769887</v>
      </c>
      <c r="C19" s="227">
        <v>56973</v>
      </c>
      <c r="D19" s="227">
        <v>1034</v>
      </c>
      <c r="E19" s="227">
        <v>15407</v>
      </c>
      <c r="F19" s="227">
        <v>32891</v>
      </c>
      <c r="G19" s="227">
        <v>7641</v>
      </c>
      <c r="H19" s="227">
        <v>683664</v>
      </c>
      <c r="I19" s="227">
        <v>76153</v>
      </c>
      <c r="J19" s="227">
        <v>66910</v>
      </c>
      <c r="K19" s="227">
        <v>540601</v>
      </c>
      <c r="L19" s="227">
        <v>90868</v>
      </c>
      <c r="M19" s="227">
        <v>449733</v>
      </c>
    </row>
    <row r="20" spans="1:13" ht="12.75" customHeight="1" x14ac:dyDescent="0.2">
      <c r="A20" s="226" t="s">
        <v>768</v>
      </c>
      <c r="B20" s="227">
        <v>805842</v>
      </c>
      <c r="C20" s="227">
        <v>61755</v>
      </c>
      <c r="D20" s="227">
        <v>1283</v>
      </c>
      <c r="E20" s="227">
        <v>16084</v>
      </c>
      <c r="F20" s="227">
        <v>36091</v>
      </c>
      <c r="G20" s="227">
        <v>8297</v>
      </c>
      <c r="H20" s="227">
        <v>717790</v>
      </c>
      <c r="I20" s="227">
        <v>99251</v>
      </c>
      <c r="J20" s="227">
        <v>74360</v>
      </c>
      <c r="K20" s="227">
        <v>544178</v>
      </c>
      <c r="L20" s="227">
        <v>91322</v>
      </c>
      <c r="M20" s="227">
        <v>452856</v>
      </c>
    </row>
    <row r="21" spans="1:13" ht="12.75" customHeight="1" x14ac:dyDescent="0.2">
      <c r="A21" s="226" t="s">
        <v>769</v>
      </c>
      <c r="B21" s="227">
        <v>664615</v>
      </c>
      <c r="C21" s="227">
        <v>58956</v>
      </c>
      <c r="D21" s="227">
        <v>1448</v>
      </c>
      <c r="E21" s="227">
        <v>15206</v>
      </c>
      <c r="F21" s="227">
        <v>33933</v>
      </c>
      <c r="G21" s="227">
        <v>8370</v>
      </c>
      <c r="H21" s="227">
        <v>582761</v>
      </c>
      <c r="I21" s="227">
        <v>66929</v>
      </c>
      <c r="J21" s="227">
        <v>48863</v>
      </c>
      <c r="K21" s="227">
        <v>466969</v>
      </c>
      <c r="L21" s="227">
        <v>66997</v>
      </c>
      <c r="M21" s="227">
        <v>399973</v>
      </c>
    </row>
    <row r="22" spans="1:13" ht="12.75" customHeight="1" x14ac:dyDescent="0.2">
      <c r="A22" s="226" t="s">
        <v>770</v>
      </c>
      <c r="B22" s="227">
        <v>797097</v>
      </c>
      <c r="C22" s="227">
        <v>63311</v>
      </c>
      <c r="D22" s="227">
        <v>1436</v>
      </c>
      <c r="E22" s="227">
        <v>16497</v>
      </c>
      <c r="F22" s="227">
        <v>36211</v>
      </c>
      <c r="G22" s="227">
        <v>9167</v>
      </c>
      <c r="H22" s="227">
        <v>709982</v>
      </c>
      <c r="I22" s="227">
        <v>81406</v>
      </c>
      <c r="J22" s="227">
        <v>72981</v>
      </c>
      <c r="K22" s="227">
        <v>555595</v>
      </c>
      <c r="L22" s="227">
        <v>83858</v>
      </c>
      <c r="M22" s="227">
        <v>471737</v>
      </c>
    </row>
    <row r="23" spans="1:13" ht="12.75" customHeight="1" x14ac:dyDescent="0.2">
      <c r="A23" s="226" t="s">
        <v>2096</v>
      </c>
      <c r="B23" s="227">
        <v>902523</v>
      </c>
      <c r="C23" s="227">
        <v>71273</v>
      </c>
      <c r="D23" s="227">
        <v>1472</v>
      </c>
      <c r="E23" s="227">
        <v>18168</v>
      </c>
      <c r="F23" s="227">
        <v>40214</v>
      </c>
      <c r="G23" s="227">
        <v>11419</v>
      </c>
      <c r="H23" s="227">
        <v>803818</v>
      </c>
      <c r="I23" s="227">
        <v>106685</v>
      </c>
      <c r="J23" s="227">
        <v>87747</v>
      </c>
      <c r="K23" s="227">
        <v>609386</v>
      </c>
      <c r="L23" s="227">
        <v>99246</v>
      </c>
      <c r="M23" s="227">
        <v>510140</v>
      </c>
    </row>
    <row r="24" spans="1:13" ht="12.75" customHeight="1" x14ac:dyDescent="0.2">
      <c r="A24" s="226" t="s">
        <v>1519</v>
      </c>
      <c r="B24" s="227">
        <v>905925</v>
      </c>
      <c r="C24" s="227">
        <v>73048</v>
      </c>
      <c r="D24" s="227">
        <v>1696</v>
      </c>
      <c r="E24" s="227">
        <v>18461</v>
      </c>
      <c r="F24" s="227">
        <v>41763</v>
      </c>
      <c r="G24" s="227">
        <v>11129</v>
      </c>
      <c r="H24" s="227">
        <v>804150</v>
      </c>
      <c r="I24" s="227">
        <v>118317</v>
      </c>
      <c r="J24" s="227">
        <v>84134</v>
      </c>
      <c r="K24" s="227">
        <v>601699</v>
      </c>
      <c r="L24" s="227">
        <v>95176</v>
      </c>
      <c r="M24" s="227">
        <v>506523</v>
      </c>
    </row>
    <row r="25" spans="1:13" ht="12.75" customHeight="1" x14ac:dyDescent="0.2">
      <c r="A25" s="226" t="s">
        <v>1780</v>
      </c>
      <c r="B25" s="227">
        <v>896155</v>
      </c>
      <c r="C25" s="227">
        <v>72825</v>
      </c>
      <c r="D25" s="227">
        <v>1710</v>
      </c>
      <c r="E25" s="227">
        <v>18388</v>
      </c>
      <c r="F25" s="227">
        <v>42435</v>
      </c>
      <c r="G25" s="227">
        <v>10292</v>
      </c>
      <c r="H25" s="227">
        <v>778608</v>
      </c>
      <c r="I25" s="227">
        <v>112271</v>
      </c>
      <c r="J25" s="227">
        <v>80648</v>
      </c>
      <c r="K25" s="227">
        <v>585689</v>
      </c>
      <c r="L25" s="227">
        <v>90691</v>
      </c>
      <c r="M25" s="227">
        <v>494998</v>
      </c>
    </row>
    <row r="26" spans="1:13" ht="12.75" customHeight="1" x14ac:dyDescent="0.2"/>
    <row r="27" spans="1:13" ht="12.75" customHeight="1" x14ac:dyDescent="0.2">
      <c r="B27" s="695" t="s">
        <v>692</v>
      </c>
      <c r="C27" s="695"/>
      <c r="D27" s="695"/>
      <c r="E27" s="695"/>
      <c r="F27" s="695"/>
      <c r="G27" s="695"/>
      <c r="H27" s="695"/>
      <c r="I27" s="695"/>
      <c r="J27" s="695"/>
      <c r="K27" s="695"/>
      <c r="L27" s="695"/>
      <c r="M27" s="695"/>
    </row>
    <row r="28" spans="1:13" ht="12.75" customHeight="1" x14ac:dyDescent="0.2"/>
    <row r="29" spans="1:13" ht="12.75" customHeight="1" x14ac:dyDescent="0.2">
      <c r="A29" s="226" t="s">
        <v>164</v>
      </c>
      <c r="B29" s="227">
        <v>473543</v>
      </c>
      <c r="C29" s="227">
        <v>41384</v>
      </c>
      <c r="D29" s="227">
        <v>403</v>
      </c>
      <c r="E29" s="227">
        <v>10722</v>
      </c>
      <c r="F29" s="227">
        <v>23541</v>
      </c>
      <c r="G29" s="227">
        <v>6718</v>
      </c>
      <c r="H29" s="227">
        <v>404629</v>
      </c>
      <c r="I29" s="227">
        <v>20169</v>
      </c>
      <c r="J29" s="227">
        <v>34307</v>
      </c>
      <c r="K29" s="227">
        <v>350153</v>
      </c>
      <c r="L29" s="227">
        <v>51622</v>
      </c>
      <c r="M29" s="227">
        <v>298532</v>
      </c>
    </row>
    <row r="30" spans="1:13" ht="12.75" customHeight="1" x14ac:dyDescent="0.2">
      <c r="A30" s="226" t="s">
        <v>1655</v>
      </c>
      <c r="B30" s="227">
        <v>495450</v>
      </c>
      <c r="C30" s="227">
        <v>38270</v>
      </c>
      <c r="D30" s="227">
        <v>419</v>
      </c>
      <c r="E30" s="227">
        <v>10302</v>
      </c>
      <c r="F30" s="227">
        <v>21668</v>
      </c>
      <c r="G30" s="227">
        <v>5881</v>
      </c>
      <c r="H30" s="227">
        <v>433399</v>
      </c>
      <c r="I30" s="227">
        <v>38288</v>
      </c>
      <c r="J30" s="227">
        <v>36747</v>
      </c>
      <c r="K30" s="227">
        <v>358364</v>
      </c>
      <c r="L30" s="227">
        <v>54163</v>
      </c>
      <c r="M30" s="227">
        <v>304201</v>
      </c>
    </row>
    <row r="31" spans="1:13" ht="12.75" customHeight="1" x14ac:dyDescent="0.2">
      <c r="A31" s="226" t="s">
        <v>761</v>
      </c>
      <c r="B31" s="227">
        <v>486060</v>
      </c>
      <c r="C31" s="227">
        <v>38854</v>
      </c>
      <c r="D31" s="227">
        <v>487</v>
      </c>
      <c r="E31" s="227">
        <v>10613</v>
      </c>
      <c r="F31" s="227">
        <v>22101</v>
      </c>
      <c r="G31" s="227">
        <v>5652</v>
      </c>
      <c r="H31" s="227">
        <v>430982</v>
      </c>
      <c r="I31" s="227">
        <v>38000</v>
      </c>
      <c r="J31" s="227">
        <v>33502</v>
      </c>
      <c r="K31" s="227">
        <v>359480</v>
      </c>
      <c r="L31" s="227">
        <v>56430</v>
      </c>
      <c r="M31" s="227">
        <v>303050</v>
      </c>
    </row>
    <row r="32" spans="1:13" ht="12.75" customHeight="1" x14ac:dyDescent="0.2">
      <c r="A32" s="226" t="s">
        <v>762</v>
      </c>
      <c r="B32" s="227">
        <v>490520</v>
      </c>
      <c r="C32" s="227">
        <v>41443</v>
      </c>
      <c r="D32" s="227">
        <v>464</v>
      </c>
      <c r="E32" s="227">
        <v>11089</v>
      </c>
      <c r="F32" s="227">
        <v>24111</v>
      </c>
      <c r="G32" s="227">
        <v>5779</v>
      </c>
      <c r="H32" s="227">
        <v>435610</v>
      </c>
      <c r="I32" s="227">
        <v>38068</v>
      </c>
      <c r="J32" s="227">
        <v>31450</v>
      </c>
      <c r="K32" s="227">
        <v>366092</v>
      </c>
      <c r="L32" s="227">
        <v>50971</v>
      </c>
      <c r="M32" s="227">
        <v>315121</v>
      </c>
    </row>
    <row r="33" spans="1:13" ht="12.75" customHeight="1" x14ac:dyDescent="0.2">
      <c r="A33" s="226" t="s">
        <v>763</v>
      </c>
      <c r="B33" s="227">
        <v>604755</v>
      </c>
      <c r="C33" s="227">
        <v>50477</v>
      </c>
      <c r="D33" s="227">
        <v>565</v>
      </c>
      <c r="E33" s="227">
        <v>13445</v>
      </c>
      <c r="F33" s="227">
        <v>29847</v>
      </c>
      <c r="G33" s="227">
        <v>6620</v>
      </c>
      <c r="H33" s="227">
        <v>531579</v>
      </c>
      <c r="I33" s="227">
        <v>49360</v>
      </c>
      <c r="J33" s="227">
        <v>37165</v>
      </c>
      <c r="K33" s="227">
        <v>445054</v>
      </c>
      <c r="L33" s="227">
        <v>62445</v>
      </c>
      <c r="M33" s="227">
        <v>382609</v>
      </c>
    </row>
    <row r="34" spans="1:13" ht="12.75" customHeight="1" x14ac:dyDescent="0.2">
      <c r="A34" s="226" t="s">
        <v>764</v>
      </c>
      <c r="B34" s="227">
        <v>715876</v>
      </c>
      <c r="C34" s="227">
        <v>56237</v>
      </c>
      <c r="D34" s="227">
        <v>795</v>
      </c>
      <c r="E34" s="227">
        <v>15026</v>
      </c>
      <c r="F34" s="227">
        <v>32932</v>
      </c>
      <c r="G34" s="227">
        <v>7484</v>
      </c>
      <c r="H34" s="227">
        <v>632754</v>
      </c>
      <c r="I34" s="227">
        <v>59156</v>
      </c>
      <c r="J34" s="227">
        <v>49886</v>
      </c>
      <c r="K34" s="227">
        <v>523712</v>
      </c>
      <c r="L34" s="227">
        <v>76947</v>
      </c>
      <c r="M34" s="227">
        <v>446766</v>
      </c>
    </row>
    <row r="35" spans="1:13" ht="12.75" customHeight="1" x14ac:dyDescent="0.2">
      <c r="A35" s="226" t="s">
        <v>765</v>
      </c>
      <c r="B35" s="227">
        <v>779917</v>
      </c>
      <c r="C35" s="227">
        <v>58597</v>
      </c>
      <c r="D35" s="227">
        <v>999</v>
      </c>
      <c r="E35" s="227">
        <v>15730</v>
      </c>
      <c r="F35" s="227">
        <v>33815</v>
      </c>
      <c r="G35" s="227">
        <v>8052</v>
      </c>
      <c r="H35" s="227">
        <v>695024</v>
      </c>
      <c r="I35" s="227">
        <v>78737</v>
      </c>
      <c r="J35" s="227">
        <v>60125</v>
      </c>
      <c r="K35" s="227">
        <v>556161</v>
      </c>
      <c r="L35" s="227">
        <v>82897</v>
      </c>
      <c r="M35" s="227">
        <v>473264</v>
      </c>
    </row>
    <row r="36" spans="1:13" ht="12.75" customHeight="1" x14ac:dyDescent="0.2">
      <c r="A36" s="226" t="s">
        <v>766</v>
      </c>
      <c r="B36" s="227">
        <v>922342</v>
      </c>
      <c r="C36" s="227">
        <v>64823</v>
      </c>
      <c r="D36" s="227">
        <v>1281</v>
      </c>
      <c r="E36" s="227">
        <v>17365</v>
      </c>
      <c r="F36" s="227">
        <v>37136</v>
      </c>
      <c r="G36" s="227">
        <v>9040</v>
      </c>
      <c r="H36" s="227">
        <v>821200</v>
      </c>
      <c r="I36" s="227">
        <v>99386</v>
      </c>
      <c r="J36" s="227">
        <v>79349</v>
      </c>
      <c r="K36" s="227">
        <v>642466</v>
      </c>
      <c r="L36" s="227">
        <v>99543</v>
      </c>
      <c r="M36" s="227">
        <v>542922</v>
      </c>
    </row>
    <row r="37" spans="1:13" ht="12.75" customHeight="1" x14ac:dyDescent="0.2">
      <c r="A37" s="226" t="s">
        <v>767</v>
      </c>
      <c r="B37" s="227">
        <v>1055938</v>
      </c>
      <c r="C37" s="227">
        <v>78203</v>
      </c>
      <c r="D37" s="227">
        <v>1412</v>
      </c>
      <c r="E37" s="227">
        <v>21161</v>
      </c>
      <c r="F37" s="227">
        <v>45139</v>
      </c>
      <c r="G37" s="227">
        <v>10492</v>
      </c>
      <c r="H37" s="227">
        <v>937482</v>
      </c>
      <c r="I37" s="227">
        <v>104722</v>
      </c>
      <c r="J37" s="227">
        <v>91742</v>
      </c>
      <c r="K37" s="227">
        <v>741018</v>
      </c>
      <c r="L37" s="227">
        <v>124435</v>
      </c>
      <c r="M37" s="227">
        <v>616583</v>
      </c>
    </row>
    <row r="38" spans="1:13" ht="12.75" customHeight="1" x14ac:dyDescent="0.2">
      <c r="A38" s="226" t="s">
        <v>768</v>
      </c>
      <c r="B38" s="227">
        <v>1185927</v>
      </c>
      <c r="C38" s="227">
        <v>90796</v>
      </c>
      <c r="D38" s="227">
        <v>1883</v>
      </c>
      <c r="E38" s="227">
        <v>23619</v>
      </c>
      <c r="F38" s="227">
        <v>53147</v>
      </c>
      <c r="G38" s="227">
        <v>12148</v>
      </c>
      <c r="H38" s="227">
        <v>1056772</v>
      </c>
      <c r="I38" s="227">
        <v>146192</v>
      </c>
      <c r="J38" s="227">
        <v>109659</v>
      </c>
      <c r="K38" s="227">
        <v>800921</v>
      </c>
      <c r="L38" s="227">
        <v>134933</v>
      </c>
      <c r="M38" s="227">
        <v>665988</v>
      </c>
    </row>
    <row r="39" spans="1:13" ht="12.75" customHeight="1" x14ac:dyDescent="0.2">
      <c r="A39" s="226" t="s">
        <v>769</v>
      </c>
      <c r="B39" s="227">
        <v>926458</v>
      </c>
      <c r="C39" s="227">
        <v>82050</v>
      </c>
      <c r="D39" s="227">
        <v>2009</v>
      </c>
      <c r="E39" s="227">
        <v>21207</v>
      </c>
      <c r="F39" s="227">
        <v>47161</v>
      </c>
      <c r="G39" s="227">
        <v>11672</v>
      </c>
      <c r="H39" s="227">
        <v>812384</v>
      </c>
      <c r="I39" s="227">
        <v>93272</v>
      </c>
      <c r="J39" s="227">
        <v>68159</v>
      </c>
      <c r="K39" s="227">
        <v>650954</v>
      </c>
      <c r="L39" s="227">
        <v>93402</v>
      </c>
      <c r="M39" s="227">
        <v>557552</v>
      </c>
    </row>
    <row r="40" spans="1:13" ht="12.75" customHeight="1" x14ac:dyDescent="0.2">
      <c r="A40" s="226" t="s">
        <v>770</v>
      </c>
      <c r="B40" s="227">
        <v>1056095</v>
      </c>
      <c r="C40" s="227">
        <v>83969</v>
      </c>
      <c r="D40" s="227">
        <v>1905</v>
      </c>
      <c r="E40" s="227">
        <v>21887</v>
      </c>
      <c r="F40" s="227">
        <v>48025</v>
      </c>
      <c r="G40" s="227">
        <v>12152</v>
      </c>
      <c r="H40" s="227">
        <v>940571</v>
      </c>
      <c r="I40" s="227">
        <v>107884</v>
      </c>
      <c r="J40" s="227">
        <v>96555</v>
      </c>
      <c r="K40" s="227">
        <v>736131</v>
      </c>
      <c r="L40" s="227">
        <v>111073</v>
      </c>
      <c r="M40" s="227">
        <v>625059</v>
      </c>
    </row>
    <row r="41" spans="1:13" ht="12.75" customHeight="1" x14ac:dyDescent="0.2">
      <c r="A41" s="226" t="s">
        <v>2096</v>
      </c>
      <c r="B41" s="227">
        <v>1256443</v>
      </c>
      <c r="C41" s="227">
        <v>99194</v>
      </c>
      <c r="D41" s="227">
        <v>2051</v>
      </c>
      <c r="E41" s="227">
        <v>25270</v>
      </c>
      <c r="F41" s="227">
        <v>55986</v>
      </c>
      <c r="G41" s="227">
        <v>15888</v>
      </c>
      <c r="H41" s="227">
        <v>1119067</v>
      </c>
      <c r="I41" s="227">
        <v>148334</v>
      </c>
      <c r="J41" s="227">
        <v>122339</v>
      </c>
      <c r="K41" s="227">
        <v>848394</v>
      </c>
      <c r="L41" s="227">
        <v>138315</v>
      </c>
      <c r="M41" s="227">
        <v>710079</v>
      </c>
    </row>
    <row r="42" spans="1:13" ht="12.75" customHeight="1" x14ac:dyDescent="0.2">
      <c r="A42" s="226" t="s">
        <v>1519</v>
      </c>
      <c r="B42" s="227">
        <v>1164649</v>
      </c>
      <c r="C42" s="227">
        <v>93929</v>
      </c>
      <c r="D42" s="227">
        <v>2181</v>
      </c>
      <c r="E42" s="227">
        <v>23743</v>
      </c>
      <c r="F42" s="227">
        <v>53704</v>
      </c>
      <c r="G42" s="227">
        <v>14301</v>
      </c>
      <c r="H42" s="227">
        <v>1033830</v>
      </c>
      <c r="I42" s="227">
        <v>152341</v>
      </c>
      <c r="J42" s="227">
        <v>108140</v>
      </c>
      <c r="K42" s="227">
        <v>773349</v>
      </c>
      <c r="L42" s="227">
        <v>122333</v>
      </c>
      <c r="M42" s="227">
        <v>651016</v>
      </c>
    </row>
    <row r="43" spans="1:13" ht="12.75" customHeight="1" x14ac:dyDescent="0.2">
      <c r="A43" s="226" t="s">
        <v>1780</v>
      </c>
      <c r="B43" s="227">
        <v>1190089</v>
      </c>
      <c r="C43" s="227">
        <v>96696</v>
      </c>
      <c r="D43" s="227">
        <v>2271</v>
      </c>
      <c r="E43" s="227">
        <v>24430</v>
      </c>
      <c r="F43" s="227">
        <v>56331</v>
      </c>
      <c r="G43" s="227">
        <v>13664</v>
      </c>
      <c r="H43" s="227">
        <v>1033775</v>
      </c>
      <c r="I43" s="227">
        <v>149157</v>
      </c>
      <c r="J43" s="227">
        <v>107012</v>
      </c>
      <c r="K43" s="227">
        <v>777606</v>
      </c>
      <c r="L43" s="227">
        <v>120332</v>
      </c>
      <c r="M43" s="227">
        <v>657274</v>
      </c>
    </row>
    <row r="44" spans="1:13" ht="12.75" customHeight="1" x14ac:dyDescent="0.2"/>
    <row r="45" spans="1:13" ht="12.75" customHeight="1" x14ac:dyDescent="0.2">
      <c r="B45" s="695" t="s">
        <v>54</v>
      </c>
      <c r="C45" s="695"/>
      <c r="D45" s="695"/>
      <c r="E45" s="695"/>
      <c r="F45" s="695"/>
      <c r="G45" s="695"/>
      <c r="H45" s="695"/>
      <c r="I45" s="695"/>
      <c r="J45" s="695"/>
      <c r="K45" s="695"/>
      <c r="L45" s="695"/>
      <c r="M45" s="695"/>
    </row>
    <row r="46" spans="1:13" ht="12.75" customHeight="1" x14ac:dyDescent="0.2"/>
    <row r="47" spans="1:13" ht="12.75" customHeight="1" x14ac:dyDescent="0.2">
      <c r="A47" s="226" t="s">
        <v>164</v>
      </c>
      <c r="B47" s="229">
        <v>100</v>
      </c>
      <c r="C47" s="230">
        <v>8.6999999999999993</v>
      </c>
      <c r="D47" s="230">
        <v>0.1</v>
      </c>
      <c r="E47" s="230">
        <v>2.2999999999999998</v>
      </c>
      <c r="F47" s="230">
        <v>5</v>
      </c>
      <c r="G47" s="230">
        <v>1.4</v>
      </c>
      <c r="H47" s="230">
        <v>85.5</v>
      </c>
      <c r="I47" s="230">
        <v>4.3</v>
      </c>
      <c r="J47" s="230">
        <v>7.2</v>
      </c>
      <c r="K47" s="230">
        <v>73.900000000000006</v>
      </c>
      <c r="L47" s="230">
        <v>10.9</v>
      </c>
      <c r="M47" s="230">
        <v>63</v>
      </c>
    </row>
    <row r="48" spans="1:13" ht="12.75" customHeight="1" x14ac:dyDescent="0.2">
      <c r="A48" s="226" t="s">
        <v>1655</v>
      </c>
      <c r="B48" s="229">
        <v>100</v>
      </c>
      <c r="C48" s="230">
        <v>7.7</v>
      </c>
      <c r="D48" s="230">
        <v>0.1</v>
      </c>
      <c r="E48" s="230">
        <v>2.1</v>
      </c>
      <c r="F48" s="230">
        <v>4.4000000000000004</v>
      </c>
      <c r="G48" s="230">
        <v>1.2</v>
      </c>
      <c r="H48" s="230">
        <v>87.5</v>
      </c>
      <c r="I48" s="230">
        <v>7.7</v>
      </c>
      <c r="J48" s="230">
        <v>7.4</v>
      </c>
      <c r="K48" s="230">
        <v>72.3</v>
      </c>
      <c r="L48" s="230">
        <v>10.9</v>
      </c>
      <c r="M48" s="230">
        <v>61.4</v>
      </c>
    </row>
    <row r="49" spans="1:13" ht="12.75" customHeight="1" x14ac:dyDescent="0.2">
      <c r="A49" s="226" t="s">
        <v>761</v>
      </c>
      <c r="B49" s="229">
        <v>100</v>
      </c>
      <c r="C49" s="230">
        <v>8</v>
      </c>
      <c r="D49" s="230">
        <v>0.1</v>
      </c>
      <c r="E49" s="230">
        <v>2.2000000000000002</v>
      </c>
      <c r="F49" s="230">
        <v>4.5999999999999996</v>
      </c>
      <c r="G49" s="230">
        <v>1.2</v>
      </c>
      <c r="H49" s="230">
        <v>88.7</v>
      </c>
      <c r="I49" s="230">
        <v>7.8</v>
      </c>
      <c r="J49" s="230">
        <v>6.9</v>
      </c>
      <c r="K49" s="230">
        <v>74</v>
      </c>
      <c r="L49" s="230">
        <v>11.6</v>
      </c>
      <c r="M49" s="230">
        <v>62.3</v>
      </c>
    </row>
    <row r="50" spans="1:13" ht="12.75" customHeight="1" x14ac:dyDescent="0.2">
      <c r="A50" s="226" t="s">
        <v>762</v>
      </c>
      <c r="B50" s="229">
        <v>100</v>
      </c>
      <c r="C50" s="230">
        <v>8.4</v>
      </c>
      <c r="D50" s="230">
        <v>0.1</v>
      </c>
      <c r="E50" s="230">
        <v>2.2999999999999998</v>
      </c>
      <c r="F50" s="230">
        <v>4.9000000000000004</v>
      </c>
      <c r="G50" s="230">
        <v>1.2</v>
      </c>
      <c r="H50" s="230">
        <v>88.8</v>
      </c>
      <c r="I50" s="230">
        <v>7.8</v>
      </c>
      <c r="J50" s="230">
        <v>6.4</v>
      </c>
      <c r="K50" s="230">
        <v>74.599999999999994</v>
      </c>
      <c r="L50" s="230">
        <v>10.4</v>
      </c>
      <c r="M50" s="230">
        <v>64.2</v>
      </c>
    </row>
    <row r="51" spans="1:13" ht="12.75" customHeight="1" x14ac:dyDescent="0.2">
      <c r="A51" s="226" t="s">
        <v>763</v>
      </c>
      <c r="B51" s="229">
        <v>100</v>
      </c>
      <c r="C51" s="230">
        <v>8.3000000000000007</v>
      </c>
      <c r="D51" s="230">
        <v>0.1</v>
      </c>
      <c r="E51" s="230">
        <v>2.2000000000000002</v>
      </c>
      <c r="F51" s="230">
        <v>4.9000000000000004</v>
      </c>
      <c r="G51" s="230">
        <v>1.1000000000000001</v>
      </c>
      <c r="H51" s="230">
        <v>87.9</v>
      </c>
      <c r="I51" s="230">
        <v>8.1999999999999993</v>
      </c>
      <c r="J51" s="230">
        <v>6.1</v>
      </c>
      <c r="K51" s="230">
        <v>73.599999999999994</v>
      </c>
      <c r="L51" s="230">
        <v>10.3</v>
      </c>
      <c r="M51" s="230">
        <v>63.3</v>
      </c>
    </row>
    <row r="52" spans="1:13" ht="12.75" customHeight="1" x14ac:dyDescent="0.2">
      <c r="A52" s="226" t="s">
        <v>764</v>
      </c>
      <c r="B52" s="229">
        <v>100</v>
      </c>
      <c r="C52" s="230">
        <v>7.9</v>
      </c>
      <c r="D52" s="230">
        <v>0.1</v>
      </c>
      <c r="E52" s="230">
        <v>2.1</v>
      </c>
      <c r="F52" s="230">
        <v>4.5999999999999996</v>
      </c>
      <c r="G52" s="230">
        <v>1</v>
      </c>
      <c r="H52" s="230">
        <v>88.4</v>
      </c>
      <c r="I52" s="230">
        <v>8.1999999999999993</v>
      </c>
      <c r="J52" s="230">
        <v>7</v>
      </c>
      <c r="K52" s="230">
        <v>73.2</v>
      </c>
      <c r="L52" s="230">
        <v>10.8</v>
      </c>
      <c r="M52" s="230">
        <v>62.4</v>
      </c>
    </row>
    <row r="53" spans="1:13" ht="12.75" customHeight="1" x14ac:dyDescent="0.2">
      <c r="A53" s="226" t="s">
        <v>765</v>
      </c>
      <c r="B53" s="229">
        <v>100</v>
      </c>
      <c r="C53" s="230">
        <v>7.5</v>
      </c>
      <c r="D53" s="230">
        <v>0.1</v>
      </c>
      <c r="E53" s="230">
        <v>2</v>
      </c>
      <c r="F53" s="230">
        <v>4.3</v>
      </c>
      <c r="G53" s="230">
        <v>1</v>
      </c>
      <c r="H53" s="230">
        <v>89.1</v>
      </c>
      <c r="I53" s="230">
        <v>10.1</v>
      </c>
      <c r="J53" s="230">
        <v>7.7</v>
      </c>
      <c r="K53" s="230">
        <v>71.3</v>
      </c>
      <c r="L53" s="230">
        <v>10.6</v>
      </c>
      <c r="M53" s="230">
        <v>60.7</v>
      </c>
    </row>
    <row r="54" spans="1:13" ht="12.75" customHeight="1" x14ac:dyDescent="0.2">
      <c r="A54" s="226" t="s">
        <v>766</v>
      </c>
      <c r="B54" s="229">
        <v>100</v>
      </c>
      <c r="C54" s="230">
        <v>7</v>
      </c>
      <c r="D54" s="230">
        <v>0.1</v>
      </c>
      <c r="E54" s="230">
        <v>1.9</v>
      </c>
      <c r="F54" s="230">
        <v>4</v>
      </c>
      <c r="G54" s="230">
        <v>1</v>
      </c>
      <c r="H54" s="230">
        <v>89.1</v>
      </c>
      <c r="I54" s="230">
        <v>10.8</v>
      </c>
      <c r="J54" s="230">
        <v>8.6</v>
      </c>
      <c r="K54" s="230">
        <v>69.7</v>
      </c>
      <c r="L54" s="230">
        <v>10.8</v>
      </c>
      <c r="M54" s="230">
        <v>58.9</v>
      </c>
    </row>
    <row r="55" spans="1:13" ht="12.75" customHeight="1" x14ac:dyDescent="0.2">
      <c r="A55" s="226" t="s">
        <v>767</v>
      </c>
      <c r="B55" s="229">
        <v>100</v>
      </c>
      <c r="C55" s="230">
        <v>7.4</v>
      </c>
      <c r="D55" s="230">
        <v>0.1</v>
      </c>
      <c r="E55" s="230">
        <v>2</v>
      </c>
      <c r="F55" s="230">
        <v>4.3</v>
      </c>
      <c r="G55" s="230">
        <v>1</v>
      </c>
      <c r="H55" s="230">
        <v>88.8</v>
      </c>
      <c r="I55" s="230">
        <v>9.9</v>
      </c>
      <c r="J55" s="230">
        <v>8.6999999999999993</v>
      </c>
      <c r="K55" s="230">
        <v>70.2</v>
      </c>
      <c r="L55" s="230">
        <v>11.8</v>
      </c>
      <c r="M55" s="230">
        <v>58.4</v>
      </c>
    </row>
    <row r="56" spans="1:13" ht="12.75" customHeight="1" x14ac:dyDescent="0.2">
      <c r="A56" s="226" t="s">
        <v>768</v>
      </c>
      <c r="B56" s="229">
        <v>100</v>
      </c>
      <c r="C56" s="230">
        <v>7.7</v>
      </c>
      <c r="D56" s="230">
        <v>0.2</v>
      </c>
      <c r="E56" s="230">
        <v>2</v>
      </c>
      <c r="F56" s="230">
        <v>4.5</v>
      </c>
      <c r="G56" s="230">
        <v>1</v>
      </c>
      <c r="H56" s="230">
        <v>89.1</v>
      </c>
      <c r="I56" s="230">
        <v>12.3</v>
      </c>
      <c r="J56" s="230">
        <v>9.1999999999999993</v>
      </c>
      <c r="K56" s="230">
        <v>67.5</v>
      </c>
      <c r="L56" s="230">
        <v>11.3</v>
      </c>
      <c r="M56" s="230">
        <v>56.2</v>
      </c>
    </row>
    <row r="57" spans="1:13" ht="12.75" customHeight="1" x14ac:dyDescent="0.2">
      <c r="A57" s="226" t="s">
        <v>769</v>
      </c>
      <c r="B57" s="229">
        <v>100</v>
      </c>
      <c r="C57" s="230">
        <v>8.9</v>
      </c>
      <c r="D57" s="230">
        <v>0.2</v>
      </c>
      <c r="E57" s="230">
        <v>2.2999999999999998</v>
      </c>
      <c r="F57" s="230">
        <v>5.0999999999999996</v>
      </c>
      <c r="G57" s="230">
        <v>1.3</v>
      </c>
      <c r="H57" s="230">
        <v>87.7</v>
      </c>
      <c r="I57" s="230">
        <v>10.1</v>
      </c>
      <c r="J57" s="230">
        <v>7.4</v>
      </c>
      <c r="K57" s="230">
        <v>70.3</v>
      </c>
      <c r="L57" s="230">
        <v>10.1</v>
      </c>
      <c r="M57" s="230">
        <v>60.2</v>
      </c>
    </row>
    <row r="58" spans="1:13" ht="12.75" customHeight="1" x14ac:dyDescent="0.2">
      <c r="A58" s="226" t="s">
        <v>770</v>
      </c>
      <c r="B58" s="229">
        <v>100</v>
      </c>
      <c r="C58" s="230">
        <v>7.9</v>
      </c>
      <c r="D58" s="230">
        <v>0.2</v>
      </c>
      <c r="E58" s="230">
        <v>2.1</v>
      </c>
      <c r="F58" s="230">
        <v>4.5</v>
      </c>
      <c r="G58" s="230">
        <v>1.1000000000000001</v>
      </c>
      <c r="H58" s="230">
        <v>89.1</v>
      </c>
      <c r="I58" s="230">
        <v>10.199999999999999</v>
      </c>
      <c r="J58" s="230">
        <v>9.1999999999999993</v>
      </c>
      <c r="K58" s="230">
        <v>69.7</v>
      </c>
      <c r="L58" s="230">
        <v>10.5</v>
      </c>
      <c r="M58" s="230">
        <v>59.2</v>
      </c>
    </row>
    <row r="59" spans="1:13" ht="12.75" customHeight="1" x14ac:dyDescent="0.2">
      <c r="A59" s="226" t="s">
        <v>2096</v>
      </c>
      <c r="B59" s="229">
        <v>100</v>
      </c>
      <c r="C59" s="230">
        <v>7.9</v>
      </c>
      <c r="D59" s="230">
        <v>0.2</v>
      </c>
      <c r="E59" s="230">
        <v>2</v>
      </c>
      <c r="F59" s="230">
        <v>4.5</v>
      </c>
      <c r="G59" s="230">
        <v>1.3</v>
      </c>
      <c r="H59" s="230">
        <v>89.1</v>
      </c>
      <c r="I59" s="230">
        <v>11.8</v>
      </c>
      <c r="J59" s="230">
        <v>9.6999999999999993</v>
      </c>
      <c r="K59" s="230">
        <v>67.5</v>
      </c>
      <c r="L59" s="230">
        <v>11</v>
      </c>
      <c r="M59" s="230">
        <v>56.5</v>
      </c>
    </row>
    <row r="60" spans="1:13" ht="12.75" customHeight="1" x14ac:dyDescent="0.2">
      <c r="A60" s="226" t="s">
        <v>1519</v>
      </c>
      <c r="B60" s="229">
        <v>100</v>
      </c>
      <c r="C60" s="230">
        <v>8.1</v>
      </c>
      <c r="D60" s="230">
        <v>0.2</v>
      </c>
      <c r="E60" s="230">
        <v>2</v>
      </c>
      <c r="F60" s="230">
        <v>4.5999999999999996</v>
      </c>
      <c r="G60" s="230">
        <v>1.2</v>
      </c>
      <c r="H60" s="230">
        <v>88.8</v>
      </c>
      <c r="I60" s="230">
        <v>13.1</v>
      </c>
      <c r="J60" s="230">
        <v>9.3000000000000007</v>
      </c>
      <c r="K60" s="230">
        <v>66.400000000000006</v>
      </c>
      <c r="L60" s="230">
        <v>10.5</v>
      </c>
      <c r="M60" s="230">
        <v>55.9</v>
      </c>
    </row>
    <row r="61" spans="1:13" ht="12.75" customHeight="1" x14ac:dyDescent="0.2">
      <c r="A61" s="226" t="s">
        <v>1780</v>
      </c>
      <c r="B61" s="229">
        <v>100</v>
      </c>
      <c r="C61" s="230">
        <v>8.1</v>
      </c>
      <c r="D61" s="230">
        <v>0.2</v>
      </c>
      <c r="E61" s="230">
        <v>2.1</v>
      </c>
      <c r="F61" s="230">
        <v>4.7</v>
      </c>
      <c r="G61" s="230">
        <v>1.1000000000000001</v>
      </c>
      <c r="H61" s="230">
        <v>86.9</v>
      </c>
      <c r="I61" s="230">
        <v>12.5</v>
      </c>
      <c r="J61" s="230">
        <v>9</v>
      </c>
      <c r="K61" s="230">
        <v>65.400000000000006</v>
      </c>
      <c r="L61" s="230">
        <v>10.1</v>
      </c>
      <c r="M61" s="230">
        <v>55.2</v>
      </c>
    </row>
    <row r="62" spans="1:13" ht="12.75" customHeight="1" x14ac:dyDescent="0.2">
      <c r="A62" s="687" t="s">
        <v>2137</v>
      </c>
      <c r="B62" s="687"/>
      <c r="C62" s="687"/>
      <c r="D62" s="687"/>
      <c r="E62" s="687"/>
      <c r="F62" s="687"/>
      <c r="G62" s="687"/>
      <c r="H62" s="687"/>
      <c r="I62" s="687"/>
      <c r="J62" s="687"/>
      <c r="K62" s="687"/>
      <c r="L62" s="687"/>
      <c r="M62" s="687"/>
    </row>
    <row r="63" spans="1:13" ht="24.75" customHeight="1" x14ac:dyDescent="0.2">
      <c r="A63" s="666" t="s">
        <v>2138</v>
      </c>
      <c r="B63" s="666"/>
      <c r="C63" s="666"/>
      <c r="D63" s="666"/>
      <c r="E63" s="666"/>
      <c r="F63" s="666"/>
      <c r="G63" s="666"/>
      <c r="H63" s="666"/>
      <c r="I63" s="666"/>
      <c r="J63" s="666"/>
      <c r="K63" s="666"/>
      <c r="L63" s="666"/>
      <c r="M63" s="666"/>
    </row>
    <row r="64" spans="1:13" ht="12.75" customHeight="1" x14ac:dyDescent="0.2">
      <c r="A64" s="118" t="s">
        <v>693</v>
      </c>
    </row>
    <row r="65" spans="1:13" ht="12.75" customHeight="1" x14ac:dyDescent="0.2">
      <c r="A65" s="118" t="s">
        <v>1033</v>
      </c>
    </row>
    <row r="66" spans="1:13" ht="12.75" customHeight="1" x14ac:dyDescent="0.2"/>
    <row r="67" spans="1:13" ht="15" customHeight="1" x14ac:dyDescent="0.2"/>
    <row r="68" spans="1:13" ht="15" customHeight="1" x14ac:dyDescent="0.2"/>
    <row r="69" spans="1:13" ht="11.25" customHeight="1" x14ac:dyDescent="0.2"/>
    <row r="70" spans="1:13" s="233" customFormat="1" ht="15" customHeight="1" x14ac:dyDescent="0.2">
      <c r="F70" s="234"/>
      <c r="I70" s="232"/>
      <c r="J70" s="232"/>
      <c r="K70" s="232"/>
      <c r="L70" s="232"/>
      <c r="M70" s="232"/>
    </row>
  </sheetData>
  <mergeCells count="23">
    <mergeCell ref="A62:M62"/>
    <mergeCell ref="A63:M63"/>
    <mergeCell ref="A1:M1"/>
    <mergeCell ref="A2:M2"/>
    <mergeCell ref="K5:M5"/>
    <mergeCell ref="H4:M4"/>
    <mergeCell ref="I5:I7"/>
    <mergeCell ref="B9:M9"/>
    <mergeCell ref="B27:M27"/>
    <mergeCell ref="B45:M45"/>
    <mergeCell ref="B4:B7"/>
    <mergeCell ref="D5:D7"/>
    <mergeCell ref="A4:A7"/>
    <mergeCell ref="E7:F7"/>
    <mergeCell ref="L7:M7"/>
    <mergeCell ref="G5:G7"/>
    <mergeCell ref="K6:K7"/>
    <mergeCell ref="A3:M3"/>
    <mergeCell ref="C4:G4"/>
    <mergeCell ref="J5:J7"/>
    <mergeCell ref="H5:H7"/>
    <mergeCell ref="E5:F5"/>
    <mergeCell ref="C5:C7"/>
  </mergeCells>
  <phoneticPr fontId="9" type="noConversion"/>
  <printOptions horizontalCentered="1"/>
  <pageMargins left="0.59055118110236227" right="0.59055118110236227" top="0.59055118110236227" bottom="0.78740157480314965" header="0.51181102362204722" footer="0.59055118110236227"/>
  <pageSetup paperSize="9" scale="69" orientation="portrait" horizontalDpi="1200" r:id="rId1"/>
  <headerFooter alignWithMargins="0">
    <oddFooter>&amp;L&amp;"MetaNormalLF-Roman,Standard"&amp;8Statistisches Bundesamt, Fachserie 7, Reihe 1, 2013&amp;R&amp;"MetaNormalLF-Roman,Standard"&amp;8&amp;P</oddFooter>
  </headerFooter>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1"/>
  <dimension ref="A1:K1543"/>
  <sheetViews>
    <sheetView workbookViewId="0">
      <pane ySplit="5" topLeftCell="A6" activePane="bottomLeft" state="frozen"/>
      <selection pane="bottomLeft" activeCell="A6" sqref="A6"/>
    </sheetView>
  </sheetViews>
  <sheetFormatPr baseColWidth="10" defaultRowHeight="12.75" x14ac:dyDescent="0.2"/>
  <cols>
    <col min="1" max="1" width="7.140625" style="152" customWidth="1"/>
    <col min="2" max="2" width="47.5703125" style="152" customWidth="1"/>
    <col min="3" max="5" width="13.42578125" style="118" bestFit="1" customWidth="1"/>
    <col min="6" max="6" width="10.7109375" style="118" customWidth="1"/>
    <col min="7" max="7" width="12.42578125" style="118" customWidth="1"/>
    <col min="8" max="8" width="11.85546875" style="118" customWidth="1"/>
    <col min="9" max="16384" width="11.42578125" style="118"/>
  </cols>
  <sheetData>
    <row r="1" spans="1:8" s="197" customFormat="1" ht="20.100000000000001" customHeight="1" x14ac:dyDescent="0.3">
      <c r="A1" s="648" t="s">
        <v>55</v>
      </c>
      <c r="B1" s="648"/>
      <c r="C1" s="648"/>
      <c r="D1" s="648"/>
      <c r="E1" s="648"/>
      <c r="F1" s="648"/>
      <c r="G1" s="648"/>
      <c r="H1" s="648"/>
    </row>
    <row r="2" spans="1:8" s="197" customFormat="1" ht="20.100000000000001" customHeight="1" x14ac:dyDescent="0.35">
      <c r="A2" s="696"/>
      <c r="B2" s="696"/>
      <c r="C2" s="696"/>
      <c r="D2" s="696"/>
      <c r="E2" s="696"/>
      <c r="F2" s="696"/>
      <c r="G2" s="696"/>
      <c r="H2" s="696"/>
    </row>
    <row r="3" spans="1:8" ht="12.75" customHeight="1" x14ac:dyDescent="0.2">
      <c r="A3" s="660" t="s">
        <v>350</v>
      </c>
      <c r="B3" s="697" t="s">
        <v>911</v>
      </c>
      <c r="C3" s="644">
        <v>2011</v>
      </c>
      <c r="D3" s="646">
        <v>2012</v>
      </c>
      <c r="E3" s="644">
        <v>2013</v>
      </c>
      <c r="F3" s="644">
        <v>2011</v>
      </c>
      <c r="G3" s="644">
        <v>2012</v>
      </c>
      <c r="H3" s="646">
        <v>2013</v>
      </c>
    </row>
    <row r="4" spans="1:8" ht="12.75" customHeight="1" x14ac:dyDescent="0.2">
      <c r="A4" s="661"/>
      <c r="B4" s="698"/>
      <c r="C4" s="645"/>
      <c r="D4" s="647"/>
      <c r="E4" s="645"/>
      <c r="F4" s="645"/>
      <c r="G4" s="645"/>
      <c r="H4" s="647"/>
    </row>
    <row r="5" spans="1:8" ht="12.75" customHeight="1" x14ac:dyDescent="0.2">
      <c r="A5" s="662"/>
      <c r="B5" s="699"/>
      <c r="C5" s="636" t="s">
        <v>871</v>
      </c>
      <c r="D5" s="637"/>
      <c r="E5" s="638"/>
      <c r="F5" s="700" t="s">
        <v>872</v>
      </c>
      <c r="G5" s="701"/>
      <c r="H5" s="701"/>
    </row>
    <row r="6" spans="1:8" ht="12.75" customHeight="1" x14ac:dyDescent="0.2">
      <c r="A6" s="244"/>
      <c r="B6" s="238"/>
      <c r="G6" s="239"/>
      <c r="H6" s="239"/>
    </row>
    <row r="7" spans="1:8" ht="12.75" customHeight="1" x14ac:dyDescent="0.2">
      <c r="B7" s="240"/>
      <c r="C7" s="241" t="s">
        <v>210</v>
      </c>
      <c r="D7" s="242"/>
      <c r="E7" s="242"/>
      <c r="F7" s="242"/>
      <c r="G7" s="243"/>
      <c r="H7" s="244"/>
    </row>
    <row r="8" spans="1:8" ht="12.75" customHeight="1" x14ac:dyDescent="0.2">
      <c r="B8" s="240"/>
      <c r="C8" s="242"/>
      <c r="D8" s="242"/>
      <c r="E8" s="242"/>
      <c r="F8" s="242"/>
      <c r="G8" s="243"/>
      <c r="H8" s="244"/>
    </row>
    <row r="9" spans="1:8" ht="12.75" customHeight="1" x14ac:dyDescent="0.2">
      <c r="B9" s="240"/>
      <c r="C9" s="241" t="s">
        <v>195</v>
      </c>
      <c r="D9" s="242"/>
      <c r="E9" s="242"/>
      <c r="F9" s="242"/>
      <c r="G9" s="243"/>
      <c r="H9" s="244"/>
    </row>
    <row r="10" spans="1:8" ht="12.75" customHeight="1" x14ac:dyDescent="0.2">
      <c r="A10" s="245" t="s">
        <v>2155</v>
      </c>
      <c r="B10" s="111" t="s">
        <v>2156</v>
      </c>
      <c r="C10" s="242">
        <v>59744358</v>
      </c>
      <c r="D10" s="242">
        <v>63461928</v>
      </c>
      <c r="E10" s="242">
        <v>64907261</v>
      </c>
      <c r="F10" s="244">
        <v>12</v>
      </c>
      <c r="G10" s="244">
        <v>6.2</v>
      </c>
      <c r="H10" s="244">
        <v>2.2999999999999998</v>
      </c>
    </row>
    <row r="11" spans="1:8" ht="12.75" customHeight="1" x14ac:dyDescent="0.2">
      <c r="A11" s="245" t="s">
        <v>2157</v>
      </c>
      <c r="B11" s="111" t="s">
        <v>2158</v>
      </c>
      <c r="C11" s="242">
        <v>983779855</v>
      </c>
      <c r="D11" s="242">
        <v>1015814085</v>
      </c>
      <c r="E11" s="242">
        <v>999593786</v>
      </c>
      <c r="F11" s="244">
        <v>11.5</v>
      </c>
      <c r="G11" s="244">
        <v>3.3</v>
      </c>
      <c r="H11" s="244">
        <v>-1.6</v>
      </c>
    </row>
    <row r="12" spans="1:8" ht="12.75" customHeight="1" x14ac:dyDescent="0.2">
      <c r="A12" s="245" t="s">
        <v>2159</v>
      </c>
      <c r="B12" s="111" t="s">
        <v>2160</v>
      </c>
      <c r="C12" s="242">
        <v>905046219</v>
      </c>
      <c r="D12" s="242">
        <v>929513270</v>
      </c>
      <c r="E12" s="242">
        <v>919394388</v>
      </c>
      <c r="F12" s="244">
        <v>10.6</v>
      </c>
      <c r="G12" s="244">
        <v>2.7</v>
      </c>
      <c r="H12" s="244">
        <v>-1.1000000000000001</v>
      </c>
    </row>
    <row r="13" spans="1:8" ht="12.75" customHeight="1" x14ac:dyDescent="0.2">
      <c r="A13" s="245" t="s">
        <v>1653</v>
      </c>
      <c r="B13" s="111" t="s">
        <v>912</v>
      </c>
      <c r="C13" s="242">
        <v>1237110</v>
      </c>
      <c r="D13" s="242">
        <v>1359074</v>
      </c>
      <c r="E13" s="242">
        <v>1298553</v>
      </c>
      <c r="F13" s="244">
        <v>18.100000000000001</v>
      </c>
      <c r="G13" s="244">
        <v>9.9</v>
      </c>
      <c r="H13" s="244">
        <v>-4.5</v>
      </c>
    </row>
    <row r="14" spans="1:8" ht="12.75" customHeight="1" x14ac:dyDescent="0.2">
      <c r="A14" s="245" t="s">
        <v>263</v>
      </c>
      <c r="B14" s="111" t="s">
        <v>2162</v>
      </c>
      <c r="C14" s="242">
        <v>20555318</v>
      </c>
      <c r="D14" s="242">
        <v>21412464</v>
      </c>
      <c r="E14" s="242">
        <v>22168510</v>
      </c>
      <c r="F14" s="244">
        <v>12.2</v>
      </c>
      <c r="G14" s="244">
        <v>4.2</v>
      </c>
      <c r="H14" s="244">
        <v>3.5</v>
      </c>
    </row>
    <row r="15" spans="1:8" ht="12.75" customHeight="1" x14ac:dyDescent="0.2">
      <c r="A15" s="245" t="s">
        <v>264</v>
      </c>
      <c r="B15" s="111" t="s">
        <v>2163</v>
      </c>
      <c r="C15" s="242">
        <v>27595208</v>
      </c>
      <c r="D15" s="242">
        <v>29980121</v>
      </c>
      <c r="E15" s="242">
        <v>31532662</v>
      </c>
      <c r="F15" s="244">
        <v>10.9</v>
      </c>
      <c r="G15" s="244">
        <v>8.6</v>
      </c>
      <c r="H15" s="244">
        <v>5.2</v>
      </c>
    </row>
    <row r="16" spans="1:8" ht="12.75" customHeight="1" x14ac:dyDescent="0.2">
      <c r="A16" s="245" t="s">
        <v>1278</v>
      </c>
      <c r="B16" s="111" t="s">
        <v>2164</v>
      </c>
      <c r="C16" s="242">
        <v>10356721</v>
      </c>
      <c r="D16" s="242">
        <v>10710268</v>
      </c>
      <c r="E16" s="242">
        <v>9907535</v>
      </c>
      <c r="F16" s="244">
        <v>14</v>
      </c>
      <c r="G16" s="244">
        <v>3.4</v>
      </c>
      <c r="H16" s="244">
        <v>-7.5</v>
      </c>
    </row>
    <row r="17" spans="1:8" ht="12.75" customHeight="1" x14ac:dyDescent="0.2">
      <c r="A17" s="245" t="s">
        <v>1279</v>
      </c>
      <c r="B17" s="111" t="s">
        <v>2165</v>
      </c>
      <c r="C17" s="242">
        <v>14791555</v>
      </c>
      <c r="D17" s="242">
        <v>16153336</v>
      </c>
      <c r="E17" s="242">
        <v>17337900</v>
      </c>
      <c r="F17" s="244">
        <v>40.299999999999997</v>
      </c>
      <c r="G17" s="244">
        <v>9.1999999999999993</v>
      </c>
      <c r="H17" s="244">
        <v>7.3</v>
      </c>
    </row>
    <row r="18" spans="1:8" ht="12.75" customHeight="1" x14ac:dyDescent="0.2">
      <c r="A18" s="245" t="s">
        <v>1280</v>
      </c>
      <c r="B18" s="111" t="s">
        <v>2166</v>
      </c>
      <c r="C18" s="242">
        <v>63942081</v>
      </c>
      <c r="D18" s="242">
        <v>70147479</v>
      </c>
      <c r="E18" s="242">
        <v>62861497</v>
      </c>
      <c r="F18" s="244">
        <v>20.2</v>
      </c>
      <c r="G18" s="244">
        <v>9.6999999999999993</v>
      </c>
      <c r="H18" s="244">
        <v>-10.4</v>
      </c>
    </row>
    <row r="19" spans="1:8" ht="12.75" customHeight="1" x14ac:dyDescent="0.2">
      <c r="A19" s="245" t="s">
        <v>1651</v>
      </c>
      <c r="B19" s="111" t="s">
        <v>2167</v>
      </c>
      <c r="C19" s="242">
        <v>127139550</v>
      </c>
      <c r="D19" s="242">
        <v>126229362</v>
      </c>
      <c r="E19" s="242">
        <v>122177765</v>
      </c>
      <c r="F19" s="244">
        <v>10.8</v>
      </c>
      <c r="G19" s="244">
        <v>-0.7</v>
      </c>
      <c r="H19" s="244">
        <v>-3.2</v>
      </c>
    </row>
    <row r="20" spans="1:8" ht="12.75" customHeight="1" x14ac:dyDescent="0.2">
      <c r="A20" s="245" t="s">
        <v>1652</v>
      </c>
      <c r="B20" s="111" t="s">
        <v>2168</v>
      </c>
      <c r="C20" s="242">
        <v>777906668</v>
      </c>
      <c r="D20" s="242">
        <v>803283907</v>
      </c>
      <c r="E20" s="242">
        <v>797216623</v>
      </c>
      <c r="F20" s="244">
        <v>10.5</v>
      </c>
      <c r="G20" s="244">
        <v>3.3</v>
      </c>
      <c r="H20" s="244">
        <v>-0.8</v>
      </c>
    </row>
    <row r="21" spans="1:8" ht="12.75" customHeight="1" x14ac:dyDescent="0.2">
      <c r="A21" s="245" t="s">
        <v>194</v>
      </c>
      <c r="B21" s="111" t="s">
        <v>285</v>
      </c>
      <c r="C21" s="242">
        <v>17701078</v>
      </c>
      <c r="D21" s="242">
        <v>16490391</v>
      </c>
      <c r="E21" s="242">
        <v>29310892</v>
      </c>
      <c r="F21" s="244">
        <v>8.4</v>
      </c>
      <c r="G21" s="244">
        <v>-6.8</v>
      </c>
      <c r="H21" s="244">
        <v>77.7</v>
      </c>
    </row>
    <row r="22" spans="1:8" s="201" customFormat="1" ht="12.75" customHeight="1" x14ac:dyDescent="0.2">
      <c r="A22" s="246"/>
      <c r="B22" s="247" t="s">
        <v>1665</v>
      </c>
      <c r="C22" s="248">
        <v>1061225291</v>
      </c>
      <c r="D22" s="248">
        <v>1095766404</v>
      </c>
      <c r="E22" s="248">
        <v>1093811938</v>
      </c>
      <c r="F22" s="249">
        <v>11.5</v>
      </c>
      <c r="G22" s="249">
        <v>3.3</v>
      </c>
      <c r="H22" s="249">
        <v>-0.2</v>
      </c>
    </row>
    <row r="23" spans="1:8" s="201" customFormat="1" ht="12.75" customHeight="1" x14ac:dyDescent="0.2">
      <c r="A23" s="246"/>
      <c r="B23" s="247"/>
      <c r="C23" s="248"/>
      <c r="D23" s="248"/>
      <c r="E23" s="248"/>
      <c r="F23" s="250"/>
      <c r="G23" s="250"/>
      <c r="H23" s="250"/>
    </row>
    <row r="24" spans="1:8" s="201" customFormat="1" ht="12.75" customHeight="1" x14ac:dyDescent="0.2">
      <c r="A24" s="246"/>
      <c r="B24" s="247"/>
      <c r="C24" s="251" t="s">
        <v>286</v>
      </c>
      <c r="D24" s="248"/>
      <c r="E24" s="248"/>
      <c r="F24" s="250"/>
      <c r="G24" s="250"/>
      <c r="H24" s="250"/>
    </row>
    <row r="25" spans="1:8" ht="12.75" customHeight="1" x14ac:dyDescent="0.2">
      <c r="A25" s="245" t="s">
        <v>2155</v>
      </c>
      <c r="B25" s="111" t="s">
        <v>2156</v>
      </c>
      <c r="C25" s="242">
        <v>46573824</v>
      </c>
      <c r="D25" s="242">
        <v>48662213</v>
      </c>
      <c r="E25" s="242">
        <v>49864155</v>
      </c>
      <c r="F25" s="244">
        <v>10.5</v>
      </c>
      <c r="G25" s="244">
        <v>4.5</v>
      </c>
      <c r="H25" s="244">
        <v>2.5</v>
      </c>
    </row>
    <row r="26" spans="1:8" ht="12.75" customHeight="1" x14ac:dyDescent="0.2">
      <c r="A26" s="245" t="s">
        <v>2157</v>
      </c>
      <c r="B26" s="111" t="s">
        <v>2158</v>
      </c>
      <c r="C26" s="242">
        <v>568429548</v>
      </c>
      <c r="D26" s="242">
        <v>559977075</v>
      </c>
      <c r="E26" s="242">
        <v>545992115</v>
      </c>
      <c r="F26" s="244">
        <v>10</v>
      </c>
      <c r="G26" s="244">
        <v>-1.5</v>
      </c>
      <c r="H26" s="244">
        <v>-2.5</v>
      </c>
    </row>
    <row r="27" spans="1:8" ht="12.75" customHeight="1" x14ac:dyDescent="0.2">
      <c r="A27" s="245" t="s">
        <v>2159</v>
      </c>
      <c r="B27" s="111" t="s">
        <v>2160</v>
      </c>
      <c r="C27" s="242">
        <v>512872569</v>
      </c>
      <c r="D27" s="242">
        <v>501416508</v>
      </c>
      <c r="E27" s="242">
        <v>489205249</v>
      </c>
      <c r="F27" s="244">
        <v>8.6999999999999993</v>
      </c>
      <c r="G27" s="244">
        <v>-2.2000000000000002</v>
      </c>
      <c r="H27" s="244">
        <v>-2.4</v>
      </c>
    </row>
    <row r="28" spans="1:8" ht="12.75" customHeight="1" x14ac:dyDescent="0.2">
      <c r="A28" s="245" t="s">
        <v>1653</v>
      </c>
      <c r="B28" s="111" t="s">
        <v>912</v>
      </c>
      <c r="C28" s="242">
        <v>935855</v>
      </c>
      <c r="D28" s="242">
        <v>1109445</v>
      </c>
      <c r="E28" s="242">
        <v>1032582</v>
      </c>
      <c r="F28" s="244">
        <v>14.1</v>
      </c>
      <c r="G28" s="244">
        <v>18.5</v>
      </c>
      <c r="H28" s="244">
        <v>-6.9</v>
      </c>
    </row>
    <row r="29" spans="1:8" ht="12.75" customHeight="1" x14ac:dyDescent="0.2">
      <c r="A29" s="245" t="s">
        <v>263</v>
      </c>
      <c r="B29" s="111" t="s">
        <v>2162</v>
      </c>
      <c r="C29" s="242">
        <v>17224179</v>
      </c>
      <c r="D29" s="242">
        <v>17657024</v>
      </c>
      <c r="E29" s="242">
        <v>18724880</v>
      </c>
      <c r="F29" s="244">
        <v>10.1</v>
      </c>
      <c r="G29" s="244">
        <v>2.5</v>
      </c>
      <c r="H29" s="244">
        <v>6</v>
      </c>
    </row>
    <row r="30" spans="1:8" ht="12.75" customHeight="1" x14ac:dyDescent="0.2">
      <c r="A30" s="245" t="s">
        <v>264</v>
      </c>
      <c r="B30" s="111" t="s">
        <v>2163</v>
      </c>
      <c r="C30" s="242">
        <v>21559223</v>
      </c>
      <c r="D30" s="242">
        <v>23012277</v>
      </c>
      <c r="E30" s="242">
        <v>23749793</v>
      </c>
      <c r="F30" s="244">
        <v>10.4</v>
      </c>
      <c r="G30" s="244">
        <v>6.7</v>
      </c>
      <c r="H30" s="244">
        <v>3.2</v>
      </c>
    </row>
    <row r="31" spans="1:8" ht="12.75" customHeight="1" x14ac:dyDescent="0.2">
      <c r="A31" s="245" t="s">
        <v>1278</v>
      </c>
      <c r="B31" s="111" t="s">
        <v>2164</v>
      </c>
      <c r="C31" s="242">
        <v>6854561</v>
      </c>
      <c r="D31" s="242">
        <v>6883468</v>
      </c>
      <c r="E31" s="242">
        <v>6356903</v>
      </c>
      <c r="F31" s="244">
        <v>11.8</v>
      </c>
      <c r="G31" s="244">
        <v>0.4</v>
      </c>
      <c r="H31" s="244">
        <v>-7.6</v>
      </c>
    </row>
    <row r="32" spans="1:8" ht="12.75" customHeight="1" x14ac:dyDescent="0.2">
      <c r="A32" s="245" t="s">
        <v>1279</v>
      </c>
      <c r="B32" s="111" t="s">
        <v>2165</v>
      </c>
      <c r="C32" s="242">
        <v>11811056</v>
      </c>
      <c r="D32" s="242">
        <v>12942665</v>
      </c>
      <c r="E32" s="242">
        <v>14615278</v>
      </c>
      <c r="F32" s="244">
        <v>46.8</v>
      </c>
      <c r="G32" s="244">
        <v>9.6</v>
      </c>
      <c r="H32" s="244">
        <v>12.9</v>
      </c>
    </row>
    <row r="33" spans="1:8" ht="12.75" customHeight="1" x14ac:dyDescent="0.2">
      <c r="A33" s="245" t="s">
        <v>1280</v>
      </c>
      <c r="B33" s="111" t="s">
        <v>2166</v>
      </c>
      <c r="C33" s="242">
        <v>43745925</v>
      </c>
      <c r="D33" s="242">
        <v>45617904</v>
      </c>
      <c r="E33" s="242">
        <v>42171589</v>
      </c>
      <c r="F33" s="244">
        <v>19.2</v>
      </c>
      <c r="G33" s="244">
        <v>4.3</v>
      </c>
      <c r="H33" s="244">
        <v>-7.6</v>
      </c>
    </row>
    <row r="34" spans="1:8" ht="12.75" customHeight="1" x14ac:dyDescent="0.2">
      <c r="A34" s="245" t="s">
        <v>1651</v>
      </c>
      <c r="B34" s="111" t="s">
        <v>2167</v>
      </c>
      <c r="C34" s="242">
        <v>80606410</v>
      </c>
      <c r="D34" s="242">
        <v>77992990</v>
      </c>
      <c r="E34" s="242">
        <v>75582034</v>
      </c>
      <c r="F34" s="244">
        <v>12.8</v>
      </c>
      <c r="G34" s="244">
        <v>-3.2</v>
      </c>
      <c r="H34" s="244">
        <v>-3.1</v>
      </c>
    </row>
    <row r="35" spans="1:8" ht="12.75" customHeight="1" x14ac:dyDescent="0.2">
      <c r="A35" s="245" t="s">
        <v>1652</v>
      </c>
      <c r="B35" s="111" t="s">
        <v>2168</v>
      </c>
      <c r="C35" s="242">
        <v>432266161</v>
      </c>
      <c r="D35" s="242">
        <v>423423518</v>
      </c>
      <c r="E35" s="242">
        <v>413623216</v>
      </c>
      <c r="F35" s="244">
        <v>8</v>
      </c>
      <c r="G35" s="244">
        <v>-2</v>
      </c>
      <c r="H35" s="244">
        <v>-2.2999999999999998</v>
      </c>
    </row>
    <row r="36" spans="1:8" ht="12.75" customHeight="1" x14ac:dyDescent="0.2">
      <c r="A36" s="245" t="s">
        <v>194</v>
      </c>
      <c r="B36" s="111" t="s">
        <v>285</v>
      </c>
      <c r="C36" s="242">
        <v>14949427</v>
      </c>
      <c r="D36" s="242">
        <v>14034448</v>
      </c>
      <c r="E36" s="242">
        <v>27255551</v>
      </c>
      <c r="F36" s="244">
        <v>4.8</v>
      </c>
      <c r="G36" s="244">
        <v>-6.1</v>
      </c>
      <c r="H36" s="244">
        <v>94.2</v>
      </c>
    </row>
    <row r="37" spans="1:8" s="201" customFormat="1" ht="12.75" customHeight="1" x14ac:dyDescent="0.2">
      <c r="A37" s="246"/>
      <c r="B37" s="247" t="s">
        <v>1665</v>
      </c>
      <c r="C37" s="248">
        <v>629952798</v>
      </c>
      <c r="D37" s="248">
        <v>622673739</v>
      </c>
      <c r="E37" s="248">
        <v>623111823</v>
      </c>
      <c r="F37" s="249">
        <v>10</v>
      </c>
      <c r="G37" s="249">
        <v>-1.2</v>
      </c>
      <c r="H37" s="249">
        <v>0.1</v>
      </c>
    </row>
    <row r="38" spans="1:8" s="201" customFormat="1" ht="12.75" customHeight="1" x14ac:dyDescent="0.2">
      <c r="A38" s="246"/>
      <c r="B38" s="247"/>
      <c r="C38" s="248"/>
      <c r="D38" s="248"/>
      <c r="E38" s="248"/>
      <c r="F38" s="250"/>
      <c r="G38" s="250"/>
      <c r="H38" s="250"/>
    </row>
    <row r="39" spans="1:8" s="201" customFormat="1" ht="12.75" customHeight="1" x14ac:dyDescent="0.2">
      <c r="A39" s="246"/>
      <c r="B39" s="247"/>
      <c r="C39" s="251" t="s">
        <v>197</v>
      </c>
      <c r="D39" s="248"/>
      <c r="E39" s="248"/>
      <c r="F39" s="244"/>
      <c r="G39" s="244"/>
      <c r="H39" s="244"/>
    </row>
    <row r="40" spans="1:8" ht="12.75" customHeight="1" x14ac:dyDescent="0.2">
      <c r="A40" s="245" t="s">
        <v>2155</v>
      </c>
      <c r="B40" s="111" t="s">
        <v>2156</v>
      </c>
      <c r="C40" s="242">
        <v>13170539</v>
      </c>
      <c r="D40" s="242">
        <v>14799715</v>
      </c>
      <c r="E40" s="242">
        <v>15043113</v>
      </c>
      <c r="F40" s="244">
        <v>17.7</v>
      </c>
      <c r="G40" s="244">
        <v>12.4</v>
      </c>
      <c r="H40" s="244">
        <v>1.6</v>
      </c>
    </row>
    <row r="41" spans="1:8" ht="12.75" customHeight="1" x14ac:dyDescent="0.2">
      <c r="A41" s="245" t="s">
        <v>2157</v>
      </c>
      <c r="B41" s="111" t="s">
        <v>2158</v>
      </c>
      <c r="C41" s="242">
        <v>415350303</v>
      </c>
      <c r="D41" s="242">
        <v>455837010</v>
      </c>
      <c r="E41" s="242">
        <v>453601674</v>
      </c>
      <c r="F41" s="244">
        <v>13.5</v>
      </c>
      <c r="G41" s="244">
        <v>9.6999999999999993</v>
      </c>
      <c r="H41" s="244">
        <v>-0.5</v>
      </c>
    </row>
    <row r="42" spans="1:8" ht="12.75" customHeight="1" x14ac:dyDescent="0.2">
      <c r="A42" s="245" t="s">
        <v>2159</v>
      </c>
      <c r="B42" s="111" t="s">
        <v>2160</v>
      </c>
      <c r="C42" s="242">
        <v>392173649</v>
      </c>
      <c r="D42" s="242">
        <v>428096760</v>
      </c>
      <c r="E42" s="242">
        <v>430189131</v>
      </c>
      <c r="F42" s="244">
        <v>13.1</v>
      </c>
      <c r="G42" s="244">
        <v>9.1999999999999993</v>
      </c>
      <c r="H42" s="244">
        <v>0.5</v>
      </c>
    </row>
    <row r="43" spans="1:8" ht="12.75" customHeight="1" x14ac:dyDescent="0.2">
      <c r="A43" s="245" t="s">
        <v>1653</v>
      </c>
      <c r="B43" s="111" t="s">
        <v>912</v>
      </c>
      <c r="C43" s="242">
        <v>301257</v>
      </c>
      <c r="D43" s="242">
        <v>249627</v>
      </c>
      <c r="E43" s="242">
        <v>265973</v>
      </c>
      <c r="F43" s="244">
        <v>32.799999999999997</v>
      </c>
      <c r="G43" s="244">
        <v>-17.100000000000001</v>
      </c>
      <c r="H43" s="244">
        <v>6.5</v>
      </c>
    </row>
    <row r="44" spans="1:8" ht="12.75" customHeight="1" x14ac:dyDescent="0.2">
      <c r="A44" s="245" t="s">
        <v>263</v>
      </c>
      <c r="B44" s="111" t="s">
        <v>2162</v>
      </c>
      <c r="C44" s="242">
        <v>3331138</v>
      </c>
      <c r="D44" s="242">
        <v>3755436</v>
      </c>
      <c r="E44" s="242">
        <v>3443628</v>
      </c>
      <c r="F44" s="244">
        <v>24.8</v>
      </c>
      <c r="G44" s="244">
        <v>12.7</v>
      </c>
      <c r="H44" s="244">
        <v>-8.3000000000000007</v>
      </c>
    </row>
    <row r="45" spans="1:8" ht="12.75" customHeight="1" x14ac:dyDescent="0.2">
      <c r="A45" s="245" t="s">
        <v>264</v>
      </c>
      <c r="B45" s="111" t="s">
        <v>2163</v>
      </c>
      <c r="C45" s="242">
        <v>6035988</v>
      </c>
      <c r="D45" s="242">
        <v>6967854</v>
      </c>
      <c r="E45" s="242">
        <v>7782868</v>
      </c>
      <c r="F45" s="244">
        <v>12.9</v>
      </c>
      <c r="G45" s="244">
        <v>15.4</v>
      </c>
      <c r="H45" s="244">
        <v>11.7</v>
      </c>
    </row>
    <row r="46" spans="1:8" ht="12.75" customHeight="1" x14ac:dyDescent="0.2">
      <c r="A46" s="245" t="s">
        <v>1278</v>
      </c>
      <c r="B46" s="111" t="s">
        <v>2164</v>
      </c>
      <c r="C46" s="242">
        <v>3502164</v>
      </c>
      <c r="D46" s="242">
        <v>3826810</v>
      </c>
      <c r="E46" s="242">
        <v>3550630</v>
      </c>
      <c r="F46" s="244">
        <v>18.600000000000001</v>
      </c>
      <c r="G46" s="244">
        <v>9.3000000000000007</v>
      </c>
      <c r="H46" s="244">
        <v>-7.2</v>
      </c>
    </row>
    <row r="47" spans="1:8" ht="12.75" customHeight="1" x14ac:dyDescent="0.2">
      <c r="A47" s="245" t="s">
        <v>1279</v>
      </c>
      <c r="B47" s="111" t="s">
        <v>2165</v>
      </c>
      <c r="C47" s="242">
        <v>2980503</v>
      </c>
      <c r="D47" s="242">
        <v>3210673</v>
      </c>
      <c r="E47" s="242">
        <v>2722626</v>
      </c>
      <c r="F47" s="244">
        <v>19.3</v>
      </c>
      <c r="G47" s="244">
        <v>7.7</v>
      </c>
      <c r="H47" s="244">
        <v>-15.2</v>
      </c>
    </row>
    <row r="48" spans="1:8" ht="12.75" customHeight="1" x14ac:dyDescent="0.2">
      <c r="A48" s="245" t="s">
        <v>1280</v>
      </c>
      <c r="B48" s="111" t="s">
        <v>2166</v>
      </c>
      <c r="C48" s="242">
        <v>20196150</v>
      </c>
      <c r="D48" s="242">
        <v>24529575</v>
      </c>
      <c r="E48" s="242">
        <v>20689911</v>
      </c>
      <c r="F48" s="244">
        <v>22.3</v>
      </c>
      <c r="G48" s="244">
        <v>21.5</v>
      </c>
      <c r="H48" s="244">
        <v>-15.7</v>
      </c>
    </row>
    <row r="49" spans="1:8" ht="12.75" customHeight="1" x14ac:dyDescent="0.2">
      <c r="A49" s="245" t="s">
        <v>1651</v>
      </c>
      <c r="B49" s="111" t="s">
        <v>2167</v>
      </c>
      <c r="C49" s="242">
        <v>46533151</v>
      </c>
      <c r="D49" s="242">
        <v>48236377</v>
      </c>
      <c r="E49" s="242">
        <v>46595735</v>
      </c>
      <c r="F49" s="244">
        <v>7.5</v>
      </c>
      <c r="G49" s="244">
        <v>3.7</v>
      </c>
      <c r="H49" s="244">
        <v>-3.4</v>
      </c>
    </row>
    <row r="50" spans="1:8" ht="12.75" customHeight="1" x14ac:dyDescent="0.2">
      <c r="A50" s="245" t="s">
        <v>1652</v>
      </c>
      <c r="B50" s="111" t="s">
        <v>2168</v>
      </c>
      <c r="C50" s="242">
        <v>345640504</v>
      </c>
      <c r="D50" s="242">
        <v>379860386</v>
      </c>
      <c r="E50" s="242">
        <v>383593406</v>
      </c>
      <c r="F50" s="244">
        <v>13.9</v>
      </c>
      <c r="G50" s="244">
        <v>9.9</v>
      </c>
      <c r="H50" s="244">
        <v>1</v>
      </c>
    </row>
    <row r="51" spans="1:8" ht="12.75" customHeight="1" x14ac:dyDescent="0.2">
      <c r="A51" s="245" t="s">
        <v>194</v>
      </c>
      <c r="B51" s="111" t="s">
        <v>285</v>
      </c>
      <c r="C51" s="242">
        <v>2751651</v>
      </c>
      <c r="D51" s="242">
        <v>2455941</v>
      </c>
      <c r="E51" s="242">
        <v>2055341</v>
      </c>
      <c r="F51" s="244">
        <v>33.700000000000003</v>
      </c>
      <c r="G51" s="244">
        <v>-10.7</v>
      </c>
      <c r="H51" s="244">
        <v>-16.3</v>
      </c>
    </row>
    <row r="52" spans="1:8" s="201" customFormat="1" ht="12.75" customHeight="1" x14ac:dyDescent="0.2">
      <c r="A52" s="246"/>
      <c r="B52" s="247" t="s">
        <v>1665</v>
      </c>
      <c r="C52" s="248">
        <v>431272494</v>
      </c>
      <c r="D52" s="248">
        <v>473092660</v>
      </c>
      <c r="E52" s="248">
        <v>470700118</v>
      </c>
      <c r="F52" s="249">
        <v>13.8</v>
      </c>
      <c r="G52" s="249">
        <v>9.6999999999999993</v>
      </c>
      <c r="H52" s="249">
        <v>-0.5</v>
      </c>
    </row>
    <row r="53" spans="1:8" ht="12.75" customHeight="1" x14ac:dyDescent="0.2">
      <c r="A53" s="245"/>
      <c r="B53" s="240"/>
      <c r="C53" s="248"/>
      <c r="D53" s="242"/>
      <c r="E53" s="242"/>
      <c r="F53" s="242"/>
      <c r="G53" s="242"/>
      <c r="H53" s="242"/>
    </row>
    <row r="54" spans="1:8" ht="12.75" customHeight="1" x14ac:dyDescent="0.2">
      <c r="B54" s="252"/>
      <c r="C54" s="246" t="s">
        <v>545</v>
      </c>
    </row>
    <row r="55" spans="1:8" ht="12.75" customHeight="1" x14ac:dyDescent="0.2">
      <c r="B55" s="240"/>
    </row>
    <row r="56" spans="1:8" ht="12.75" customHeight="1" x14ac:dyDescent="0.2">
      <c r="B56" s="252"/>
      <c r="C56" s="241" t="s">
        <v>195</v>
      </c>
    </row>
    <row r="57" spans="1:8" ht="12.75" customHeight="1" x14ac:dyDescent="0.2">
      <c r="A57" s="245" t="s">
        <v>2155</v>
      </c>
      <c r="B57" s="111" t="s">
        <v>2156</v>
      </c>
      <c r="C57" s="242">
        <v>71272699</v>
      </c>
      <c r="D57" s="242">
        <v>73048336</v>
      </c>
      <c r="E57" s="242">
        <v>72825289</v>
      </c>
      <c r="F57" s="244">
        <v>12.6</v>
      </c>
      <c r="G57" s="244">
        <v>2.5</v>
      </c>
      <c r="H57" s="244">
        <v>-0.3</v>
      </c>
    </row>
    <row r="58" spans="1:8" ht="12.75" customHeight="1" x14ac:dyDescent="0.2">
      <c r="A58" s="245" t="s">
        <v>2157</v>
      </c>
      <c r="B58" s="111" t="s">
        <v>2158</v>
      </c>
      <c r="C58" s="242">
        <v>803818244</v>
      </c>
      <c r="D58" s="242">
        <v>804150353</v>
      </c>
      <c r="E58" s="242">
        <v>778607586</v>
      </c>
      <c r="F58" s="244">
        <v>13.2</v>
      </c>
      <c r="G58" s="244">
        <v>0</v>
      </c>
      <c r="H58" s="244">
        <v>-3.2</v>
      </c>
    </row>
    <row r="59" spans="1:8" ht="12.75" customHeight="1" x14ac:dyDescent="0.2">
      <c r="A59" s="245" t="s">
        <v>2159</v>
      </c>
      <c r="B59" s="111" t="s">
        <v>2160</v>
      </c>
      <c r="C59" s="242">
        <v>609386212</v>
      </c>
      <c r="D59" s="242">
        <v>601698988</v>
      </c>
      <c r="E59" s="242">
        <v>585689013</v>
      </c>
      <c r="F59" s="244">
        <v>9.6999999999999993</v>
      </c>
      <c r="G59" s="244">
        <v>-1.3</v>
      </c>
      <c r="H59" s="244">
        <v>-2.7</v>
      </c>
    </row>
    <row r="60" spans="1:8" ht="12.75" customHeight="1" x14ac:dyDescent="0.2">
      <c r="A60" s="245" t="s">
        <v>1653</v>
      </c>
      <c r="B60" s="111" t="s">
        <v>912</v>
      </c>
      <c r="C60" s="242">
        <v>1471915</v>
      </c>
      <c r="D60" s="242">
        <v>1695936</v>
      </c>
      <c r="E60" s="242">
        <v>1710483</v>
      </c>
      <c r="F60" s="244">
        <v>2.5</v>
      </c>
      <c r="G60" s="244">
        <v>15.2</v>
      </c>
      <c r="H60" s="244">
        <v>0.9</v>
      </c>
    </row>
    <row r="61" spans="1:8" ht="12.75" customHeight="1" x14ac:dyDescent="0.2">
      <c r="A61" s="245" t="s">
        <v>263</v>
      </c>
      <c r="B61" s="111" t="s">
        <v>2162</v>
      </c>
      <c r="C61" s="242">
        <v>18167697</v>
      </c>
      <c r="D61" s="242">
        <v>18460913</v>
      </c>
      <c r="E61" s="242">
        <v>18387558</v>
      </c>
      <c r="F61" s="244">
        <v>10.1</v>
      </c>
      <c r="G61" s="244">
        <v>1.6</v>
      </c>
      <c r="H61" s="244">
        <v>-0.4</v>
      </c>
    </row>
    <row r="62" spans="1:8" ht="12.75" customHeight="1" x14ac:dyDescent="0.2">
      <c r="A62" s="245" t="s">
        <v>264</v>
      </c>
      <c r="B62" s="111" t="s">
        <v>2163</v>
      </c>
      <c r="C62" s="242">
        <v>40214141</v>
      </c>
      <c r="D62" s="242">
        <v>41762725</v>
      </c>
      <c r="E62" s="242">
        <v>42435170</v>
      </c>
      <c r="F62" s="244">
        <v>11.1</v>
      </c>
      <c r="G62" s="244">
        <v>3.9</v>
      </c>
      <c r="H62" s="244">
        <v>1.6</v>
      </c>
    </row>
    <row r="63" spans="1:8" ht="12.75" customHeight="1" x14ac:dyDescent="0.2">
      <c r="A63" s="245" t="s">
        <v>1278</v>
      </c>
      <c r="B63" s="111" t="s">
        <v>2164</v>
      </c>
      <c r="C63" s="242">
        <v>11418946</v>
      </c>
      <c r="D63" s="242">
        <v>11128761</v>
      </c>
      <c r="E63" s="242">
        <v>10292078</v>
      </c>
      <c r="F63" s="244">
        <v>24.6</v>
      </c>
      <c r="G63" s="244">
        <v>-2.5</v>
      </c>
      <c r="H63" s="244">
        <v>-7.5</v>
      </c>
    </row>
    <row r="64" spans="1:8" ht="12.75" customHeight="1" x14ac:dyDescent="0.2">
      <c r="A64" s="245" t="s">
        <v>1279</v>
      </c>
      <c r="B64" s="111" t="s">
        <v>2165</v>
      </c>
      <c r="C64" s="242">
        <v>106685132</v>
      </c>
      <c r="D64" s="242">
        <v>118317404</v>
      </c>
      <c r="E64" s="242">
        <v>112270580</v>
      </c>
      <c r="F64" s="244">
        <v>31.1</v>
      </c>
      <c r="G64" s="244">
        <v>10.9</v>
      </c>
      <c r="H64" s="244">
        <v>-5.0999999999999996</v>
      </c>
    </row>
    <row r="65" spans="1:8" ht="12.75" customHeight="1" x14ac:dyDescent="0.2">
      <c r="A65" s="245" t="s">
        <v>1280</v>
      </c>
      <c r="B65" s="111" t="s">
        <v>2166</v>
      </c>
      <c r="C65" s="242">
        <v>87746900</v>
      </c>
      <c r="D65" s="242">
        <v>84133961</v>
      </c>
      <c r="E65" s="242">
        <v>80647993</v>
      </c>
      <c r="F65" s="244">
        <v>20.2</v>
      </c>
      <c r="G65" s="244">
        <v>-4.0999999999999996</v>
      </c>
      <c r="H65" s="244">
        <v>-4.0999999999999996</v>
      </c>
    </row>
    <row r="66" spans="1:8" ht="12.75" customHeight="1" x14ac:dyDescent="0.2">
      <c r="A66" s="245" t="s">
        <v>1651</v>
      </c>
      <c r="B66" s="111" t="s">
        <v>2167</v>
      </c>
      <c r="C66" s="242">
        <v>99246156</v>
      </c>
      <c r="D66" s="242">
        <v>95176166</v>
      </c>
      <c r="E66" s="242">
        <v>90691163</v>
      </c>
      <c r="F66" s="244">
        <v>18.399999999999999</v>
      </c>
      <c r="G66" s="244">
        <v>-4.0999999999999996</v>
      </c>
      <c r="H66" s="244">
        <v>-4.7</v>
      </c>
    </row>
    <row r="67" spans="1:8" ht="12.75" customHeight="1" x14ac:dyDescent="0.2">
      <c r="A67" s="245" t="s">
        <v>1652</v>
      </c>
      <c r="B67" s="111" t="s">
        <v>2168</v>
      </c>
      <c r="C67" s="242">
        <v>510140057</v>
      </c>
      <c r="D67" s="242">
        <v>506522822</v>
      </c>
      <c r="E67" s="242">
        <v>494997850</v>
      </c>
      <c r="F67" s="244">
        <v>8.1</v>
      </c>
      <c r="G67" s="244">
        <v>-0.7</v>
      </c>
      <c r="H67" s="244">
        <v>-2.2999999999999998</v>
      </c>
    </row>
    <row r="68" spans="1:8" ht="12.75" customHeight="1" x14ac:dyDescent="0.2">
      <c r="A68" s="245" t="s">
        <v>194</v>
      </c>
      <c r="B68" s="111" t="s">
        <v>285</v>
      </c>
      <c r="C68" s="242">
        <v>27431890</v>
      </c>
      <c r="D68" s="242">
        <v>28726787</v>
      </c>
      <c r="E68" s="242">
        <v>44722574</v>
      </c>
      <c r="F68" s="244">
        <v>15.2</v>
      </c>
      <c r="G68" s="244">
        <v>4.7</v>
      </c>
      <c r="H68" s="244">
        <v>55.7</v>
      </c>
    </row>
    <row r="69" spans="1:8" s="201" customFormat="1" ht="12.75" customHeight="1" x14ac:dyDescent="0.2">
      <c r="A69" s="246"/>
      <c r="B69" s="247" t="s">
        <v>1665</v>
      </c>
      <c r="C69" s="248">
        <v>902522833</v>
      </c>
      <c r="D69" s="248">
        <v>905925476</v>
      </c>
      <c r="E69" s="248">
        <v>896155449</v>
      </c>
      <c r="F69" s="249">
        <v>13.2</v>
      </c>
      <c r="G69" s="249">
        <v>0.4</v>
      </c>
      <c r="H69" s="249">
        <v>-1.1000000000000001</v>
      </c>
    </row>
    <row r="70" spans="1:8" s="201" customFormat="1" ht="12.75" customHeight="1" x14ac:dyDescent="0.2">
      <c r="A70" s="246"/>
      <c r="B70" s="247"/>
      <c r="C70" s="248"/>
      <c r="D70" s="248"/>
      <c r="E70" s="248"/>
      <c r="F70" s="250"/>
      <c r="G70" s="250"/>
      <c r="H70" s="250"/>
    </row>
    <row r="71" spans="1:8" s="201" customFormat="1" ht="12.75" customHeight="1" x14ac:dyDescent="0.2">
      <c r="A71" s="246"/>
      <c r="B71" s="247"/>
      <c r="C71" s="251" t="s">
        <v>286</v>
      </c>
      <c r="D71" s="248"/>
      <c r="E71" s="248"/>
      <c r="F71" s="250"/>
      <c r="G71" s="250"/>
      <c r="H71" s="250"/>
    </row>
    <row r="72" spans="1:8" ht="12.75" customHeight="1" x14ac:dyDescent="0.2">
      <c r="A72" s="245" t="s">
        <v>2155</v>
      </c>
      <c r="B72" s="111" t="s">
        <v>2156</v>
      </c>
      <c r="C72" s="242">
        <v>48021086</v>
      </c>
      <c r="D72" s="242">
        <v>49753707</v>
      </c>
      <c r="E72" s="242">
        <v>50689801</v>
      </c>
      <c r="F72" s="244">
        <v>10</v>
      </c>
      <c r="G72" s="244">
        <v>3.6</v>
      </c>
      <c r="H72" s="244">
        <v>1.9</v>
      </c>
    </row>
    <row r="73" spans="1:8" ht="12.75" customHeight="1" x14ac:dyDescent="0.2">
      <c r="A73" s="245" t="s">
        <v>2157</v>
      </c>
      <c r="B73" s="111" t="s">
        <v>2158</v>
      </c>
      <c r="C73" s="242">
        <v>436157678</v>
      </c>
      <c r="D73" s="242">
        <v>430785795</v>
      </c>
      <c r="E73" s="242">
        <v>425463607</v>
      </c>
      <c r="F73" s="244">
        <v>14.1</v>
      </c>
      <c r="G73" s="244">
        <v>-1.2</v>
      </c>
      <c r="H73" s="244">
        <v>-1.2</v>
      </c>
    </row>
    <row r="74" spans="1:8" ht="12.75" customHeight="1" x14ac:dyDescent="0.2">
      <c r="A74" s="245" t="s">
        <v>2159</v>
      </c>
      <c r="B74" s="111" t="s">
        <v>2160</v>
      </c>
      <c r="C74" s="242">
        <v>352569588</v>
      </c>
      <c r="D74" s="242">
        <v>345776604</v>
      </c>
      <c r="E74" s="242">
        <v>340786074</v>
      </c>
      <c r="F74" s="244">
        <v>12</v>
      </c>
      <c r="G74" s="244">
        <v>-1.9</v>
      </c>
      <c r="H74" s="244">
        <v>-1.4</v>
      </c>
    </row>
    <row r="75" spans="1:8" ht="12.75" customHeight="1" x14ac:dyDescent="0.2">
      <c r="A75" s="245" t="s">
        <v>1653</v>
      </c>
      <c r="B75" s="111" t="s">
        <v>912</v>
      </c>
      <c r="C75" s="242">
        <v>1450994</v>
      </c>
      <c r="D75" s="242">
        <v>1670433</v>
      </c>
      <c r="E75" s="242">
        <v>1688926</v>
      </c>
      <c r="F75" s="244">
        <v>2.4</v>
      </c>
      <c r="G75" s="244">
        <v>15.1</v>
      </c>
      <c r="H75" s="244">
        <v>1.1000000000000001</v>
      </c>
    </row>
    <row r="76" spans="1:8" ht="12.75" customHeight="1" x14ac:dyDescent="0.2">
      <c r="A76" s="245" t="s">
        <v>263</v>
      </c>
      <c r="B76" s="111" t="s">
        <v>2162</v>
      </c>
      <c r="C76" s="242">
        <v>13500710</v>
      </c>
      <c r="D76" s="242">
        <v>13887117</v>
      </c>
      <c r="E76" s="242">
        <v>14091816</v>
      </c>
      <c r="F76" s="244">
        <v>10.4</v>
      </c>
      <c r="G76" s="244">
        <v>2.9</v>
      </c>
      <c r="H76" s="244">
        <v>1.5</v>
      </c>
    </row>
    <row r="77" spans="1:8" ht="12.75" customHeight="1" x14ac:dyDescent="0.2">
      <c r="A77" s="245" t="s">
        <v>264</v>
      </c>
      <c r="B77" s="111" t="s">
        <v>2163</v>
      </c>
      <c r="C77" s="242">
        <v>26997090</v>
      </c>
      <c r="D77" s="242">
        <v>28282937</v>
      </c>
      <c r="E77" s="242">
        <v>29021821</v>
      </c>
      <c r="F77" s="244">
        <v>8.6</v>
      </c>
      <c r="G77" s="244">
        <v>4.8</v>
      </c>
      <c r="H77" s="244">
        <v>2.6</v>
      </c>
    </row>
    <row r="78" spans="1:8" ht="12.75" customHeight="1" x14ac:dyDescent="0.2">
      <c r="A78" s="245" t="s">
        <v>1278</v>
      </c>
      <c r="B78" s="111" t="s">
        <v>2164</v>
      </c>
      <c r="C78" s="242">
        <v>6072293</v>
      </c>
      <c r="D78" s="242">
        <v>5913217</v>
      </c>
      <c r="E78" s="242">
        <v>5887237</v>
      </c>
      <c r="F78" s="244">
        <v>18.399999999999999</v>
      </c>
      <c r="G78" s="244">
        <v>-2.6</v>
      </c>
      <c r="H78" s="244">
        <v>-0.4</v>
      </c>
    </row>
    <row r="79" spans="1:8" ht="12.75" customHeight="1" x14ac:dyDescent="0.2">
      <c r="A79" s="245" t="s">
        <v>1279</v>
      </c>
      <c r="B79" s="111" t="s">
        <v>2165</v>
      </c>
      <c r="C79" s="242">
        <v>23345685</v>
      </c>
      <c r="D79" s="242">
        <v>26455767</v>
      </c>
      <c r="E79" s="242">
        <v>29585906</v>
      </c>
      <c r="F79" s="244">
        <v>28.6</v>
      </c>
      <c r="G79" s="244">
        <v>13.3</v>
      </c>
      <c r="H79" s="244">
        <v>11.8</v>
      </c>
    </row>
    <row r="80" spans="1:8" ht="12.75" customHeight="1" x14ac:dyDescent="0.2">
      <c r="A80" s="245" t="s">
        <v>1280</v>
      </c>
      <c r="B80" s="111" t="s">
        <v>2166</v>
      </c>
      <c r="C80" s="242">
        <v>60242405</v>
      </c>
      <c r="D80" s="242">
        <v>58553424</v>
      </c>
      <c r="E80" s="242">
        <v>55091628</v>
      </c>
      <c r="F80" s="244">
        <v>22.3</v>
      </c>
      <c r="G80" s="244">
        <v>-2.8</v>
      </c>
      <c r="H80" s="244">
        <v>-5.9</v>
      </c>
    </row>
    <row r="81" spans="1:8" ht="12.75" customHeight="1" x14ac:dyDescent="0.2">
      <c r="A81" s="245" t="s">
        <v>1651</v>
      </c>
      <c r="B81" s="111" t="s">
        <v>2167</v>
      </c>
      <c r="C81" s="242">
        <v>70985754</v>
      </c>
      <c r="D81" s="242">
        <v>67013906</v>
      </c>
      <c r="E81" s="242">
        <v>63617995</v>
      </c>
      <c r="F81" s="244">
        <v>18.2</v>
      </c>
      <c r="G81" s="244">
        <v>-5.6</v>
      </c>
      <c r="H81" s="244">
        <v>-5.0999999999999996</v>
      </c>
    </row>
    <row r="82" spans="1:8" ht="12.75" customHeight="1" x14ac:dyDescent="0.2">
      <c r="A82" s="245" t="s">
        <v>1652</v>
      </c>
      <c r="B82" s="111" t="s">
        <v>2168</v>
      </c>
      <c r="C82" s="242">
        <v>281583833</v>
      </c>
      <c r="D82" s="242">
        <v>278762696</v>
      </c>
      <c r="E82" s="242">
        <v>277168079</v>
      </c>
      <c r="F82" s="244">
        <v>10.5</v>
      </c>
      <c r="G82" s="244">
        <v>-1</v>
      </c>
      <c r="H82" s="244">
        <v>-0.6</v>
      </c>
    </row>
    <row r="83" spans="1:8" ht="12.75" customHeight="1" x14ac:dyDescent="0.2">
      <c r="A83" s="245" t="s">
        <v>194</v>
      </c>
      <c r="B83" s="111" t="s">
        <v>285</v>
      </c>
      <c r="C83" s="242">
        <v>22031769</v>
      </c>
      <c r="D83" s="242">
        <v>23954140</v>
      </c>
      <c r="E83" s="242">
        <v>38723764</v>
      </c>
      <c r="F83" s="244">
        <v>15</v>
      </c>
      <c r="G83" s="244">
        <v>8.6999999999999993</v>
      </c>
      <c r="H83" s="244">
        <v>61.7</v>
      </c>
    </row>
    <row r="84" spans="1:8" s="201" customFormat="1" ht="12.75" customHeight="1" x14ac:dyDescent="0.2">
      <c r="A84" s="246"/>
      <c r="B84" s="247" t="s">
        <v>1665</v>
      </c>
      <c r="C84" s="248">
        <v>506210530</v>
      </c>
      <c r="D84" s="248">
        <v>504493642</v>
      </c>
      <c r="E84" s="248">
        <v>514877172</v>
      </c>
      <c r="F84" s="249">
        <v>13.7</v>
      </c>
      <c r="G84" s="249">
        <v>-0.3</v>
      </c>
      <c r="H84" s="249">
        <v>2.1</v>
      </c>
    </row>
    <row r="85" spans="1:8" s="201" customFormat="1" ht="12.75" customHeight="1" x14ac:dyDescent="0.2">
      <c r="A85" s="246"/>
      <c r="B85" s="247"/>
      <c r="C85" s="248"/>
      <c r="D85" s="248"/>
      <c r="E85" s="248"/>
      <c r="F85" s="250"/>
      <c r="G85" s="250"/>
      <c r="H85" s="250"/>
    </row>
    <row r="86" spans="1:8" s="201" customFormat="1" ht="12.75" customHeight="1" x14ac:dyDescent="0.2">
      <c r="A86" s="246"/>
      <c r="B86" s="247"/>
      <c r="C86" s="251" t="s">
        <v>197</v>
      </c>
      <c r="D86" s="248"/>
      <c r="E86" s="248"/>
      <c r="F86" s="250"/>
      <c r="G86" s="250"/>
      <c r="H86" s="250"/>
    </row>
    <row r="87" spans="1:8" ht="12.75" customHeight="1" x14ac:dyDescent="0.2">
      <c r="A87" s="245" t="s">
        <v>2155</v>
      </c>
      <c r="B87" s="111" t="s">
        <v>2156</v>
      </c>
      <c r="C87" s="242">
        <v>23251620</v>
      </c>
      <c r="D87" s="242">
        <v>23294626</v>
      </c>
      <c r="E87" s="242">
        <v>22135485</v>
      </c>
      <c r="F87" s="244">
        <v>18.2</v>
      </c>
      <c r="G87" s="244">
        <v>0.2</v>
      </c>
      <c r="H87" s="244">
        <v>-5</v>
      </c>
    </row>
    <row r="88" spans="1:8" ht="12.75" customHeight="1" x14ac:dyDescent="0.2">
      <c r="A88" s="245" t="s">
        <v>2157</v>
      </c>
      <c r="B88" s="111" t="s">
        <v>2158</v>
      </c>
      <c r="C88" s="242">
        <v>367660574</v>
      </c>
      <c r="D88" s="242">
        <v>373364557</v>
      </c>
      <c r="E88" s="242">
        <v>353143978</v>
      </c>
      <c r="F88" s="244">
        <v>12.2</v>
      </c>
      <c r="G88" s="244">
        <v>1.6</v>
      </c>
      <c r="H88" s="244">
        <v>-5.4</v>
      </c>
    </row>
    <row r="89" spans="1:8" ht="12.75" customHeight="1" x14ac:dyDescent="0.2">
      <c r="A89" s="245" t="s">
        <v>2159</v>
      </c>
      <c r="B89" s="111" t="s">
        <v>2160</v>
      </c>
      <c r="C89" s="242">
        <v>256816611</v>
      </c>
      <c r="D89" s="242">
        <v>255922384</v>
      </c>
      <c r="E89" s="242">
        <v>244902930</v>
      </c>
      <c r="F89" s="244">
        <v>6.7</v>
      </c>
      <c r="G89" s="244">
        <v>-0.3</v>
      </c>
      <c r="H89" s="244">
        <v>-4.3</v>
      </c>
    </row>
    <row r="90" spans="1:8" ht="12.75" customHeight="1" x14ac:dyDescent="0.2">
      <c r="A90" s="245" t="s">
        <v>1653</v>
      </c>
      <c r="B90" s="111" t="s">
        <v>912</v>
      </c>
      <c r="C90" s="242">
        <v>20923</v>
      </c>
      <c r="D90" s="242">
        <v>25497</v>
      </c>
      <c r="E90" s="242">
        <v>21560</v>
      </c>
      <c r="F90" s="244">
        <v>4.5999999999999996</v>
      </c>
      <c r="G90" s="244">
        <v>21.9</v>
      </c>
      <c r="H90" s="244">
        <v>-15.4</v>
      </c>
    </row>
    <row r="91" spans="1:8" ht="12.75" customHeight="1" x14ac:dyDescent="0.2">
      <c r="A91" s="245" t="s">
        <v>263</v>
      </c>
      <c r="B91" s="111" t="s">
        <v>2162</v>
      </c>
      <c r="C91" s="242">
        <v>4666986</v>
      </c>
      <c r="D91" s="242">
        <v>4573796</v>
      </c>
      <c r="E91" s="242">
        <v>4295734</v>
      </c>
      <c r="F91" s="244">
        <v>9.4</v>
      </c>
      <c r="G91" s="244">
        <v>-2</v>
      </c>
      <c r="H91" s="244">
        <v>-6.1</v>
      </c>
    </row>
    <row r="92" spans="1:8" ht="12.75" customHeight="1" x14ac:dyDescent="0.2">
      <c r="A92" s="245" t="s">
        <v>264</v>
      </c>
      <c r="B92" s="111" t="s">
        <v>2163</v>
      </c>
      <c r="C92" s="242">
        <v>13217052</v>
      </c>
      <c r="D92" s="242">
        <v>13479787</v>
      </c>
      <c r="E92" s="242">
        <v>13413352</v>
      </c>
      <c r="F92" s="244">
        <v>16.5</v>
      </c>
      <c r="G92" s="244">
        <v>2</v>
      </c>
      <c r="H92" s="244">
        <v>-0.5</v>
      </c>
    </row>
    <row r="93" spans="1:8" ht="12.75" customHeight="1" x14ac:dyDescent="0.2">
      <c r="A93" s="245" t="s">
        <v>1278</v>
      </c>
      <c r="B93" s="111" t="s">
        <v>2164</v>
      </c>
      <c r="C93" s="242">
        <v>5346653</v>
      </c>
      <c r="D93" s="242">
        <v>5215541</v>
      </c>
      <c r="E93" s="242">
        <v>4404837</v>
      </c>
      <c r="F93" s="244">
        <v>32.4</v>
      </c>
      <c r="G93" s="244">
        <v>-2.5</v>
      </c>
      <c r="H93" s="244">
        <v>-15.5</v>
      </c>
    </row>
    <row r="94" spans="1:8" ht="12.75" customHeight="1" x14ac:dyDescent="0.2">
      <c r="A94" s="245" t="s">
        <v>1279</v>
      </c>
      <c r="B94" s="111" t="s">
        <v>2165</v>
      </c>
      <c r="C94" s="242">
        <v>83339446</v>
      </c>
      <c r="D94" s="242">
        <v>91861634</v>
      </c>
      <c r="E94" s="242">
        <v>82684670</v>
      </c>
      <c r="F94" s="244">
        <v>31.8</v>
      </c>
      <c r="G94" s="244">
        <v>10.199999999999999</v>
      </c>
      <c r="H94" s="244">
        <v>-10</v>
      </c>
    </row>
    <row r="95" spans="1:8" ht="12.75" customHeight="1" x14ac:dyDescent="0.2">
      <c r="A95" s="245" t="s">
        <v>1280</v>
      </c>
      <c r="B95" s="111" t="s">
        <v>2166</v>
      </c>
      <c r="C95" s="242">
        <v>27504496</v>
      </c>
      <c r="D95" s="242">
        <v>25580541</v>
      </c>
      <c r="E95" s="242">
        <v>25556358</v>
      </c>
      <c r="F95" s="244">
        <v>15.9</v>
      </c>
      <c r="G95" s="244">
        <v>-7</v>
      </c>
      <c r="H95" s="244">
        <v>-0.1</v>
      </c>
    </row>
    <row r="96" spans="1:8" ht="12.75" customHeight="1" x14ac:dyDescent="0.2">
      <c r="A96" s="245" t="s">
        <v>1651</v>
      </c>
      <c r="B96" s="111" t="s">
        <v>2167</v>
      </c>
      <c r="C96" s="242">
        <v>28260399</v>
      </c>
      <c r="D96" s="242">
        <v>28162260</v>
      </c>
      <c r="E96" s="242">
        <v>27073167</v>
      </c>
      <c r="F96" s="244">
        <v>18.7</v>
      </c>
      <c r="G96" s="244">
        <v>-0.3</v>
      </c>
      <c r="H96" s="244">
        <v>-3.9</v>
      </c>
    </row>
    <row r="97" spans="1:11" ht="12.75" customHeight="1" x14ac:dyDescent="0.2">
      <c r="A97" s="245" t="s">
        <v>1652</v>
      </c>
      <c r="B97" s="111" t="s">
        <v>2168</v>
      </c>
      <c r="C97" s="242">
        <v>228556223</v>
      </c>
      <c r="D97" s="242">
        <v>227760126</v>
      </c>
      <c r="E97" s="242">
        <v>217829771</v>
      </c>
      <c r="F97" s="244">
        <v>5.4</v>
      </c>
      <c r="G97" s="244">
        <v>-0.3</v>
      </c>
      <c r="H97" s="244">
        <v>-4.4000000000000004</v>
      </c>
    </row>
    <row r="98" spans="1:11" ht="12.75" customHeight="1" x14ac:dyDescent="0.2">
      <c r="A98" s="245" t="s">
        <v>194</v>
      </c>
      <c r="B98" s="111" t="s">
        <v>285</v>
      </c>
      <c r="C98" s="242">
        <v>5400119</v>
      </c>
      <c r="D98" s="242">
        <v>4772643</v>
      </c>
      <c r="E98" s="242">
        <v>5998809</v>
      </c>
      <c r="F98" s="244">
        <v>16.100000000000001</v>
      </c>
      <c r="G98" s="244">
        <v>-11.6</v>
      </c>
      <c r="H98" s="244">
        <v>25.7</v>
      </c>
    </row>
    <row r="99" spans="1:11" s="201" customFormat="1" ht="12.75" customHeight="1" x14ac:dyDescent="0.2">
      <c r="A99" s="246"/>
      <c r="B99" s="247" t="s">
        <v>1665</v>
      </c>
      <c r="C99" s="248">
        <v>396312307</v>
      </c>
      <c r="D99" s="248">
        <v>401431830</v>
      </c>
      <c r="E99" s="248">
        <v>381278275</v>
      </c>
      <c r="F99" s="249">
        <v>12.6</v>
      </c>
      <c r="G99" s="249">
        <v>1.3</v>
      </c>
      <c r="H99" s="249">
        <v>-5</v>
      </c>
    </row>
    <row r="100" spans="1:11" ht="12.75" customHeight="1" x14ac:dyDescent="0.2">
      <c r="B100" s="253"/>
      <c r="C100" s="248"/>
      <c r="D100" s="242"/>
      <c r="E100" s="242"/>
      <c r="F100" s="242"/>
      <c r="G100" s="242"/>
      <c r="H100" s="242"/>
    </row>
    <row r="101" spans="1:11" ht="12.75" customHeight="1" x14ac:dyDescent="0.2">
      <c r="A101" s="38" t="s">
        <v>509</v>
      </c>
      <c r="B101" s="48"/>
      <c r="C101" s="242"/>
      <c r="D101" s="242"/>
      <c r="E101" s="242"/>
      <c r="F101" s="242"/>
      <c r="G101" s="242"/>
      <c r="H101" s="242"/>
      <c r="I101" s="242"/>
      <c r="J101" s="242"/>
      <c r="K101" s="242"/>
    </row>
    <row r="102" spans="1:11" ht="33" customHeight="1" x14ac:dyDescent="0.2">
      <c r="A102" s="666" t="s">
        <v>993</v>
      </c>
      <c r="B102" s="666"/>
      <c r="C102" s="666"/>
      <c r="D102" s="666"/>
      <c r="E102" s="666"/>
      <c r="F102" s="666"/>
      <c r="G102" s="666"/>
      <c r="H102" s="666"/>
    </row>
    <row r="103" spans="1:11" ht="12.75" customHeight="1" x14ac:dyDescent="0.2"/>
    <row r="104" spans="1:11" ht="12.75" customHeight="1" x14ac:dyDescent="0.2"/>
    <row r="105" spans="1:11" ht="12.75" customHeight="1" x14ac:dyDescent="0.2"/>
    <row r="106" spans="1:11" ht="12.75" customHeight="1" x14ac:dyDescent="0.2"/>
    <row r="107" spans="1:11" ht="12.75" customHeight="1" x14ac:dyDescent="0.2"/>
    <row r="108" spans="1:11" ht="12.75" customHeight="1" x14ac:dyDescent="0.2"/>
    <row r="109" spans="1:11" ht="12.75" customHeight="1" x14ac:dyDescent="0.2"/>
    <row r="110" spans="1:11" ht="12.75" customHeight="1" x14ac:dyDescent="0.2"/>
    <row r="111" spans="1:11" ht="12.75" customHeight="1" x14ac:dyDescent="0.2"/>
    <row r="112" spans="1:11"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row r="185" ht="12.75" customHeight="1" x14ac:dyDescent="0.2"/>
    <row r="186" ht="12.75" customHeight="1" x14ac:dyDescent="0.2"/>
    <row r="187" ht="12.75" customHeight="1" x14ac:dyDescent="0.2"/>
    <row r="188" ht="12.75" customHeight="1" x14ac:dyDescent="0.2"/>
    <row r="189" ht="12.75" customHeight="1" x14ac:dyDescent="0.2"/>
    <row r="190" ht="12.75" customHeight="1" x14ac:dyDescent="0.2"/>
    <row r="191" ht="12.75" customHeight="1" x14ac:dyDescent="0.2"/>
    <row r="192" ht="12.75" customHeight="1" x14ac:dyDescent="0.2"/>
    <row r="193" ht="12.75" customHeight="1" x14ac:dyDescent="0.2"/>
    <row r="194" ht="12.75" customHeight="1" x14ac:dyDescent="0.2"/>
    <row r="195" ht="12.75" customHeight="1" x14ac:dyDescent="0.2"/>
    <row r="196" ht="12.75" customHeight="1" x14ac:dyDescent="0.2"/>
    <row r="197" ht="12.75" customHeight="1" x14ac:dyDescent="0.2"/>
    <row r="198" ht="12.75" customHeight="1" x14ac:dyDescent="0.2"/>
    <row r="199" ht="12.75" customHeight="1" x14ac:dyDescent="0.2"/>
    <row r="200" ht="12.75" customHeight="1" x14ac:dyDescent="0.2"/>
    <row r="201" ht="12.75" customHeight="1" x14ac:dyDescent="0.2"/>
    <row r="202" ht="12.75" customHeight="1" x14ac:dyDescent="0.2"/>
    <row r="203" ht="12.75" customHeight="1" x14ac:dyDescent="0.2"/>
    <row r="204" ht="12.75" customHeight="1" x14ac:dyDescent="0.2"/>
    <row r="205" ht="12.75" customHeight="1" x14ac:dyDescent="0.2"/>
    <row r="206" ht="12.75" customHeight="1" x14ac:dyDescent="0.2"/>
    <row r="207" ht="12.75" customHeight="1" x14ac:dyDescent="0.2"/>
    <row r="208" ht="12.75" customHeight="1" x14ac:dyDescent="0.2"/>
    <row r="209" ht="12.75" customHeight="1" x14ac:dyDescent="0.2"/>
    <row r="210" ht="12.75" customHeight="1" x14ac:dyDescent="0.2"/>
    <row r="211" ht="12.75" customHeight="1" x14ac:dyDescent="0.2"/>
    <row r="212" ht="12.75" customHeight="1" x14ac:dyDescent="0.2"/>
    <row r="213" ht="12.75" customHeight="1" x14ac:dyDescent="0.2"/>
    <row r="214" ht="12.75" customHeight="1" x14ac:dyDescent="0.2"/>
    <row r="215" ht="12.75" customHeight="1" x14ac:dyDescent="0.2"/>
    <row r="216" ht="12.75" customHeight="1" x14ac:dyDescent="0.2"/>
    <row r="217" ht="12.75" customHeight="1" x14ac:dyDescent="0.2"/>
    <row r="218" ht="12.75" customHeight="1" x14ac:dyDescent="0.2"/>
    <row r="219" ht="12.75" customHeight="1" x14ac:dyDescent="0.2"/>
    <row r="220" ht="12.75" customHeight="1" x14ac:dyDescent="0.2"/>
    <row r="221" ht="12.75" customHeight="1" x14ac:dyDescent="0.2"/>
    <row r="222" ht="12.75" customHeight="1" x14ac:dyDescent="0.2"/>
    <row r="223" ht="12.75" customHeight="1" x14ac:dyDescent="0.2"/>
    <row r="224" ht="12.75" customHeight="1" x14ac:dyDescent="0.2"/>
    <row r="225" ht="12.75" customHeight="1" x14ac:dyDescent="0.2"/>
    <row r="226" ht="12.75" customHeight="1" x14ac:dyDescent="0.2"/>
    <row r="227" ht="12.75" customHeight="1" x14ac:dyDescent="0.2"/>
    <row r="228" ht="12.75" customHeight="1" x14ac:dyDescent="0.2"/>
    <row r="229" ht="12.75" customHeight="1" x14ac:dyDescent="0.2"/>
    <row r="230" ht="12.75" customHeight="1" x14ac:dyDescent="0.2"/>
    <row r="231" ht="12.75" customHeight="1" x14ac:dyDescent="0.2"/>
    <row r="232" ht="12.75" customHeight="1" x14ac:dyDescent="0.2"/>
    <row r="233" ht="12.75" customHeight="1" x14ac:dyDescent="0.2"/>
    <row r="234" ht="12.75" customHeight="1" x14ac:dyDescent="0.2"/>
    <row r="235" ht="12.75" customHeight="1" x14ac:dyDescent="0.2"/>
    <row r="236" ht="12.75" customHeight="1" x14ac:dyDescent="0.2"/>
    <row r="237" ht="12.75" customHeight="1" x14ac:dyDescent="0.2"/>
    <row r="238" ht="12.75" customHeight="1" x14ac:dyDescent="0.2"/>
    <row r="239" ht="12.75" customHeight="1" x14ac:dyDescent="0.2"/>
    <row r="240" ht="12.75" customHeight="1" x14ac:dyDescent="0.2"/>
    <row r="241" ht="12.75" customHeight="1" x14ac:dyDescent="0.2"/>
    <row r="242" ht="12.75" customHeight="1" x14ac:dyDescent="0.2"/>
    <row r="243" ht="12.75" customHeight="1" x14ac:dyDescent="0.2"/>
    <row r="244" ht="12.75" customHeight="1" x14ac:dyDescent="0.2"/>
    <row r="245" ht="12.75" customHeight="1" x14ac:dyDescent="0.2"/>
    <row r="246" ht="12.75" customHeight="1" x14ac:dyDescent="0.2"/>
    <row r="247" ht="12.75" customHeight="1" x14ac:dyDescent="0.2"/>
    <row r="248" ht="12.75" customHeight="1" x14ac:dyDescent="0.2"/>
    <row r="249" ht="12.75" customHeight="1" x14ac:dyDescent="0.2"/>
    <row r="250" ht="12.75" customHeight="1" x14ac:dyDescent="0.2"/>
    <row r="251" ht="12.75" customHeight="1" x14ac:dyDescent="0.2"/>
    <row r="252" ht="12.75" customHeight="1" x14ac:dyDescent="0.2"/>
    <row r="253" ht="12.75" customHeight="1" x14ac:dyDescent="0.2"/>
    <row r="254" ht="12.75" customHeight="1" x14ac:dyDescent="0.2"/>
    <row r="255" ht="12.75" customHeight="1" x14ac:dyDescent="0.2"/>
    <row r="256" ht="12.75" customHeight="1" x14ac:dyDescent="0.2"/>
    <row r="257" ht="12.75" customHeight="1" x14ac:dyDescent="0.2"/>
    <row r="258" ht="12.75" customHeight="1" x14ac:dyDescent="0.2"/>
    <row r="259" ht="12.75" customHeight="1" x14ac:dyDescent="0.2"/>
    <row r="260" ht="12.75" customHeight="1" x14ac:dyDescent="0.2"/>
    <row r="261" ht="12.75" customHeight="1" x14ac:dyDescent="0.2"/>
    <row r="262" ht="12.75" customHeight="1" x14ac:dyDescent="0.2"/>
    <row r="263" ht="12.75" customHeight="1" x14ac:dyDescent="0.2"/>
    <row r="264" ht="12.75" customHeight="1" x14ac:dyDescent="0.2"/>
    <row r="265" ht="12.75" customHeight="1" x14ac:dyDescent="0.2"/>
    <row r="266" ht="12.75" customHeight="1" x14ac:dyDescent="0.2"/>
    <row r="267" ht="12.75" customHeight="1" x14ac:dyDescent="0.2"/>
    <row r="268" ht="12.75" customHeight="1" x14ac:dyDescent="0.2"/>
    <row r="269" ht="12.75" customHeight="1" x14ac:dyDescent="0.2"/>
    <row r="270" ht="12.75" customHeight="1" x14ac:dyDescent="0.2"/>
    <row r="271" ht="12.75" customHeight="1" x14ac:dyDescent="0.2"/>
    <row r="272" ht="12.75" customHeight="1" x14ac:dyDescent="0.2"/>
    <row r="273" ht="12.75" customHeight="1" x14ac:dyDescent="0.2"/>
    <row r="274" ht="12.75" customHeight="1" x14ac:dyDescent="0.2"/>
    <row r="275" ht="12.75" customHeight="1" x14ac:dyDescent="0.2"/>
    <row r="276" ht="12.75" customHeight="1" x14ac:dyDescent="0.2"/>
    <row r="277" ht="12.75" customHeight="1" x14ac:dyDescent="0.2"/>
    <row r="278" ht="12.75" customHeight="1" x14ac:dyDescent="0.2"/>
    <row r="279" ht="12.75" customHeight="1" x14ac:dyDescent="0.2"/>
    <row r="280" ht="12.75" customHeight="1" x14ac:dyDescent="0.2"/>
    <row r="281" ht="12.75" customHeight="1" x14ac:dyDescent="0.2"/>
    <row r="282" ht="12.75" customHeight="1" x14ac:dyDescent="0.2"/>
    <row r="283" ht="12.75" customHeight="1" x14ac:dyDescent="0.2"/>
    <row r="284" ht="12.75" customHeight="1" x14ac:dyDescent="0.2"/>
    <row r="285" ht="12.75" customHeight="1" x14ac:dyDescent="0.2"/>
    <row r="286" ht="12.75" customHeight="1" x14ac:dyDescent="0.2"/>
    <row r="287" ht="12.75" customHeight="1" x14ac:dyDescent="0.2"/>
    <row r="288" ht="12.75" customHeight="1" x14ac:dyDescent="0.2"/>
    <row r="289" ht="12.75" customHeight="1" x14ac:dyDescent="0.2"/>
    <row r="290" ht="12.75" customHeight="1" x14ac:dyDescent="0.2"/>
    <row r="291" ht="12.75" customHeight="1" x14ac:dyDescent="0.2"/>
    <row r="292" ht="12.75" customHeight="1" x14ac:dyDescent="0.2"/>
    <row r="293" ht="12.75" customHeight="1" x14ac:dyDescent="0.2"/>
    <row r="294" ht="12.75" customHeight="1" x14ac:dyDescent="0.2"/>
    <row r="295" ht="12.75" customHeight="1" x14ac:dyDescent="0.2"/>
    <row r="296" ht="12.75" customHeight="1" x14ac:dyDescent="0.2"/>
    <row r="297" ht="12.75" customHeight="1" x14ac:dyDescent="0.2"/>
    <row r="298" ht="12.75" customHeight="1" x14ac:dyDescent="0.2"/>
    <row r="299" ht="12.75" customHeight="1" x14ac:dyDescent="0.2"/>
    <row r="300" ht="12.75" customHeight="1" x14ac:dyDescent="0.2"/>
    <row r="301" ht="12.75" customHeight="1" x14ac:dyDescent="0.2"/>
    <row r="302" ht="12.75" customHeight="1" x14ac:dyDescent="0.2"/>
    <row r="303" ht="12.75" customHeight="1" x14ac:dyDescent="0.2"/>
    <row r="304" ht="12.75" customHeight="1" x14ac:dyDescent="0.2"/>
    <row r="305" ht="12.75" customHeight="1" x14ac:dyDescent="0.2"/>
    <row r="306" ht="12.75" customHeight="1" x14ac:dyDescent="0.2"/>
    <row r="307" ht="12.75" customHeight="1" x14ac:dyDescent="0.2"/>
    <row r="308" ht="12.75" customHeight="1" x14ac:dyDescent="0.2"/>
    <row r="309" ht="12.75" customHeight="1" x14ac:dyDescent="0.2"/>
    <row r="310" ht="12.75" customHeight="1" x14ac:dyDescent="0.2"/>
    <row r="311" ht="12.75" customHeight="1" x14ac:dyDescent="0.2"/>
    <row r="312" ht="12.75" customHeight="1" x14ac:dyDescent="0.2"/>
    <row r="313" ht="12.75" customHeight="1" x14ac:dyDescent="0.2"/>
    <row r="314" ht="12.75" customHeight="1" x14ac:dyDescent="0.2"/>
    <row r="315" ht="12.75" customHeight="1" x14ac:dyDescent="0.2"/>
    <row r="316" ht="12.75" customHeight="1" x14ac:dyDescent="0.2"/>
    <row r="317" ht="12.75" customHeight="1" x14ac:dyDescent="0.2"/>
    <row r="318" ht="12.75" customHeight="1" x14ac:dyDescent="0.2"/>
    <row r="319" ht="12.75" customHeight="1" x14ac:dyDescent="0.2"/>
    <row r="320" ht="12.75" customHeight="1" x14ac:dyDescent="0.2"/>
    <row r="321" ht="12.75" customHeight="1" x14ac:dyDescent="0.2"/>
    <row r="322" ht="12.75" customHeight="1" x14ac:dyDescent="0.2"/>
    <row r="323" ht="12.75" customHeight="1" x14ac:dyDescent="0.2"/>
    <row r="324" ht="12.75" customHeight="1" x14ac:dyDescent="0.2"/>
    <row r="325" ht="12.75" customHeight="1" x14ac:dyDescent="0.2"/>
    <row r="326" ht="12.75" customHeight="1" x14ac:dyDescent="0.2"/>
    <row r="327" ht="12.75" customHeight="1" x14ac:dyDescent="0.2"/>
    <row r="328" ht="12.75" customHeight="1" x14ac:dyDescent="0.2"/>
    <row r="329" ht="12.75" customHeight="1" x14ac:dyDescent="0.2"/>
    <row r="330" ht="12.75" customHeight="1" x14ac:dyDescent="0.2"/>
    <row r="331" ht="12.75" customHeight="1" x14ac:dyDescent="0.2"/>
    <row r="332" ht="12.75" customHeight="1" x14ac:dyDescent="0.2"/>
    <row r="333" ht="12.75" customHeight="1" x14ac:dyDescent="0.2"/>
    <row r="334" ht="12.75" customHeight="1" x14ac:dyDescent="0.2"/>
    <row r="335" ht="12.75" customHeight="1" x14ac:dyDescent="0.2"/>
    <row r="336" ht="12.75" customHeight="1" x14ac:dyDescent="0.2"/>
    <row r="337" ht="12.75" customHeight="1" x14ac:dyDescent="0.2"/>
    <row r="338" ht="12.75" customHeight="1" x14ac:dyDescent="0.2"/>
    <row r="339" ht="12.75" customHeight="1" x14ac:dyDescent="0.2"/>
    <row r="340" ht="12.75" customHeight="1" x14ac:dyDescent="0.2"/>
    <row r="341" ht="12.75" customHeight="1" x14ac:dyDescent="0.2"/>
    <row r="342" ht="12.75" customHeight="1" x14ac:dyDescent="0.2"/>
    <row r="343" ht="12.75" customHeight="1" x14ac:dyDescent="0.2"/>
    <row r="344" ht="12.75" customHeight="1" x14ac:dyDescent="0.2"/>
    <row r="345" ht="12.75" customHeight="1" x14ac:dyDescent="0.2"/>
    <row r="346" ht="12.75" customHeight="1" x14ac:dyDescent="0.2"/>
    <row r="347" ht="12.75" customHeight="1" x14ac:dyDescent="0.2"/>
    <row r="348" ht="12.75" customHeight="1" x14ac:dyDescent="0.2"/>
    <row r="349" ht="12.75" customHeight="1" x14ac:dyDescent="0.2"/>
    <row r="350" ht="12.75" customHeight="1" x14ac:dyDescent="0.2"/>
    <row r="351" ht="12.75" customHeight="1" x14ac:dyDescent="0.2"/>
    <row r="352" ht="12.75" customHeight="1" x14ac:dyDescent="0.2"/>
    <row r="353" ht="12.75" customHeight="1" x14ac:dyDescent="0.2"/>
    <row r="354" ht="12.75" customHeight="1" x14ac:dyDescent="0.2"/>
    <row r="355" ht="12.75" customHeight="1" x14ac:dyDescent="0.2"/>
    <row r="356" ht="12.75" customHeight="1" x14ac:dyDescent="0.2"/>
    <row r="357" ht="12.75" customHeight="1" x14ac:dyDescent="0.2"/>
    <row r="358" ht="12.75" customHeight="1" x14ac:dyDescent="0.2"/>
    <row r="359" ht="12.75" customHeight="1" x14ac:dyDescent="0.2"/>
    <row r="360" ht="12.75" customHeight="1" x14ac:dyDescent="0.2"/>
    <row r="361" ht="12.75" customHeight="1" x14ac:dyDescent="0.2"/>
    <row r="362" ht="12.75" customHeight="1" x14ac:dyDescent="0.2"/>
    <row r="363" ht="12.75" customHeight="1" x14ac:dyDescent="0.2"/>
    <row r="364" ht="12.75" customHeight="1" x14ac:dyDescent="0.2"/>
    <row r="365" ht="12.75" customHeight="1" x14ac:dyDescent="0.2"/>
    <row r="366" ht="12.75" customHeight="1" x14ac:dyDescent="0.2"/>
    <row r="367" ht="12.75" customHeight="1" x14ac:dyDescent="0.2"/>
    <row r="368" ht="12.75" customHeight="1" x14ac:dyDescent="0.2"/>
    <row r="369" ht="12.75" customHeight="1" x14ac:dyDescent="0.2"/>
    <row r="370" ht="12.75" customHeight="1" x14ac:dyDescent="0.2"/>
    <row r="371" ht="12.75" customHeight="1" x14ac:dyDescent="0.2"/>
    <row r="372" ht="12.75" customHeight="1" x14ac:dyDescent="0.2"/>
    <row r="373" ht="12.75" customHeight="1" x14ac:dyDescent="0.2"/>
    <row r="374" ht="12.75" customHeight="1" x14ac:dyDescent="0.2"/>
    <row r="375" ht="12.75" customHeight="1" x14ac:dyDescent="0.2"/>
    <row r="376" ht="12.75" customHeight="1" x14ac:dyDescent="0.2"/>
    <row r="377" ht="12.75" customHeight="1" x14ac:dyDescent="0.2"/>
    <row r="378" ht="12.75" customHeight="1" x14ac:dyDescent="0.2"/>
    <row r="379" ht="12.75" customHeight="1" x14ac:dyDescent="0.2"/>
    <row r="380" ht="12.75" customHeight="1" x14ac:dyDescent="0.2"/>
    <row r="381" ht="12.75" customHeight="1" x14ac:dyDescent="0.2"/>
    <row r="382" ht="12.75" customHeight="1" x14ac:dyDescent="0.2"/>
    <row r="383" ht="12.75" customHeight="1" x14ac:dyDescent="0.2"/>
    <row r="384" ht="12.75" customHeight="1" x14ac:dyDescent="0.2"/>
    <row r="385" ht="12.75" customHeight="1" x14ac:dyDescent="0.2"/>
    <row r="386" ht="12.75" customHeight="1" x14ac:dyDescent="0.2"/>
    <row r="387" ht="12.75" customHeight="1" x14ac:dyDescent="0.2"/>
    <row r="388" ht="12.75" customHeight="1" x14ac:dyDescent="0.2"/>
    <row r="389" ht="12.75" customHeight="1" x14ac:dyDescent="0.2"/>
    <row r="390" ht="12.75" customHeight="1" x14ac:dyDescent="0.2"/>
    <row r="391" ht="12.75" customHeight="1" x14ac:dyDescent="0.2"/>
    <row r="392" ht="12.75" customHeight="1" x14ac:dyDescent="0.2"/>
    <row r="393" ht="12.75" customHeight="1" x14ac:dyDescent="0.2"/>
    <row r="394" ht="12.75" customHeight="1" x14ac:dyDescent="0.2"/>
    <row r="395" ht="12.75" customHeight="1" x14ac:dyDescent="0.2"/>
    <row r="396" ht="12.75" customHeight="1" x14ac:dyDescent="0.2"/>
    <row r="397" ht="12.75" customHeight="1" x14ac:dyDescent="0.2"/>
    <row r="398" ht="12.75" customHeight="1" x14ac:dyDescent="0.2"/>
    <row r="399" ht="12.75" customHeight="1" x14ac:dyDescent="0.2"/>
    <row r="400" ht="12.75" customHeight="1" x14ac:dyDescent="0.2"/>
    <row r="401" ht="12.75" customHeight="1" x14ac:dyDescent="0.2"/>
    <row r="402" ht="12.75" customHeight="1" x14ac:dyDescent="0.2"/>
    <row r="403" ht="12.75" customHeight="1" x14ac:dyDescent="0.2"/>
    <row r="404" ht="12.75" customHeight="1" x14ac:dyDescent="0.2"/>
    <row r="405" ht="12.75" customHeight="1" x14ac:dyDescent="0.2"/>
    <row r="406" ht="12.75" customHeight="1" x14ac:dyDescent="0.2"/>
    <row r="407" ht="12.75" customHeight="1" x14ac:dyDescent="0.2"/>
    <row r="408" ht="12.75" customHeight="1" x14ac:dyDescent="0.2"/>
    <row r="409" ht="12.75" customHeight="1" x14ac:dyDescent="0.2"/>
    <row r="410" ht="12.75" customHeight="1" x14ac:dyDescent="0.2"/>
    <row r="411" ht="12.75" customHeight="1" x14ac:dyDescent="0.2"/>
    <row r="412" ht="12.75" customHeight="1" x14ac:dyDescent="0.2"/>
    <row r="413" ht="12.75" customHeight="1" x14ac:dyDescent="0.2"/>
    <row r="414" ht="12.75" customHeight="1" x14ac:dyDescent="0.2"/>
    <row r="415" ht="12.75" customHeight="1" x14ac:dyDescent="0.2"/>
    <row r="416" ht="12.75" customHeight="1" x14ac:dyDescent="0.2"/>
    <row r="417" ht="12.75" customHeight="1" x14ac:dyDescent="0.2"/>
    <row r="418" ht="12.75" customHeight="1" x14ac:dyDescent="0.2"/>
    <row r="419" ht="12.75" customHeight="1" x14ac:dyDescent="0.2"/>
    <row r="420" ht="12.75" customHeight="1" x14ac:dyDescent="0.2"/>
    <row r="421" ht="12.75" customHeight="1" x14ac:dyDescent="0.2"/>
    <row r="422" ht="12.75" customHeight="1" x14ac:dyDescent="0.2"/>
    <row r="423" ht="12.75" customHeight="1" x14ac:dyDescent="0.2"/>
    <row r="424" ht="12.75" customHeight="1" x14ac:dyDescent="0.2"/>
    <row r="425" ht="12.75" customHeight="1" x14ac:dyDescent="0.2"/>
    <row r="426" ht="12.75" customHeight="1" x14ac:dyDescent="0.2"/>
    <row r="427" ht="12.75" customHeight="1" x14ac:dyDescent="0.2"/>
    <row r="428" ht="12.75" customHeight="1" x14ac:dyDescent="0.2"/>
    <row r="429" ht="12.75" customHeight="1" x14ac:dyDescent="0.2"/>
    <row r="430" ht="12.75" customHeight="1" x14ac:dyDescent="0.2"/>
    <row r="431" ht="12.75" customHeight="1" x14ac:dyDescent="0.2"/>
    <row r="432" ht="12.75" customHeight="1" x14ac:dyDescent="0.2"/>
    <row r="433" ht="12.75" customHeight="1" x14ac:dyDescent="0.2"/>
    <row r="434" ht="12.75" customHeight="1" x14ac:dyDescent="0.2"/>
    <row r="435" ht="12.75" customHeight="1" x14ac:dyDescent="0.2"/>
    <row r="436" ht="12.75" customHeight="1" x14ac:dyDescent="0.2"/>
    <row r="437" ht="12.75" customHeight="1" x14ac:dyDescent="0.2"/>
    <row r="438" ht="12.75" customHeight="1" x14ac:dyDescent="0.2"/>
    <row r="439" ht="12.75" customHeight="1" x14ac:dyDescent="0.2"/>
    <row r="440" ht="12.75" customHeight="1" x14ac:dyDescent="0.2"/>
    <row r="441" ht="12.75" customHeight="1" x14ac:dyDescent="0.2"/>
    <row r="442" ht="12.75" customHeight="1" x14ac:dyDescent="0.2"/>
    <row r="443" ht="12.75" customHeight="1" x14ac:dyDescent="0.2"/>
    <row r="444" ht="12.75" customHeight="1" x14ac:dyDescent="0.2"/>
    <row r="445" ht="12.75" customHeight="1" x14ac:dyDescent="0.2"/>
    <row r="446" ht="12.75" customHeight="1" x14ac:dyDescent="0.2"/>
    <row r="447" ht="12.75" customHeight="1" x14ac:dyDescent="0.2"/>
    <row r="448" ht="12.75" customHeight="1" x14ac:dyDescent="0.2"/>
    <row r="449" ht="12.75" customHeight="1" x14ac:dyDescent="0.2"/>
    <row r="450" ht="12.75" customHeight="1" x14ac:dyDescent="0.2"/>
    <row r="451" ht="12.75" customHeight="1" x14ac:dyDescent="0.2"/>
    <row r="452" ht="12.75" customHeight="1" x14ac:dyDescent="0.2"/>
    <row r="453" ht="12.75" customHeight="1" x14ac:dyDescent="0.2"/>
    <row r="454" ht="12.75" customHeight="1" x14ac:dyDescent="0.2"/>
    <row r="455" ht="12.75" customHeight="1" x14ac:dyDescent="0.2"/>
    <row r="456" ht="12.75" customHeight="1" x14ac:dyDescent="0.2"/>
    <row r="457" ht="12.75" customHeight="1" x14ac:dyDescent="0.2"/>
    <row r="458" ht="12.75" customHeight="1" x14ac:dyDescent="0.2"/>
    <row r="459" ht="12.75" customHeight="1" x14ac:dyDescent="0.2"/>
    <row r="460" ht="12.75" customHeight="1" x14ac:dyDescent="0.2"/>
    <row r="461" ht="12.75" customHeight="1" x14ac:dyDescent="0.2"/>
    <row r="462" ht="12.75" customHeight="1" x14ac:dyDescent="0.2"/>
    <row r="463" ht="12.75" customHeight="1" x14ac:dyDescent="0.2"/>
    <row r="464" ht="12.75" customHeight="1" x14ac:dyDescent="0.2"/>
    <row r="465" ht="12.75" customHeight="1" x14ac:dyDescent="0.2"/>
    <row r="466" ht="12.75" customHeight="1" x14ac:dyDescent="0.2"/>
    <row r="467" ht="12.75" customHeight="1" x14ac:dyDescent="0.2"/>
    <row r="468" ht="12.75" customHeight="1" x14ac:dyDescent="0.2"/>
    <row r="469" ht="12.75" customHeight="1" x14ac:dyDescent="0.2"/>
    <row r="470" ht="12.75" customHeight="1" x14ac:dyDescent="0.2"/>
    <row r="471" ht="12.75" customHeight="1" x14ac:dyDescent="0.2"/>
    <row r="472" ht="12.75" customHeight="1" x14ac:dyDescent="0.2"/>
    <row r="473" ht="12.75" customHeight="1" x14ac:dyDescent="0.2"/>
    <row r="474" ht="12.75" customHeight="1" x14ac:dyDescent="0.2"/>
    <row r="475" ht="12.75" customHeight="1" x14ac:dyDescent="0.2"/>
    <row r="476" ht="12.75" customHeight="1" x14ac:dyDescent="0.2"/>
    <row r="477" ht="12.75" customHeight="1" x14ac:dyDescent="0.2"/>
    <row r="478" ht="12.75" customHeight="1" x14ac:dyDescent="0.2"/>
    <row r="479" ht="12.75" customHeight="1" x14ac:dyDescent="0.2"/>
    <row r="480" ht="12.75" customHeight="1" x14ac:dyDescent="0.2"/>
    <row r="481" ht="12.75" customHeight="1" x14ac:dyDescent="0.2"/>
    <row r="482" ht="12.75" customHeight="1" x14ac:dyDescent="0.2"/>
    <row r="483" ht="12.75" customHeight="1" x14ac:dyDescent="0.2"/>
    <row r="484" ht="12.75" customHeight="1" x14ac:dyDescent="0.2"/>
    <row r="485" ht="12.75" customHeight="1" x14ac:dyDescent="0.2"/>
    <row r="486" ht="12.75" customHeight="1" x14ac:dyDescent="0.2"/>
    <row r="487" ht="12.75" customHeight="1" x14ac:dyDescent="0.2"/>
    <row r="488" ht="12.75" customHeight="1" x14ac:dyDescent="0.2"/>
    <row r="489" ht="12.75" customHeight="1" x14ac:dyDescent="0.2"/>
    <row r="490" ht="12.75" customHeight="1" x14ac:dyDescent="0.2"/>
    <row r="491" ht="12.75" customHeight="1" x14ac:dyDescent="0.2"/>
    <row r="492" ht="12.75" customHeight="1" x14ac:dyDescent="0.2"/>
    <row r="493" ht="12.75" customHeight="1" x14ac:dyDescent="0.2"/>
    <row r="494" ht="12.75" customHeight="1" x14ac:dyDescent="0.2"/>
    <row r="495" ht="12.75" customHeight="1" x14ac:dyDescent="0.2"/>
    <row r="496" ht="12.75" customHeight="1" x14ac:dyDescent="0.2"/>
    <row r="497" ht="12.75" customHeight="1" x14ac:dyDescent="0.2"/>
    <row r="498" ht="12.75" customHeight="1" x14ac:dyDescent="0.2"/>
    <row r="499" ht="12.75" customHeight="1" x14ac:dyDescent="0.2"/>
    <row r="500" ht="12.75" customHeight="1" x14ac:dyDescent="0.2"/>
    <row r="501" ht="12.75" customHeight="1" x14ac:dyDescent="0.2"/>
    <row r="502" ht="12.75" customHeight="1" x14ac:dyDescent="0.2"/>
    <row r="503" ht="12.75" customHeight="1" x14ac:dyDescent="0.2"/>
    <row r="504" ht="12.75" customHeight="1" x14ac:dyDescent="0.2"/>
    <row r="505" ht="12.75" customHeight="1" x14ac:dyDescent="0.2"/>
    <row r="506" ht="12.75" customHeight="1" x14ac:dyDescent="0.2"/>
    <row r="507" ht="12.75" customHeight="1" x14ac:dyDescent="0.2"/>
    <row r="508" ht="12.75" customHeight="1" x14ac:dyDescent="0.2"/>
    <row r="509" ht="12.75" customHeight="1" x14ac:dyDescent="0.2"/>
    <row r="510" ht="12.75" customHeight="1" x14ac:dyDescent="0.2"/>
    <row r="511" ht="12.75" customHeight="1" x14ac:dyDescent="0.2"/>
    <row r="512" ht="12.75" customHeight="1" x14ac:dyDescent="0.2"/>
    <row r="513" ht="12.75" customHeight="1" x14ac:dyDescent="0.2"/>
    <row r="514" ht="12.75" customHeight="1" x14ac:dyDescent="0.2"/>
    <row r="515" ht="12.75" customHeight="1" x14ac:dyDescent="0.2"/>
    <row r="516" ht="12.75" customHeight="1" x14ac:dyDescent="0.2"/>
    <row r="517" ht="12.75" customHeight="1" x14ac:dyDescent="0.2"/>
    <row r="518" ht="12.75" customHeight="1" x14ac:dyDescent="0.2"/>
    <row r="519" ht="12.75" customHeight="1" x14ac:dyDescent="0.2"/>
    <row r="520" ht="12.75" customHeight="1" x14ac:dyDescent="0.2"/>
    <row r="521" ht="12.75" customHeight="1" x14ac:dyDescent="0.2"/>
    <row r="522" ht="12.75" customHeight="1" x14ac:dyDescent="0.2"/>
    <row r="523" ht="12.75" customHeight="1" x14ac:dyDescent="0.2"/>
    <row r="524" ht="12.75" customHeight="1" x14ac:dyDescent="0.2"/>
    <row r="525" ht="12.75" customHeight="1" x14ac:dyDescent="0.2"/>
    <row r="526" ht="12.75" customHeight="1" x14ac:dyDescent="0.2"/>
    <row r="527" ht="12.75" customHeight="1" x14ac:dyDescent="0.2"/>
    <row r="528" ht="12.75" customHeight="1" x14ac:dyDescent="0.2"/>
    <row r="529" ht="12.75" customHeight="1" x14ac:dyDescent="0.2"/>
    <row r="530" ht="12.75" customHeight="1" x14ac:dyDescent="0.2"/>
    <row r="531" ht="12.75" customHeight="1" x14ac:dyDescent="0.2"/>
    <row r="532" ht="12.75" customHeight="1" x14ac:dyDescent="0.2"/>
    <row r="533" ht="12.75" customHeight="1" x14ac:dyDescent="0.2"/>
    <row r="534" ht="12.75" customHeight="1" x14ac:dyDescent="0.2"/>
    <row r="535" ht="12.75" customHeight="1" x14ac:dyDescent="0.2"/>
    <row r="536" ht="12.75" customHeight="1" x14ac:dyDescent="0.2"/>
    <row r="537" ht="12.75" customHeight="1" x14ac:dyDescent="0.2"/>
    <row r="538" ht="12.75" customHeight="1" x14ac:dyDescent="0.2"/>
    <row r="539" ht="12.75" customHeight="1" x14ac:dyDescent="0.2"/>
    <row r="540" ht="12.75" customHeight="1" x14ac:dyDescent="0.2"/>
    <row r="541" ht="12.75" customHeight="1" x14ac:dyDescent="0.2"/>
    <row r="542" ht="12.75" customHeight="1" x14ac:dyDescent="0.2"/>
    <row r="543" ht="12.75" customHeight="1" x14ac:dyDescent="0.2"/>
    <row r="544" ht="12.75" customHeight="1" x14ac:dyDescent="0.2"/>
    <row r="545" ht="12.75" customHeight="1" x14ac:dyDescent="0.2"/>
    <row r="546" ht="12.75" customHeight="1" x14ac:dyDescent="0.2"/>
    <row r="547" ht="12.75" customHeight="1" x14ac:dyDescent="0.2"/>
    <row r="548" ht="12.75" customHeight="1" x14ac:dyDescent="0.2"/>
    <row r="549" ht="12.75" customHeight="1" x14ac:dyDescent="0.2"/>
    <row r="550" ht="12.75" customHeight="1" x14ac:dyDescent="0.2"/>
    <row r="551" ht="12.75" customHeight="1" x14ac:dyDescent="0.2"/>
    <row r="552" ht="12.75" customHeight="1" x14ac:dyDescent="0.2"/>
    <row r="553" ht="12.75" customHeight="1" x14ac:dyDescent="0.2"/>
    <row r="554" ht="12.75" customHeight="1" x14ac:dyDescent="0.2"/>
    <row r="555" ht="12.75" customHeight="1" x14ac:dyDescent="0.2"/>
    <row r="556" ht="12.75" customHeight="1" x14ac:dyDescent="0.2"/>
    <row r="557" ht="12.75" customHeight="1" x14ac:dyDescent="0.2"/>
    <row r="558" ht="12.75" customHeight="1" x14ac:dyDescent="0.2"/>
    <row r="559" ht="12.75" customHeight="1" x14ac:dyDescent="0.2"/>
    <row r="560" ht="12.75" customHeight="1" x14ac:dyDescent="0.2"/>
    <row r="561" ht="12.75" customHeight="1" x14ac:dyDescent="0.2"/>
    <row r="562" ht="12.75" customHeight="1" x14ac:dyDescent="0.2"/>
    <row r="563" ht="12.75" customHeight="1" x14ac:dyDescent="0.2"/>
    <row r="564" ht="12.75" customHeight="1" x14ac:dyDescent="0.2"/>
    <row r="565" ht="12.75" customHeight="1" x14ac:dyDescent="0.2"/>
    <row r="566" ht="12.75" customHeight="1" x14ac:dyDescent="0.2"/>
    <row r="567" ht="12.75" customHeight="1" x14ac:dyDescent="0.2"/>
    <row r="568" ht="12.75" customHeight="1" x14ac:dyDescent="0.2"/>
    <row r="569" ht="12.75" customHeight="1" x14ac:dyDescent="0.2"/>
    <row r="570" ht="12.75" customHeight="1" x14ac:dyDescent="0.2"/>
    <row r="571" ht="12.75" customHeight="1" x14ac:dyDescent="0.2"/>
    <row r="572" ht="12.75" customHeight="1" x14ac:dyDescent="0.2"/>
    <row r="573" ht="12.75" customHeight="1" x14ac:dyDescent="0.2"/>
    <row r="574" ht="12.75" customHeight="1" x14ac:dyDescent="0.2"/>
    <row r="575" ht="12.75" customHeight="1" x14ac:dyDescent="0.2"/>
    <row r="576" ht="12.75" customHeight="1" x14ac:dyDescent="0.2"/>
    <row r="577" ht="12.75" customHeight="1" x14ac:dyDescent="0.2"/>
    <row r="578" ht="12.75" customHeight="1" x14ac:dyDescent="0.2"/>
    <row r="579" ht="12.75" customHeight="1" x14ac:dyDescent="0.2"/>
    <row r="580" ht="12.75" customHeight="1" x14ac:dyDescent="0.2"/>
    <row r="581" ht="12.75" customHeight="1" x14ac:dyDescent="0.2"/>
    <row r="582" ht="12.75" customHeight="1" x14ac:dyDescent="0.2"/>
    <row r="583" ht="12.75" customHeight="1" x14ac:dyDescent="0.2"/>
    <row r="584" ht="12.75" customHeight="1" x14ac:dyDescent="0.2"/>
    <row r="585" ht="12.75" customHeight="1" x14ac:dyDescent="0.2"/>
    <row r="586" ht="12.75" customHeight="1" x14ac:dyDescent="0.2"/>
    <row r="587" ht="12.75" customHeight="1" x14ac:dyDescent="0.2"/>
    <row r="588" ht="12.75" customHeight="1" x14ac:dyDescent="0.2"/>
    <row r="589" ht="12.75" customHeight="1" x14ac:dyDescent="0.2"/>
    <row r="590" ht="12.75" customHeight="1" x14ac:dyDescent="0.2"/>
    <row r="591" ht="12.75" customHeight="1" x14ac:dyDescent="0.2"/>
    <row r="592" ht="12.75" customHeight="1" x14ac:dyDescent="0.2"/>
    <row r="593" ht="12.75" customHeight="1" x14ac:dyDescent="0.2"/>
    <row r="594" ht="12.75" customHeight="1" x14ac:dyDescent="0.2"/>
    <row r="595" ht="12.75" customHeight="1" x14ac:dyDescent="0.2"/>
    <row r="596" ht="12.75" customHeight="1" x14ac:dyDescent="0.2"/>
    <row r="597" ht="12.75" customHeight="1" x14ac:dyDescent="0.2"/>
    <row r="598" ht="12.75" customHeight="1" x14ac:dyDescent="0.2"/>
    <row r="599" ht="12.75" customHeight="1" x14ac:dyDescent="0.2"/>
    <row r="600" ht="12.75" customHeight="1" x14ac:dyDescent="0.2"/>
    <row r="601" ht="12.75" customHeight="1" x14ac:dyDescent="0.2"/>
    <row r="602" ht="12.75" customHeight="1" x14ac:dyDescent="0.2"/>
    <row r="603" ht="12.75" customHeight="1" x14ac:dyDescent="0.2"/>
    <row r="604" ht="12.75" customHeight="1" x14ac:dyDescent="0.2"/>
    <row r="605" ht="12.75" customHeight="1" x14ac:dyDescent="0.2"/>
    <row r="606" ht="12.75" customHeight="1" x14ac:dyDescent="0.2"/>
    <row r="607" ht="12.75" customHeight="1" x14ac:dyDescent="0.2"/>
    <row r="608" ht="12.75" customHeight="1" x14ac:dyDescent="0.2"/>
    <row r="609" ht="12.75" customHeight="1" x14ac:dyDescent="0.2"/>
    <row r="610" ht="12.75" customHeight="1" x14ac:dyDescent="0.2"/>
    <row r="611" ht="12.75" customHeight="1" x14ac:dyDescent="0.2"/>
    <row r="612" ht="12.75" customHeight="1" x14ac:dyDescent="0.2"/>
    <row r="613" ht="12.75" customHeight="1" x14ac:dyDescent="0.2"/>
    <row r="614" ht="12.75" customHeight="1" x14ac:dyDescent="0.2"/>
    <row r="615" ht="12.75" customHeight="1" x14ac:dyDescent="0.2"/>
    <row r="616" ht="12.75" customHeight="1" x14ac:dyDescent="0.2"/>
    <row r="617" ht="12.75" customHeight="1" x14ac:dyDescent="0.2"/>
    <row r="618" ht="12.75" customHeight="1" x14ac:dyDescent="0.2"/>
    <row r="619" ht="12.75" customHeight="1" x14ac:dyDescent="0.2"/>
    <row r="620" ht="12.75" customHeight="1" x14ac:dyDescent="0.2"/>
    <row r="621" ht="12.75" customHeight="1" x14ac:dyDescent="0.2"/>
    <row r="622" ht="12.75" customHeight="1" x14ac:dyDescent="0.2"/>
    <row r="623" ht="12.75" customHeight="1" x14ac:dyDescent="0.2"/>
    <row r="624" ht="12.75" customHeight="1" x14ac:dyDescent="0.2"/>
    <row r="625" ht="12.75" customHeight="1" x14ac:dyDescent="0.2"/>
    <row r="626" ht="12.75" customHeight="1" x14ac:dyDescent="0.2"/>
    <row r="627" ht="12.75" customHeight="1" x14ac:dyDescent="0.2"/>
    <row r="628" ht="12.75" customHeight="1" x14ac:dyDescent="0.2"/>
    <row r="629" ht="12.75" customHeight="1" x14ac:dyDescent="0.2"/>
    <row r="630" ht="12.75" customHeight="1" x14ac:dyDescent="0.2"/>
    <row r="631" ht="12.75" customHeight="1" x14ac:dyDescent="0.2"/>
    <row r="632" ht="12.75" customHeight="1" x14ac:dyDescent="0.2"/>
    <row r="633" ht="12.75" customHeight="1" x14ac:dyDescent="0.2"/>
    <row r="634" ht="12.75" customHeight="1" x14ac:dyDescent="0.2"/>
    <row r="635" ht="12.75" customHeight="1" x14ac:dyDescent="0.2"/>
    <row r="636" ht="12.75" customHeight="1" x14ac:dyDescent="0.2"/>
    <row r="637" ht="12.75" customHeight="1" x14ac:dyDescent="0.2"/>
    <row r="638" ht="12.75" customHeight="1" x14ac:dyDescent="0.2"/>
    <row r="639" ht="12.75" customHeight="1" x14ac:dyDescent="0.2"/>
    <row r="640" ht="12.75" customHeight="1" x14ac:dyDescent="0.2"/>
    <row r="641" ht="12.75" customHeight="1" x14ac:dyDescent="0.2"/>
    <row r="642" ht="12.75" customHeight="1" x14ac:dyDescent="0.2"/>
    <row r="643" ht="12.75" customHeight="1" x14ac:dyDescent="0.2"/>
    <row r="644" ht="12.75" customHeight="1" x14ac:dyDescent="0.2"/>
    <row r="645" ht="12.75" customHeight="1" x14ac:dyDescent="0.2"/>
    <row r="646" ht="12.75" customHeight="1" x14ac:dyDescent="0.2"/>
    <row r="647" ht="12.75" customHeight="1" x14ac:dyDescent="0.2"/>
    <row r="648" ht="12.75" customHeight="1" x14ac:dyDescent="0.2"/>
    <row r="649" ht="12.75" customHeight="1" x14ac:dyDescent="0.2"/>
    <row r="650" ht="12.75" customHeight="1" x14ac:dyDescent="0.2"/>
    <row r="651" ht="12.75" customHeight="1" x14ac:dyDescent="0.2"/>
    <row r="652" ht="12.75" customHeight="1" x14ac:dyDescent="0.2"/>
    <row r="653" ht="12.75" customHeight="1" x14ac:dyDescent="0.2"/>
    <row r="654" ht="12.75" customHeight="1" x14ac:dyDescent="0.2"/>
    <row r="655" ht="12.75" customHeight="1" x14ac:dyDescent="0.2"/>
    <row r="656" ht="12.75" customHeight="1" x14ac:dyDescent="0.2"/>
    <row r="657" ht="12.75" customHeight="1" x14ac:dyDescent="0.2"/>
    <row r="658" ht="12.75" customHeight="1" x14ac:dyDescent="0.2"/>
    <row r="659" ht="12.75" customHeight="1" x14ac:dyDescent="0.2"/>
    <row r="660" ht="12.75" customHeight="1" x14ac:dyDescent="0.2"/>
    <row r="661" ht="12.75" customHeight="1" x14ac:dyDescent="0.2"/>
    <row r="662" ht="12.75" customHeight="1" x14ac:dyDescent="0.2"/>
    <row r="663" ht="12.75" customHeight="1" x14ac:dyDescent="0.2"/>
    <row r="664" ht="12.75" customHeight="1" x14ac:dyDescent="0.2"/>
    <row r="665" ht="12.75" customHeight="1" x14ac:dyDescent="0.2"/>
    <row r="666" ht="12.75" customHeight="1" x14ac:dyDescent="0.2"/>
    <row r="667" ht="12.75" customHeight="1" x14ac:dyDescent="0.2"/>
    <row r="668" ht="12.75" customHeight="1" x14ac:dyDescent="0.2"/>
    <row r="669" ht="12.75" customHeight="1" x14ac:dyDescent="0.2"/>
    <row r="670" ht="12.75" customHeight="1" x14ac:dyDescent="0.2"/>
    <row r="671" ht="12.75" customHeight="1" x14ac:dyDescent="0.2"/>
    <row r="672" ht="12.75" customHeight="1" x14ac:dyDescent="0.2"/>
    <row r="673" ht="12.75" customHeight="1" x14ac:dyDescent="0.2"/>
    <row r="674" ht="12.75" customHeight="1" x14ac:dyDescent="0.2"/>
    <row r="675" ht="12.75" customHeight="1" x14ac:dyDescent="0.2"/>
    <row r="676" ht="12.75" customHeight="1" x14ac:dyDescent="0.2"/>
    <row r="677" ht="12.75" customHeight="1" x14ac:dyDescent="0.2"/>
    <row r="678" ht="12.75" customHeight="1" x14ac:dyDescent="0.2"/>
    <row r="679" ht="12.75" customHeight="1" x14ac:dyDescent="0.2"/>
    <row r="680" ht="12.75" customHeight="1" x14ac:dyDescent="0.2"/>
    <row r="681" ht="12.75" customHeight="1" x14ac:dyDescent="0.2"/>
    <row r="682" ht="12.75" customHeight="1" x14ac:dyDescent="0.2"/>
    <row r="683" ht="12.75" customHeight="1" x14ac:dyDescent="0.2"/>
    <row r="684" ht="12.75" customHeight="1" x14ac:dyDescent="0.2"/>
    <row r="685" ht="12.75" customHeight="1" x14ac:dyDescent="0.2"/>
    <row r="686" ht="12.75" customHeight="1" x14ac:dyDescent="0.2"/>
    <row r="687" ht="12.75" customHeight="1" x14ac:dyDescent="0.2"/>
    <row r="688" ht="12.75" customHeight="1" x14ac:dyDescent="0.2"/>
    <row r="689" ht="12.75" customHeight="1" x14ac:dyDescent="0.2"/>
    <row r="690" ht="12.75" customHeight="1" x14ac:dyDescent="0.2"/>
    <row r="691" ht="12.75" customHeight="1" x14ac:dyDescent="0.2"/>
    <row r="692" ht="12.75" customHeight="1" x14ac:dyDescent="0.2"/>
    <row r="693" ht="12.75" customHeight="1" x14ac:dyDescent="0.2"/>
    <row r="694" ht="12.75" customHeight="1" x14ac:dyDescent="0.2"/>
    <row r="695" ht="12.75" customHeight="1" x14ac:dyDescent="0.2"/>
    <row r="696" ht="12.75" customHeight="1" x14ac:dyDescent="0.2"/>
    <row r="697" ht="12.75" customHeight="1" x14ac:dyDescent="0.2"/>
    <row r="698" ht="12.75" customHeight="1" x14ac:dyDescent="0.2"/>
    <row r="699" ht="12.75" customHeight="1" x14ac:dyDescent="0.2"/>
    <row r="700" ht="12.75" customHeight="1" x14ac:dyDescent="0.2"/>
    <row r="701" ht="12.75" customHeight="1" x14ac:dyDescent="0.2"/>
    <row r="702" ht="12.75" customHeight="1" x14ac:dyDescent="0.2"/>
    <row r="703" ht="12.75" customHeight="1" x14ac:dyDescent="0.2"/>
    <row r="704" ht="12.75" customHeight="1" x14ac:dyDescent="0.2"/>
    <row r="705" ht="12.75" customHeight="1" x14ac:dyDescent="0.2"/>
    <row r="706" ht="12.75" customHeight="1" x14ac:dyDescent="0.2"/>
    <row r="707" ht="12.75" customHeight="1" x14ac:dyDescent="0.2"/>
    <row r="708" ht="12.75" customHeight="1" x14ac:dyDescent="0.2"/>
    <row r="709" ht="12.75" customHeight="1" x14ac:dyDescent="0.2"/>
    <row r="710" ht="12.75" customHeight="1" x14ac:dyDescent="0.2"/>
    <row r="711" ht="12.75" customHeight="1" x14ac:dyDescent="0.2"/>
    <row r="712" ht="12.75" customHeight="1" x14ac:dyDescent="0.2"/>
    <row r="713" ht="12.75" customHeight="1" x14ac:dyDescent="0.2"/>
    <row r="714" ht="12.75" customHeight="1" x14ac:dyDescent="0.2"/>
    <row r="715" ht="12.75" customHeight="1" x14ac:dyDescent="0.2"/>
    <row r="716" ht="12.75" customHeight="1" x14ac:dyDescent="0.2"/>
    <row r="717" ht="12.75" customHeight="1" x14ac:dyDescent="0.2"/>
    <row r="718" ht="12.75" customHeight="1" x14ac:dyDescent="0.2"/>
    <row r="719" ht="12.75" customHeight="1" x14ac:dyDescent="0.2"/>
    <row r="720" ht="12.75" customHeight="1" x14ac:dyDescent="0.2"/>
    <row r="721" ht="12.75" customHeight="1" x14ac:dyDescent="0.2"/>
    <row r="722" ht="12.75" customHeight="1" x14ac:dyDescent="0.2"/>
    <row r="723" ht="12.75" customHeight="1" x14ac:dyDescent="0.2"/>
    <row r="724" ht="12.75" customHeight="1" x14ac:dyDescent="0.2"/>
    <row r="725" ht="12.75" customHeight="1" x14ac:dyDescent="0.2"/>
    <row r="726" ht="12.75" customHeight="1" x14ac:dyDescent="0.2"/>
    <row r="727" ht="12.75" customHeight="1" x14ac:dyDescent="0.2"/>
    <row r="728" ht="12.75" customHeight="1" x14ac:dyDescent="0.2"/>
    <row r="729" ht="12.75" customHeight="1" x14ac:dyDescent="0.2"/>
    <row r="730" ht="12.75" customHeight="1" x14ac:dyDescent="0.2"/>
    <row r="731" ht="12.75" customHeight="1" x14ac:dyDescent="0.2"/>
    <row r="732" ht="12.75" customHeight="1" x14ac:dyDescent="0.2"/>
    <row r="733" ht="12.75" customHeight="1" x14ac:dyDescent="0.2"/>
    <row r="734" ht="12.75" customHeight="1" x14ac:dyDescent="0.2"/>
    <row r="735" ht="12.75" customHeight="1" x14ac:dyDescent="0.2"/>
    <row r="736" ht="12.75" customHeight="1" x14ac:dyDescent="0.2"/>
    <row r="737" ht="12.75" customHeight="1" x14ac:dyDescent="0.2"/>
    <row r="738" ht="12.75" customHeight="1" x14ac:dyDescent="0.2"/>
    <row r="739" ht="12.75" customHeight="1" x14ac:dyDescent="0.2"/>
    <row r="740" ht="12.75" customHeight="1" x14ac:dyDescent="0.2"/>
    <row r="741" ht="12.75" customHeight="1" x14ac:dyDescent="0.2"/>
    <row r="742" ht="12.75" customHeight="1" x14ac:dyDescent="0.2"/>
    <row r="743" ht="12.75" customHeight="1" x14ac:dyDescent="0.2"/>
    <row r="744" ht="12.75" customHeight="1" x14ac:dyDescent="0.2"/>
    <row r="745" ht="12.75" customHeight="1" x14ac:dyDescent="0.2"/>
    <row r="746" ht="12.75" customHeight="1" x14ac:dyDescent="0.2"/>
    <row r="747" ht="12.75" customHeight="1" x14ac:dyDescent="0.2"/>
    <row r="748" ht="12.75" customHeight="1" x14ac:dyDescent="0.2"/>
    <row r="749" ht="12.75" customHeight="1" x14ac:dyDescent="0.2"/>
    <row r="750" ht="12.75" customHeight="1" x14ac:dyDescent="0.2"/>
    <row r="751" ht="12.75" customHeight="1" x14ac:dyDescent="0.2"/>
    <row r="752" ht="12.75" customHeight="1" x14ac:dyDescent="0.2"/>
    <row r="753" ht="12.75" customHeight="1" x14ac:dyDescent="0.2"/>
    <row r="754" ht="12.75" customHeight="1" x14ac:dyDescent="0.2"/>
    <row r="755" ht="12.75" customHeight="1" x14ac:dyDescent="0.2"/>
    <row r="756" ht="12.75" customHeight="1" x14ac:dyDescent="0.2"/>
    <row r="757" ht="12.75" customHeight="1" x14ac:dyDescent="0.2"/>
    <row r="758" ht="12.75" customHeight="1" x14ac:dyDescent="0.2"/>
    <row r="759" ht="12.75" customHeight="1" x14ac:dyDescent="0.2"/>
    <row r="760" ht="12.75" customHeight="1" x14ac:dyDescent="0.2"/>
    <row r="761" ht="12.75" customHeight="1" x14ac:dyDescent="0.2"/>
    <row r="762" ht="12.75" customHeight="1" x14ac:dyDescent="0.2"/>
    <row r="763" ht="12.75" customHeight="1" x14ac:dyDescent="0.2"/>
    <row r="764" ht="12.75" customHeight="1" x14ac:dyDescent="0.2"/>
    <row r="765" ht="12.75" customHeight="1" x14ac:dyDescent="0.2"/>
    <row r="766" ht="12.75" customHeight="1" x14ac:dyDescent="0.2"/>
    <row r="767" ht="12.75" customHeight="1" x14ac:dyDescent="0.2"/>
    <row r="768" ht="12.75" customHeight="1" x14ac:dyDescent="0.2"/>
    <row r="769" ht="12.75" customHeight="1" x14ac:dyDescent="0.2"/>
    <row r="770" ht="12.75" customHeight="1" x14ac:dyDescent="0.2"/>
    <row r="771" ht="12.75" customHeight="1" x14ac:dyDescent="0.2"/>
    <row r="772" ht="12.75" customHeight="1" x14ac:dyDescent="0.2"/>
    <row r="773" ht="12.75" customHeight="1" x14ac:dyDescent="0.2"/>
    <row r="774" ht="12.75" customHeight="1" x14ac:dyDescent="0.2"/>
    <row r="775" ht="12.75" customHeight="1" x14ac:dyDescent="0.2"/>
    <row r="776" ht="12.75" customHeight="1" x14ac:dyDescent="0.2"/>
    <row r="777" ht="12.75" customHeight="1" x14ac:dyDescent="0.2"/>
    <row r="778" ht="12.75" customHeight="1" x14ac:dyDescent="0.2"/>
    <row r="779" ht="12.75" customHeight="1" x14ac:dyDescent="0.2"/>
    <row r="780" ht="12.75" customHeight="1" x14ac:dyDescent="0.2"/>
    <row r="781" ht="12.75" customHeight="1" x14ac:dyDescent="0.2"/>
    <row r="782" ht="12.75" customHeight="1" x14ac:dyDescent="0.2"/>
    <row r="783" ht="12.75" customHeight="1" x14ac:dyDescent="0.2"/>
    <row r="784" ht="12.75" customHeight="1" x14ac:dyDescent="0.2"/>
    <row r="785" ht="12.75" customHeight="1" x14ac:dyDescent="0.2"/>
    <row r="786" ht="12.75" customHeight="1" x14ac:dyDescent="0.2"/>
    <row r="787" ht="12.75" customHeight="1" x14ac:dyDescent="0.2"/>
    <row r="788" ht="12.75" customHeight="1" x14ac:dyDescent="0.2"/>
    <row r="789" ht="12.75" customHeight="1" x14ac:dyDescent="0.2"/>
    <row r="790" ht="12.75" customHeight="1" x14ac:dyDescent="0.2"/>
    <row r="791" ht="12.75" customHeight="1" x14ac:dyDescent="0.2"/>
    <row r="792" ht="12.75" customHeight="1" x14ac:dyDescent="0.2"/>
    <row r="793" ht="12.75" customHeight="1" x14ac:dyDescent="0.2"/>
    <row r="794" ht="12.75" customHeight="1" x14ac:dyDescent="0.2"/>
    <row r="795" ht="12.75" customHeight="1" x14ac:dyDescent="0.2"/>
    <row r="796" ht="12.75" customHeight="1" x14ac:dyDescent="0.2"/>
    <row r="797" ht="12.75" customHeight="1" x14ac:dyDescent="0.2"/>
    <row r="798" ht="12.75" customHeight="1" x14ac:dyDescent="0.2"/>
    <row r="799" ht="12.75" customHeight="1" x14ac:dyDescent="0.2"/>
    <row r="800" ht="12.75" customHeight="1" x14ac:dyDescent="0.2"/>
    <row r="801" ht="12.75" customHeight="1" x14ac:dyDescent="0.2"/>
    <row r="802" ht="12.75" customHeight="1" x14ac:dyDescent="0.2"/>
    <row r="803" ht="12.75" customHeight="1" x14ac:dyDescent="0.2"/>
    <row r="804" ht="12.75" customHeight="1" x14ac:dyDescent="0.2"/>
    <row r="805" ht="12.75" customHeight="1" x14ac:dyDescent="0.2"/>
    <row r="806" ht="12.75" customHeight="1" x14ac:dyDescent="0.2"/>
    <row r="807" ht="12.75" customHeight="1" x14ac:dyDescent="0.2"/>
    <row r="808" ht="12.75" customHeight="1" x14ac:dyDescent="0.2"/>
    <row r="809" ht="12.75" customHeight="1" x14ac:dyDescent="0.2"/>
    <row r="810" ht="12.75" customHeight="1" x14ac:dyDescent="0.2"/>
    <row r="811" ht="12.75" customHeight="1" x14ac:dyDescent="0.2"/>
    <row r="812" ht="12.75" customHeight="1" x14ac:dyDescent="0.2"/>
    <row r="813" ht="12.75" customHeight="1" x14ac:dyDescent="0.2"/>
    <row r="814" ht="12.75" customHeight="1" x14ac:dyDescent="0.2"/>
    <row r="815" ht="12.75" customHeight="1" x14ac:dyDescent="0.2"/>
    <row r="816" ht="12.75" customHeight="1" x14ac:dyDescent="0.2"/>
    <row r="817" ht="12.75" customHeight="1" x14ac:dyDescent="0.2"/>
    <row r="818" ht="12.75" customHeight="1" x14ac:dyDescent="0.2"/>
    <row r="819" ht="12.75" customHeight="1" x14ac:dyDescent="0.2"/>
    <row r="820" ht="12.75" customHeight="1" x14ac:dyDescent="0.2"/>
    <row r="821" ht="12.75" customHeight="1" x14ac:dyDescent="0.2"/>
    <row r="822" ht="12.75" customHeight="1" x14ac:dyDescent="0.2"/>
    <row r="823" ht="12.75" customHeight="1" x14ac:dyDescent="0.2"/>
    <row r="824" ht="12.75" customHeight="1" x14ac:dyDescent="0.2"/>
    <row r="825" ht="12.75" customHeight="1" x14ac:dyDescent="0.2"/>
    <row r="826" ht="12.75" customHeight="1" x14ac:dyDescent="0.2"/>
    <row r="827" ht="12.75" customHeight="1" x14ac:dyDescent="0.2"/>
    <row r="828" ht="12.75" customHeight="1" x14ac:dyDescent="0.2"/>
    <row r="829" ht="12.75" customHeight="1" x14ac:dyDescent="0.2"/>
    <row r="830" ht="12.75" customHeight="1" x14ac:dyDescent="0.2"/>
    <row r="831" ht="12.75" customHeight="1" x14ac:dyDescent="0.2"/>
    <row r="832" ht="12.75" customHeight="1" x14ac:dyDescent="0.2"/>
    <row r="833" ht="12.75" customHeight="1" x14ac:dyDescent="0.2"/>
    <row r="834" ht="12.75" customHeight="1" x14ac:dyDescent="0.2"/>
    <row r="835" ht="12.75" customHeight="1" x14ac:dyDescent="0.2"/>
    <row r="836" ht="12.75" customHeight="1" x14ac:dyDescent="0.2"/>
    <row r="837" ht="12.75" customHeight="1" x14ac:dyDescent="0.2"/>
    <row r="838" ht="12.75" customHeight="1" x14ac:dyDescent="0.2"/>
    <row r="839" ht="12.75" customHeight="1" x14ac:dyDescent="0.2"/>
    <row r="840" ht="12.75" customHeight="1" x14ac:dyDescent="0.2"/>
    <row r="841" ht="12.75" customHeight="1" x14ac:dyDescent="0.2"/>
    <row r="842" ht="12.75" customHeight="1" x14ac:dyDescent="0.2"/>
    <row r="843" ht="12.75" customHeight="1" x14ac:dyDescent="0.2"/>
    <row r="844" ht="12.75" customHeight="1" x14ac:dyDescent="0.2"/>
    <row r="845" ht="12.75" customHeight="1" x14ac:dyDescent="0.2"/>
    <row r="846" ht="12.75" customHeight="1" x14ac:dyDescent="0.2"/>
    <row r="847" ht="12.75" customHeight="1" x14ac:dyDescent="0.2"/>
    <row r="848" ht="12.75" customHeight="1" x14ac:dyDescent="0.2"/>
    <row r="849" ht="12.75" customHeight="1" x14ac:dyDescent="0.2"/>
    <row r="850" ht="12.75" customHeight="1" x14ac:dyDescent="0.2"/>
    <row r="851" ht="12.75" customHeight="1" x14ac:dyDescent="0.2"/>
    <row r="852" ht="12.75" customHeight="1" x14ac:dyDescent="0.2"/>
    <row r="853" ht="12.75" customHeight="1" x14ac:dyDescent="0.2"/>
    <row r="854" ht="12.75" customHeight="1" x14ac:dyDescent="0.2"/>
    <row r="855" ht="12.75" customHeight="1" x14ac:dyDescent="0.2"/>
    <row r="856" ht="12.75" customHeight="1" x14ac:dyDescent="0.2"/>
    <row r="857" ht="12.75" customHeight="1" x14ac:dyDescent="0.2"/>
    <row r="858" ht="12.75" customHeight="1" x14ac:dyDescent="0.2"/>
    <row r="859" ht="12.75" customHeight="1" x14ac:dyDescent="0.2"/>
    <row r="860" ht="12.75" customHeight="1" x14ac:dyDescent="0.2"/>
    <row r="861" ht="12.75" customHeight="1" x14ac:dyDescent="0.2"/>
    <row r="862" ht="12.75" customHeight="1" x14ac:dyDescent="0.2"/>
    <row r="863" ht="12.75" customHeight="1" x14ac:dyDescent="0.2"/>
    <row r="864" ht="12.75" customHeight="1" x14ac:dyDescent="0.2"/>
    <row r="865" ht="12.75" customHeight="1" x14ac:dyDescent="0.2"/>
    <row r="866" ht="12.75" customHeight="1" x14ac:dyDescent="0.2"/>
    <row r="867" ht="12.75" customHeight="1" x14ac:dyDescent="0.2"/>
    <row r="868" ht="12.75" customHeight="1" x14ac:dyDescent="0.2"/>
    <row r="869" ht="12.75" customHeight="1" x14ac:dyDescent="0.2"/>
    <row r="870" ht="12.75" customHeight="1" x14ac:dyDescent="0.2"/>
    <row r="871" ht="12.75" customHeight="1" x14ac:dyDescent="0.2"/>
    <row r="872" ht="12.75" customHeight="1" x14ac:dyDescent="0.2"/>
    <row r="873" ht="12.75" customHeight="1" x14ac:dyDescent="0.2"/>
    <row r="874" ht="12.75" customHeight="1" x14ac:dyDescent="0.2"/>
    <row r="875" ht="12.75" customHeight="1" x14ac:dyDescent="0.2"/>
    <row r="876" ht="12.75" customHeight="1" x14ac:dyDescent="0.2"/>
    <row r="877" ht="12.75" customHeight="1" x14ac:dyDescent="0.2"/>
    <row r="878" ht="12.75" customHeight="1" x14ac:dyDescent="0.2"/>
    <row r="879" ht="12.75" customHeight="1" x14ac:dyDescent="0.2"/>
    <row r="880" ht="12.75" customHeight="1" x14ac:dyDescent="0.2"/>
    <row r="881" ht="12.75" customHeight="1" x14ac:dyDescent="0.2"/>
    <row r="882" ht="12.75" customHeight="1" x14ac:dyDescent="0.2"/>
    <row r="883" ht="12.75" customHeight="1" x14ac:dyDescent="0.2"/>
    <row r="884" ht="12.75" customHeight="1" x14ac:dyDescent="0.2"/>
    <row r="885" ht="12.75" customHeight="1" x14ac:dyDescent="0.2"/>
    <row r="886" ht="12.75" customHeight="1" x14ac:dyDescent="0.2"/>
    <row r="887" ht="12.75" customHeight="1" x14ac:dyDescent="0.2"/>
    <row r="888" ht="12.75" customHeight="1" x14ac:dyDescent="0.2"/>
    <row r="889" ht="12.75" customHeight="1" x14ac:dyDescent="0.2"/>
    <row r="890" ht="12.75" customHeight="1" x14ac:dyDescent="0.2"/>
    <row r="891" ht="12.75" customHeight="1" x14ac:dyDescent="0.2"/>
    <row r="892" ht="12.75" customHeight="1" x14ac:dyDescent="0.2"/>
    <row r="893" ht="12.75" customHeight="1" x14ac:dyDescent="0.2"/>
    <row r="894" ht="12.75" customHeight="1" x14ac:dyDescent="0.2"/>
    <row r="895" ht="12.75" customHeight="1" x14ac:dyDescent="0.2"/>
    <row r="896" ht="12.75" customHeight="1" x14ac:dyDescent="0.2"/>
    <row r="897" ht="12.75" customHeight="1" x14ac:dyDescent="0.2"/>
    <row r="898" ht="12.75" customHeight="1" x14ac:dyDescent="0.2"/>
    <row r="899" ht="12.75" customHeight="1" x14ac:dyDescent="0.2"/>
    <row r="900" ht="12.75" customHeight="1" x14ac:dyDescent="0.2"/>
    <row r="901" ht="12.75" customHeight="1" x14ac:dyDescent="0.2"/>
    <row r="902" ht="12.75" customHeight="1" x14ac:dyDescent="0.2"/>
    <row r="903" ht="12.75" customHeight="1" x14ac:dyDescent="0.2"/>
    <row r="904" ht="12.75" customHeight="1" x14ac:dyDescent="0.2"/>
    <row r="905" ht="12.75" customHeight="1" x14ac:dyDescent="0.2"/>
    <row r="906" ht="12.75" customHeight="1" x14ac:dyDescent="0.2"/>
    <row r="907" ht="12.75" customHeight="1" x14ac:dyDescent="0.2"/>
    <row r="908" ht="12.75" customHeight="1" x14ac:dyDescent="0.2"/>
    <row r="909" ht="12.75" customHeight="1" x14ac:dyDescent="0.2"/>
    <row r="910" ht="12.75" customHeight="1" x14ac:dyDescent="0.2"/>
    <row r="911" ht="12.75" customHeight="1" x14ac:dyDescent="0.2"/>
    <row r="912" ht="12.75" customHeight="1" x14ac:dyDescent="0.2"/>
    <row r="913" ht="12.75" customHeight="1" x14ac:dyDescent="0.2"/>
    <row r="914" ht="12.75" customHeight="1" x14ac:dyDescent="0.2"/>
    <row r="915" ht="12.75" customHeight="1" x14ac:dyDescent="0.2"/>
    <row r="916" ht="12.75" customHeight="1" x14ac:dyDescent="0.2"/>
    <row r="917" ht="12.75" customHeight="1" x14ac:dyDescent="0.2"/>
    <row r="918" ht="12.75" customHeight="1" x14ac:dyDescent="0.2"/>
    <row r="919" ht="12.75" customHeight="1" x14ac:dyDescent="0.2"/>
    <row r="920" ht="12.75" customHeight="1" x14ac:dyDescent="0.2"/>
    <row r="921" ht="12.75" customHeight="1" x14ac:dyDescent="0.2"/>
    <row r="922" ht="12.75" customHeight="1" x14ac:dyDescent="0.2"/>
    <row r="923" ht="12.75" customHeight="1" x14ac:dyDescent="0.2"/>
    <row r="924" ht="12.75" customHeight="1" x14ac:dyDescent="0.2"/>
    <row r="925" ht="12.75" customHeight="1" x14ac:dyDescent="0.2"/>
    <row r="926" ht="12.75" customHeight="1" x14ac:dyDescent="0.2"/>
    <row r="927" ht="12.75" customHeight="1" x14ac:dyDescent="0.2"/>
    <row r="928" ht="12.75" customHeight="1" x14ac:dyDescent="0.2"/>
    <row r="929" ht="12.75" customHeight="1" x14ac:dyDescent="0.2"/>
    <row r="930" ht="12.75" customHeight="1" x14ac:dyDescent="0.2"/>
    <row r="931" ht="12.75" customHeight="1" x14ac:dyDescent="0.2"/>
    <row r="932" ht="12.75" customHeight="1" x14ac:dyDescent="0.2"/>
    <row r="933" ht="12.75" customHeight="1" x14ac:dyDescent="0.2"/>
    <row r="934" ht="12.75" customHeight="1" x14ac:dyDescent="0.2"/>
    <row r="935" ht="12.75" customHeight="1" x14ac:dyDescent="0.2"/>
    <row r="936" ht="12.75" customHeight="1" x14ac:dyDescent="0.2"/>
    <row r="937" ht="12.75" customHeight="1" x14ac:dyDescent="0.2"/>
    <row r="938" ht="12.75" customHeight="1" x14ac:dyDescent="0.2"/>
    <row r="939" ht="12.75" customHeight="1" x14ac:dyDescent="0.2"/>
    <row r="940" ht="12.75" customHeight="1" x14ac:dyDescent="0.2"/>
    <row r="941" ht="12.75" customHeight="1" x14ac:dyDescent="0.2"/>
    <row r="942" ht="12.75" customHeight="1" x14ac:dyDescent="0.2"/>
    <row r="943" ht="12.75" customHeight="1" x14ac:dyDescent="0.2"/>
    <row r="944" ht="12.75" customHeight="1" x14ac:dyDescent="0.2"/>
    <row r="945" ht="12.75" customHeight="1" x14ac:dyDescent="0.2"/>
    <row r="946" ht="12.75" customHeight="1" x14ac:dyDescent="0.2"/>
    <row r="947" ht="12.75" customHeight="1" x14ac:dyDescent="0.2"/>
    <row r="948" ht="12.75" customHeight="1" x14ac:dyDescent="0.2"/>
    <row r="949" ht="12.75" customHeight="1" x14ac:dyDescent="0.2"/>
    <row r="950" ht="12.75" customHeight="1" x14ac:dyDescent="0.2"/>
    <row r="951" ht="12.75" customHeight="1" x14ac:dyDescent="0.2"/>
    <row r="952" ht="12.75" customHeight="1" x14ac:dyDescent="0.2"/>
    <row r="953" ht="12.75" customHeight="1" x14ac:dyDescent="0.2"/>
    <row r="954" ht="12.75" customHeight="1" x14ac:dyDescent="0.2"/>
    <row r="955" ht="12.75" customHeight="1" x14ac:dyDescent="0.2"/>
    <row r="956" ht="12.75" customHeight="1" x14ac:dyDescent="0.2"/>
    <row r="957" ht="12.75" customHeight="1" x14ac:dyDescent="0.2"/>
    <row r="958" ht="12.75" customHeight="1" x14ac:dyDescent="0.2"/>
    <row r="959" ht="12.75" customHeight="1" x14ac:dyDescent="0.2"/>
    <row r="960" ht="12.75" customHeight="1" x14ac:dyDescent="0.2"/>
    <row r="961" ht="12.75" customHeight="1" x14ac:dyDescent="0.2"/>
    <row r="962" ht="12.75" customHeight="1" x14ac:dyDescent="0.2"/>
    <row r="963" ht="12.75" customHeight="1" x14ac:dyDescent="0.2"/>
    <row r="964" ht="12.75" customHeight="1" x14ac:dyDescent="0.2"/>
    <row r="965" ht="12.75" customHeight="1" x14ac:dyDescent="0.2"/>
    <row r="966" ht="12.75" customHeight="1" x14ac:dyDescent="0.2"/>
    <row r="967" ht="12.75" customHeight="1" x14ac:dyDescent="0.2"/>
    <row r="968" ht="12.75" customHeight="1" x14ac:dyDescent="0.2"/>
    <row r="969" ht="12.75" customHeight="1" x14ac:dyDescent="0.2"/>
    <row r="970" ht="12.75" customHeight="1" x14ac:dyDescent="0.2"/>
    <row r="971" ht="12.75" customHeight="1" x14ac:dyDescent="0.2"/>
    <row r="972" ht="12.75" customHeight="1" x14ac:dyDescent="0.2"/>
    <row r="973" ht="12.75" customHeight="1" x14ac:dyDescent="0.2"/>
    <row r="974" ht="12.75" customHeight="1" x14ac:dyDescent="0.2"/>
    <row r="975" ht="12.75" customHeight="1" x14ac:dyDescent="0.2"/>
    <row r="976" ht="12.75" customHeight="1" x14ac:dyDescent="0.2"/>
    <row r="977" ht="12.75" customHeight="1" x14ac:dyDescent="0.2"/>
    <row r="978" ht="12.75" customHeight="1" x14ac:dyDescent="0.2"/>
    <row r="979" ht="12.75" customHeight="1" x14ac:dyDescent="0.2"/>
    <row r="980" ht="12.75" customHeight="1" x14ac:dyDescent="0.2"/>
    <row r="981" ht="12.75" customHeight="1" x14ac:dyDescent="0.2"/>
    <row r="982" ht="12.75" customHeight="1" x14ac:dyDescent="0.2"/>
    <row r="983" ht="12.75" customHeight="1" x14ac:dyDescent="0.2"/>
    <row r="984" ht="12.75" customHeight="1" x14ac:dyDescent="0.2"/>
    <row r="985" ht="12.75" customHeight="1" x14ac:dyDescent="0.2"/>
    <row r="986" ht="12.75" customHeight="1" x14ac:dyDescent="0.2"/>
    <row r="987" ht="12.75" customHeight="1" x14ac:dyDescent="0.2"/>
    <row r="988" ht="12.75" customHeight="1" x14ac:dyDescent="0.2"/>
    <row r="989" ht="12.75" customHeight="1" x14ac:dyDescent="0.2"/>
    <row r="990" ht="12.75" customHeight="1" x14ac:dyDescent="0.2"/>
    <row r="991" ht="12.75" customHeight="1" x14ac:dyDescent="0.2"/>
    <row r="992" ht="12.75" customHeight="1" x14ac:dyDescent="0.2"/>
    <row r="993" ht="12.75" customHeight="1" x14ac:dyDescent="0.2"/>
    <row r="994" ht="12.75" customHeight="1" x14ac:dyDescent="0.2"/>
    <row r="995" ht="12.75" customHeight="1" x14ac:dyDescent="0.2"/>
    <row r="996" ht="12.75" customHeight="1" x14ac:dyDescent="0.2"/>
    <row r="997" ht="12.75" customHeight="1" x14ac:dyDescent="0.2"/>
    <row r="998" ht="12.75" customHeight="1" x14ac:dyDescent="0.2"/>
    <row r="999" ht="12.75" customHeight="1" x14ac:dyDescent="0.2"/>
    <row r="1000" ht="12.75" customHeight="1" x14ac:dyDescent="0.2"/>
    <row r="1001" ht="12.75" customHeight="1" x14ac:dyDescent="0.2"/>
    <row r="1002" ht="12.75" customHeight="1" x14ac:dyDescent="0.2"/>
    <row r="1003" ht="12.75" customHeight="1" x14ac:dyDescent="0.2"/>
    <row r="1004" ht="12.75" customHeight="1" x14ac:dyDescent="0.2"/>
    <row r="1005" ht="12.75" customHeight="1" x14ac:dyDescent="0.2"/>
    <row r="1006" ht="12.75" customHeight="1" x14ac:dyDescent="0.2"/>
    <row r="1007" ht="12.75" customHeight="1" x14ac:dyDescent="0.2"/>
    <row r="1008" ht="12.75" customHeight="1" x14ac:dyDescent="0.2"/>
    <row r="1009" ht="12.75" customHeight="1" x14ac:dyDescent="0.2"/>
    <row r="1010" ht="12.75" customHeight="1" x14ac:dyDescent="0.2"/>
    <row r="1011" ht="12.75" customHeight="1" x14ac:dyDescent="0.2"/>
    <row r="1012" ht="12.75" customHeight="1" x14ac:dyDescent="0.2"/>
    <row r="1013" ht="12.75" customHeight="1" x14ac:dyDescent="0.2"/>
    <row r="1014" ht="12.75" customHeight="1" x14ac:dyDescent="0.2"/>
    <row r="1015" ht="12.75" customHeight="1" x14ac:dyDescent="0.2"/>
    <row r="1016" ht="12.75" customHeight="1" x14ac:dyDescent="0.2"/>
    <row r="1017" ht="12.75" customHeight="1" x14ac:dyDescent="0.2"/>
    <row r="1018" ht="12.75" customHeight="1" x14ac:dyDescent="0.2"/>
    <row r="1019" ht="12.75" customHeight="1" x14ac:dyDescent="0.2"/>
    <row r="1020" ht="12.75" customHeight="1" x14ac:dyDescent="0.2"/>
    <row r="1021" ht="12.75" customHeight="1" x14ac:dyDescent="0.2"/>
    <row r="1022" ht="12.75" customHeight="1" x14ac:dyDescent="0.2"/>
    <row r="1023" ht="12.75" customHeight="1" x14ac:dyDescent="0.2"/>
    <row r="1024" ht="12.75" customHeight="1" x14ac:dyDescent="0.2"/>
    <row r="1025" ht="12.75" customHeight="1" x14ac:dyDescent="0.2"/>
    <row r="1026" ht="12.75" customHeight="1" x14ac:dyDescent="0.2"/>
    <row r="1027" ht="12.75" customHeight="1" x14ac:dyDescent="0.2"/>
    <row r="1028" ht="12.75" customHeight="1" x14ac:dyDescent="0.2"/>
    <row r="1029" ht="12.75" customHeight="1" x14ac:dyDescent="0.2"/>
    <row r="1030" ht="12.75" customHeight="1" x14ac:dyDescent="0.2"/>
    <row r="1031" ht="12.75" customHeight="1" x14ac:dyDescent="0.2"/>
    <row r="1032" ht="12.75" customHeight="1" x14ac:dyDescent="0.2"/>
    <row r="1033" ht="12.75" customHeight="1" x14ac:dyDescent="0.2"/>
    <row r="1034" ht="12.75" customHeight="1" x14ac:dyDescent="0.2"/>
    <row r="1035" ht="12.75" customHeight="1" x14ac:dyDescent="0.2"/>
    <row r="1036" ht="12.75" customHeight="1" x14ac:dyDescent="0.2"/>
    <row r="1037" ht="12.75" customHeight="1" x14ac:dyDescent="0.2"/>
    <row r="1038" ht="12.75" customHeight="1" x14ac:dyDescent="0.2"/>
    <row r="1039" ht="12.75" customHeight="1" x14ac:dyDescent="0.2"/>
    <row r="1040" ht="12.75" customHeight="1" x14ac:dyDescent="0.2"/>
    <row r="1041" ht="12.75" customHeight="1" x14ac:dyDescent="0.2"/>
    <row r="1042" ht="12.75" customHeight="1" x14ac:dyDescent="0.2"/>
    <row r="1043" ht="12.75" customHeight="1" x14ac:dyDescent="0.2"/>
    <row r="1044" ht="12.75" customHeight="1" x14ac:dyDescent="0.2"/>
    <row r="1045" ht="12.75" customHeight="1" x14ac:dyDescent="0.2"/>
    <row r="1046" ht="12.75" customHeight="1" x14ac:dyDescent="0.2"/>
    <row r="1047" ht="12.75" customHeight="1" x14ac:dyDescent="0.2"/>
    <row r="1048" ht="12.75" customHeight="1" x14ac:dyDescent="0.2"/>
    <row r="1049" ht="12.75" customHeight="1" x14ac:dyDescent="0.2"/>
    <row r="1050" ht="12.75" customHeight="1" x14ac:dyDescent="0.2"/>
    <row r="1051" ht="12.75" customHeight="1" x14ac:dyDescent="0.2"/>
    <row r="1052" ht="12.75" customHeight="1" x14ac:dyDescent="0.2"/>
    <row r="1053" ht="12.75" customHeight="1" x14ac:dyDescent="0.2"/>
    <row r="1054" ht="12.75" customHeight="1" x14ac:dyDescent="0.2"/>
    <row r="1055" ht="12.75" customHeight="1" x14ac:dyDescent="0.2"/>
    <row r="1056" ht="12.75" customHeight="1" x14ac:dyDescent="0.2"/>
    <row r="1057" ht="12.75" customHeight="1" x14ac:dyDescent="0.2"/>
    <row r="1058" ht="12.75" customHeight="1" x14ac:dyDescent="0.2"/>
    <row r="1059" ht="12.75" customHeight="1" x14ac:dyDescent="0.2"/>
    <row r="1060" ht="12.75" customHeight="1" x14ac:dyDescent="0.2"/>
    <row r="1061" ht="12.75" customHeight="1" x14ac:dyDescent="0.2"/>
    <row r="1062" ht="12.75" customHeight="1" x14ac:dyDescent="0.2"/>
    <row r="1063" ht="12.75" customHeight="1" x14ac:dyDescent="0.2"/>
    <row r="1064" ht="12.75" customHeight="1" x14ac:dyDescent="0.2"/>
    <row r="1065" ht="12.75" customHeight="1" x14ac:dyDescent="0.2"/>
    <row r="1066" ht="12.75" customHeight="1" x14ac:dyDescent="0.2"/>
    <row r="1067" ht="12.75" customHeight="1" x14ac:dyDescent="0.2"/>
    <row r="1068" ht="12.75" customHeight="1" x14ac:dyDescent="0.2"/>
    <row r="1069" ht="12.75" customHeight="1" x14ac:dyDescent="0.2"/>
    <row r="1070" ht="12.75" customHeight="1" x14ac:dyDescent="0.2"/>
    <row r="1071" ht="12.75" customHeight="1" x14ac:dyDescent="0.2"/>
    <row r="1072" ht="12.75" customHeight="1" x14ac:dyDescent="0.2"/>
    <row r="1073" ht="12.75" customHeight="1" x14ac:dyDescent="0.2"/>
    <row r="1074" ht="12.75" customHeight="1" x14ac:dyDescent="0.2"/>
    <row r="1075" ht="12.75" customHeight="1" x14ac:dyDescent="0.2"/>
    <row r="1076" ht="12.75" customHeight="1" x14ac:dyDescent="0.2"/>
    <row r="1077" ht="12.75" customHeight="1" x14ac:dyDescent="0.2"/>
    <row r="1078" ht="12.75" customHeight="1" x14ac:dyDescent="0.2"/>
    <row r="1079" ht="12.75" customHeight="1" x14ac:dyDescent="0.2"/>
    <row r="1080" ht="12.75" customHeight="1" x14ac:dyDescent="0.2"/>
    <row r="1081" ht="12.75" customHeight="1" x14ac:dyDescent="0.2"/>
    <row r="1082" ht="12.75" customHeight="1" x14ac:dyDescent="0.2"/>
    <row r="1083" ht="12.75" customHeight="1" x14ac:dyDescent="0.2"/>
    <row r="1084" ht="12.75" customHeight="1" x14ac:dyDescent="0.2"/>
    <row r="1085" ht="12.75" customHeight="1" x14ac:dyDescent="0.2"/>
    <row r="1086" ht="12.75" customHeight="1" x14ac:dyDescent="0.2"/>
    <row r="1087" ht="12.75" customHeight="1" x14ac:dyDescent="0.2"/>
    <row r="1088" ht="12.75" customHeight="1" x14ac:dyDescent="0.2"/>
    <row r="1089" ht="12.75" customHeight="1" x14ac:dyDescent="0.2"/>
    <row r="1090" ht="12.75" customHeight="1" x14ac:dyDescent="0.2"/>
    <row r="1091" ht="12.75" customHeight="1" x14ac:dyDescent="0.2"/>
    <row r="1092" ht="12.75" customHeight="1" x14ac:dyDescent="0.2"/>
    <row r="1093" ht="12.75" customHeight="1" x14ac:dyDescent="0.2"/>
    <row r="1094" ht="12.75" customHeight="1" x14ac:dyDescent="0.2"/>
    <row r="1095" ht="12.75" customHeight="1" x14ac:dyDescent="0.2"/>
    <row r="1096" ht="12.75" customHeight="1" x14ac:dyDescent="0.2"/>
    <row r="1097" ht="12.75" customHeight="1" x14ac:dyDescent="0.2"/>
    <row r="1098" ht="12.75" customHeight="1" x14ac:dyDescent="0.2"/>
    <row r="1099" ht="12.75" customHeight="1" x14ac:dyDescent="0.2"/>
    <row r="1100" ht="12.75" customHeight="1" x14ac:dyDescent="0.2"/>
    <row r="1101" ht="12.75" customHeight="1" x14ac:dyDescent="0.2"/>
    <row r="1102" ht="12.75" customHeight="1" x14ac:dyDescent="0.2"/>
    <row r="1103" ht="12.75" customHeight="1" x14ac:dyDescent="0.2"/>
    <row r="1104" ht="12.75" customHeight="1" x14ac:dyDescent="0.2"/>
    <row r="1105" ht="12.75" customHeight="1" x14ac:dyDescent="0.2"/>
    <row r="1106" ht="12.75" customHeight="1" x14ac:dyDescent="0.2"/>
    <row r="1107" ht="12.75" customHeight="1" x14ac:dyDescent="0.2"/>
    <row r="1108" ht="12.75" customHeight="1" x14ac:dyDescent="0.2"/>
    <row r="1109" ht="12.75" customHeight="1" x14ac:dyDescent="0.2"/>
    <row r="1110" ht="12.75" customHeight="1" x14ac:dyDescent="0.2"/>
    <row r="1111" ht="12.75" customHeight="1" x14ac:dyDescent="0.2"/>
    <row r="1112" ht="12.75" customHeight="1" x14ac:dyDescent="0.2"/>
    <row r="1113" ht="12.75" customHeight="1" x14ac:dyDescent="0.2"/>
    <row r="1114" ht="12.75" customHeight="1" x14ac:dyDescent="0.2"/>
    <row r="1115" ht="12.75" customHeight="1" x14ac:dyDescent="0.2"/>
    <row r="1116" ht="12.75" customHeight="1" x14ac:dyDescent="0.2"/>
    <row r="1117" ht="12.75" customHeight="1" x14ac:dyDescent="0.2"/>
    <row r="1118" ht="12.75" customHeight="1" x14ac:dyDescent="0.2"/>
    <row r="1119" ht="12.75" customHeight="1" x14ac:dyDescent="0.2"/>
    <row r="1120" ht="12.75" customHeight="1" x14ac:dyDescent="0.2"/>
    <row r="1121" ht="12.75" customHeight="1" x14ac:dyDescent="0.2"/>
    <row r="1122" ht="12.75" customHeight="1" x14ac:dyDescent="0.2"/>
    <row r="1123" ht="12.75" customHeight="1" x14ac:dyDescent="0.2"/>
    <row r="1124" ht="12.75" customHeight="1" x14ac:dyDescent="0.2"/>
    <row r="1125" ht="12.75" customHeight="1" x14ac:dyDescent="0.2"/>
    <row r="1126" ht="12.75" customHeight="1" x14ac:dyDescent="0.2"/>
    <row r="1127" ht="12.75" customHeight="1" x14ac:dyDescent="0.2"/>
    <row r="1128" ht="12.75" customHeight="1" x14ac:dyDescent="0.2"/>
    <row r="1129" ht="12.75" customHeight="1" x14ac:dyDescent="0.2"/>
    <row r="1130" ht="12.75" customHeight="1" x14ac:dyDescent="0.2"/>
    <row r="1131" ht="12.75" customHeight="1" x14ac:dyDescent="0.2"/>
    <row r="1132" ht="12.75" customHeight="1" x14ac:dyDescent="0.2"/>
    <row r="1133" ht="12.75" customHeight="1" x14ac:dyDescent="0.2"/>
    <row r="1134" ht="12.75" customHeight="1" x14ac:dyDescent="0.2"/>
    <row r="1135" ht="12.75" customHeight="1" x14ac:dyDescent="0.2"/>
    <row r="1136" ht="12.75" customHeight="1" x14ac:dyDescent="0.2"/>
    <row r="1137" ht="12.75" customHeight="1" x14ac:dyDescent="0.2"/>
    <row r="1138" ht="12.75" customHeight="1" x14ac:dyDescent="0.2"/>
    <row r="1139" ht="12.75" customHeight="1" x14ac:dyDescent="0.2"/>
    <row r="1140" ht="12.75" customHeight="1" x14ac:dyDescent="0.2"/>
    <row r="1141" ht="12.75" customHeight="1" x14ac:dyDescent="0.2"/>
    <row r="1142" ht="12.75" customHeight="1" x14ac:dyDescent="0.2"/>
    <row r="1143" ht="12.75" customHeight="1" x14ac:dyDescent="0.2"/>
    <row r="1144" ht="12.75" customHeight="1" x14ac:dyDescent="0.2"/>
    <row r="1145" ht="12.75" customHeight="1" x14ac:dyDescent="0.2"/>
    <row r="1146" ht="12.75" customHeight="1" x14ac:dyDescent="0.2"/>
    <row r="1147" ht="12.75" customHeight="1" x14ac:dyDescent="0.2"/>
    <row r="1148" ht="12.75" customHeight="1" x14ac:dyDescent="0.2"/>
    <row r="1149" ht="12.75" customHeight="1" x14ac:dyDescent="0.2"/>
    <row r="1150" ht="12.75" customHeight="1" x14ac:dyDescent="0.2"/>
    <row r="1151" ht="12.75" customHeight="1" x14ac:dyDescent="0.2"/>
    <row r="1152" ht="12.75" customHeight="1" x14ac:dyDescent="0.2"/>
    <row r="1153" ht="12.75" customHeight="1" x14ac:dyDescent="0.2"/>
    <row r="1154" ht="12.75" customHeight="1" x14ac:dyDescent="0.2"/>
    <row r="1155" ht="12.75" customHeight="1" x14ac:dyDescent="0.2"/>
    <row r="1156" ht="12.75" customHeight="1" x14ac:dyDescent="0.2"/>
    <row r="1157" ht="12.75" customHeight="1" x14ac:dyDescent="0.2"/>
    <row r="1158" ht="12.75" customHeight="1" x14ac:dyDescent="0.2"/>
    <row r="1159" ht="12.75" customHeight="1" x14ac:dyDescent="0.2"/>
    <row r="1160" ht="12.75" customHeight="1" x14ac:dyDescent="0.2"/>
    <row r="1161" ht="12.75" customHeight="1" x14ac:dyDescent="0.2"/>
    <row r="1162" ht="12.75" customHeight="1" x14ac:dyDescent="0.2"/>
    <row r="1163" ht="12.75" customHeight="1" x14ac:dyDescent="0.2"/>
    <row r="1164" ht="12.75" customHeight="1" x14ac:dyDescent="0.2"/>
    <row r="1165" ht="12.75" customHeight="1" x14ac:dyDescent="0.2"/>
    <row r="1166" ht="12.75" customHeight="1" x14ac:dyDescent="0.2"/>
    <row r="1167" ht="12.75" customHeight="1" x14ac:dyDescent="0.2"/>
    <row r="1168" ht="12.75" customHeight="1" x14ac:dyDescent="0.2"/>
    <row r="1169" ht="12.75" customHeight="1" x14ac:dyDescent="0.2"/>
    <row r="1170" ht="12.75" customHeight="1" x14ac:dyDescent="0.2"/>
    <row r="1171" ht="12.75" customHeight="1" x14ac:dyDescent="0.2"/>
    <row r="1172" ht="12.75" customHeight="1" x14ac:dyDescent="0.2"/>
    <row r="1173" ht="12.75" customHeight="1" x14ac:dyDescent="0.2"/>
    <row r="1174" ht="12.75" customHeight="1" x14ac:dyDescent="0.2"/>
    <row r="1175" ht="12.75" customHeight="1" x14ac:dyDescent="0.2"/>
    <row r="1176" ht="12.75" customHeight="1" x14ac:dyDescent="0.2"/>
    <row r="1177" ht="12.75" customHeight="1" x14ac:dyDescent="0.2"/>
    <row r="1178" ht="12.75" customHeight="1" x14ac:dyDescent="0.2"/>
    <row r="1179" ht="12.75" customHeight="1" x14ac:dyDescent="0.2"/>
    <row r="1180" ht="12.75" customHeight="1" x14ac:dyDescent="0.2"/>
    <row r="1181" ht="12.75" customHeight="1" x14ac:dyDescent="0.2"/>
    <row r="1182" ht="12.75" customHeight="1" x14ac:dyDescent="0.2"/>
    <row r="1183" ht="12.75" customHeight="1" x14ac:dyDescent="0.2"/>
    <row r="1184" ht="12.75" customHeight="1" x14ac:dyDescent="0.2"/>
    <row r="1185" ht="12.75" customHeight="1" x14ac:dyDescent="0.2"/>
    <row r="1186" ht="12.75" customHeight="1" x14ac:dyDescent="0.2"/>
    <row r="1187" ht="12.75" customHeight="1" x14ac:dyDescent="0.2"/>
    <row r="1188" ht="12.75" customHeight="1" x14ac:dyDescent="0.2"/>
    <row r="1189" ht="12.75" customHeight="1" x14ac:dyDescent="0.2"/>
    <row r="1190" ht="12.75" customHeight="1" x14ac:dyDescent="0.2"/>
    <row r="1191" ht="12.75" customHeight="1" x14ac:dyDescent="0.2"/>
    <row r="1192" ht="12.75" customHeight="1" x14ac:dyDescent="0.2"/>
    <row r="1193" ht="12.75" customHeight="1" x14ac:dyDescent="0.2"/>
    <row r="1194" ht="12.75" customHeight="1" x14ac:dyDescent="0.2"/>
    <row r="1195" ht="12.75" customHeight="1" x14ac:dyDescent="0.2"/>
    <row r="1196" ht="12.75" customHeight="1" x14ac:dyDescent="0.2"/>
    <row r="1197" ht="12.75" customHeight="1" x14ac:dyDescent="0.2"/>
    <row r="1198" ht="12.75" customHeight="1" x14ac:dyDescent="0.2"/>
    <row r="1199" ht="12.75" customHeight="1" x14ac:dyDescent="0.2"/>
    <row r="1200" ht="12.75" customHeight="1" x14ac:dyDescent="0.2"/>
    <row r="1201" ht="12.75" customHeight="1" x14ac:dyDescent="0.2"/>
    <row r="1202" ht="12.75" customHeight="1" x14ac:dyDescent="0.2"/>
    <row r="1203" ht="12.75" customHeight="1" x14ac:dyDescent="0.2"/>
    <row r="1204" ht="12.75" customHeight="1" x14ac:dyDescent="0.2"/>
    <row r="1205" ht="12.75" customHeight="1" x14ac:dyDescent="0.2"/>
    <row r="1206" ht="12.75" customHeight="1" x14ac:dyDescent="0.2"/>
    <row r="1207" ht="12.75" customHeight="1" x14ac:dyDescent="0.2"/>
    <row r="1208" ht="12.75" customHeight="1" x14ac:dyDescent="0.2"/>
    <row r="1209" ht="12.75" customHeight="1" x14ac:dyDescent="0.2"/>
    <row r="1210" ht="12.75" customHeight="1" x14ac:dyDescent="0.2"/>
    <row r="1211" ht="12.75" customHeight="1" x14ac:dyDescent="0.2"/>
    <row r="1212" ht="12.75" customHeight="1" x14ac:dyDescent="0.2"/>
    <row r="1213" ht="12.75" customHeight="1" x14ac:dyDescent="0.2"/>
    <row r="1214" ht="12.75" customHeight="1" x14ac:dyDescent="0.2"/>
    <row r="1215" ht="12.75" customHeight="1" x14ac:dyDescent="0.2"/>
    <row r="1216" ht="12.75" customHeight="1" x14ac:dyDescent="0.2"/>
    <row r="1217" ht="12.75" customHeight="1" x14ac:dyDescent="0.2"/>
    <row r="1218" ht="12.75" customHeight="1" x14ac:dyDescent="0.2"/>
    <row r="1219" ht="12.75" customHeight="1" x14ac:dyDescent="0.2"/>
    <row r="1220" ht="12.75" customHeight="1" x14ac:dyDescent="0.2"/>
    <row r="1221" ht="12.75" customHeight="1" x14ac:dyDescent="0.2"/>
    <row r="1222" ht="12.75" customHeight="1" x14ac:dyDescent="0.2"/>
    <row r="1223" ht="12.75" customHeight="1" x14ac:dyDescent="0.2"/>
    <row r="1224" ht="12.75" customHeight="1" x14ac:dyDescent="0.2"/>
    <row r="1225" ht="12.75" customHeight="1" x14ac:dyDescent="0.2"/>
    <row r="1226" ht="12.75" customHeight="1" x14ac:dyDescent="0.2"/>
    <row r="1227" ht="12.75" customHeight="1" x14ac:dyDescent="0.2"/>
    <row r="1228" ht="12.75" customHeight="1" x14ac:dyDescent="0.2"/>
    <row r="1229" ht="12.75" customHeight="1" x14ac:dyDescent="0.2"/>
    <row r="1230" ht="12.75" customHeight="1" x14ac:dyDescent="0.2"/>
    <row r="1231" ht="12.75" customHeight="1" x14ac:dyDescent="0.2"/>
    <row r="1232" ht="12.75" customHeight="1" x14ac:dyDescent="0.2"/>
    <row r="1233" ht="12.75" customHeight="1" x14ac:dyDescent="0.2"/>
    <row r="1234" ht="12.75" customHeight="1" x14ac:dyDescent="0.2"/>
    <row r="1235" ht="12.75" customHeight="1" x14ac:dyDescent="0.2"/>
    <row r="1236" ht="12.75" customHeight="1" x14ac:dyDescent="0.2"/>
    <row r="1237" ht="12.75" customHeight="1" x14ac:dyDescent="0.2"/>
    <row r="1238" ht="12.75" customHeight="1" x14ac:dyDescent="0.2"/>
    <row r="1239" ht="12.75" customHeight="1" x14ac:dyDescent="0.2"/>
    <row r="1240" ht="12.75" customHeight="1" x14ac:dyDescent="0.2"/>
    <row r="1241" ht="12.75" customHeight="1" x14ac:dyDescent="0.2"/>
    <row r="1242" ht="12.75" customHeight="1" x14ac:dyDescent="0.2"/>
    <row r="1243" ht="12.75" customHeight="1" x14ac:dyDescent="0.2"/>
    <row r="1244" ht="12.75" customHeight="1" x14ac:dyDescent="0.2"/>
    <row r="1245" ht="12.75" customHeight="1" x14ac:dyDescent="0.2"/>
    <row r="1246" ht="12.75" customHeight="1" x14ac:dyDescent="0.2"/>
    <row r="1247" ht="12.75" customHeight="1" x14ac:dyDescent="0.2"/>
    <row r="1248" ht="12.75" customHeight="1" x14ac:dyDescent="0.2"/>
    <row r="1249" ht="12.75" customHeight="1" x14ac:dyDescent="0.2"/>
    <row r="1250" ht="12.75" customHeight="1" x14ac:dyDescent="0.2"/>
    <row r="1251" ht="12.75" customHeight="1" x14ac:dyDescent="0.2"/>
    <row r="1252" ht="12.75" customHeight="1" x14ac:dyDescent="0.2"/>
    <row r="1253" ht="12.75" customHeight="1" x14ac:dyDescent="0.2"/>
    <row r="1254" ht="12.75" customHeight="1" x14ac:dyDescent="0.2"/>
    <row r="1255" ht="12.75" customHeight="1" x14ac:dyDescent="0.2"/>
    <row r="1256" ht="12.75" customHeight="1" x14ac:dyDescent="0.2"/>
    <row r="1257" ht="12.75" customHeight="1" x14ac:dyDescent="0.2"/>
    <row r="1258" ht="12.75" customHeight="1" x14ac:dyDescent="0.2"/>
    <row r="1259" ht="12.75" customHeight="1" x14ac:dyDescent="0.2"/>
    <row r="1260" ht="12.75" customHeight="1" x14ac:dyDescent="0.2"/>
    <row r="1261" ht="12.75" customHeight="1" x14ac:dyDescent="0.2"/>
    <row r="1262" ht="12.75" customHeight="1" x14ac:dyDescent="0.2"/>
    <row r="1263" ht="12.75" customHeight="1" x14ac:dyDescent="0.2"/>
    <row r="1264" ht="12.75" customHeight="1" x14ac:dyDescent="0.2"/>
    <row r="1265" ht="12.75" customHeight="1" x14ac:dyDescent="0.2"/>
    <row r="1266" ht="12.75" customHeight="1" x14ac:dyDescent="0.2"/>
    <row r="1267" ht="12.75" customHeight="1" x14ac:dyDescent="0.2"/>
    <row r="1268" ht="12.75" customHeight="1" x14ac:dyDescent="0.2"/>
    <row r="1269" ht="12.75" customHeight="1" x14ac:dyDescent="0.2"/>
    <row r="1270" ht="12.75" customHeight="1" x14ac:dyDescent="0.2"/>
    <row r="1271" ht="12.75" customHeight="1" x14ac:dyDescent="0.2"/>
    <row r="1272" ht="12.75" customHeight="1" x14ac:dyDescent="0.2"/>
    <row r="1273" ht="12.75" customHeight="1" x14ac:dyDescent="0.2"/>
    <row r="1274" ht="12.75" customHeight="1" x14ac:dyDescent="0.2"/>
    <row r="1275" ht="12.75" customHeight="1" x14ac:dyDescent="0.2"/>
    <row r="1276" ht="12.75" customHeight="1" x14ac:dyDescent="0.2"/>
    <row r="1277" ht="12.75" customHeight="1" x14ac:dyDescent="0.2"/>
    <row r="1278" ht="12.75" customHeight="1" x14ac:dyDescent="0.2"/>
    <row r="1279" ht="12.75" customHeight="1" x14ac:dyDescent="0.2"/>
    <row r="1280" ht="12.75" customHeight="1" x14ac:dyDescent="0.2"/>
    <row r="1281" ht="12.75" customHeight="1" x14ac:dyDescent="0.2"/>
    <row r="1282" ht="12.75" customHeight="1" x14ac:dyDescent="0.2"/>
    <row r="1283" ht="12.75" customHeight="1" x14ac:dyDescent="0.2"/>
    <row r="1284" ht="12.75" customHeight="1" x14ac:dyDescent="0.2"/>
    <row r="1285" ht="12.75" customHeight="1" x14ac:dyDescent="0.2"/>
    <row r="1286" ht="12.75" customHeight="1" x14ac:dyDescent="0.2"/>
    <row r="1287" ht="12.75" customHeight="1" x14ac:dyDescent="0.2"/>
    <row r="1288" ht="12.75" customHeight="1" x14ac:dyDescent="0.2"/>
    <row r="1289" ht="12.75" customHeight="1" x14ac:dyDescent="0.2"/>
    <row r="1290" ht="12.75" customHeight="1" x14ac:dyDescent="0.2"/>
    <row r="1291" ht="12.75" customHeight="1" x14ac:dyDescent="0.2"/>
    <row r="1292" ht="12.75" customHeight="1" x14ac:dyDescent="0.2"/>
    <row r="1293" ht="12.75" customHeight="1" x14ac:dyDescent="0.2"/>
    <row r="1294" ht="12.75" customHeight="1" x14ac:dyDescent="0.2"/>
    <row r="1295" ht="12.75" customHeight="1" x14ac:dyDescent="0.2"/>
    <row r="1296" ht="12.75" customHeight="1" x14ac:dyDescent="0.2"/>
    <row r="1297" ht="12.75" customHeight="1" x14ac:dyDescent="0.2"/>
    <row r="1298" ht="12.75" customHeight="1" x14ac:dyDescent="0.2"/>
    <row r="1299" ht="12.75" customHeight="1" x14ac:dyDescent="0.2"/>
    <row r="1300" ht="12.75" customHeight="1" x14ac:dyDescent="0.2"/>
    <row r="1301" ht="12.75" customHeight="1" x14ac:dyDescent="0.2"/>
    <row r="1302" ht="12.75" customHeight="1" x14ac:dyDescent="0.2"/>
    <row r="1303" ht="12.75" customHeight="1" x14ac:dyDescent="0.2"/>
    <row r="1304" ht="12.75" customHeight="1" x14ac:dyDescent="0.2"/>
    <row r="1305" ht="12.75" customHeight="1" x14ac:dyDescent="0.2"/>
    <row r="1306" ht="12.75" customHeight="1" x14ac:dyDescent="0.2"/>
    <row r="1307" ht="12.75" customHeight="1" x14ac:dyDescent="0.2"/>
    <row r="1308" ht="12.75" customHeight="1" x14ac:dyDescent="0.2"/>
    <row r="1309" ht="12.75" customHeight="1" x14ac:dyDescent="0.2"/>
    <row r="1310" ht="12.75" customHeight="1" x14ac:dyDescent="0.2"/>
    <row r="1311" ht="12.75" customHeight="1" x14ac:dyDescent="0.2"/>
    <row r="1312" ht="12.75" customHeight="1" x14ac:dyDescent="0.2"/>
    <row r="1313" ht="12.75" customHeight="1" x14ac:dyDescent="0.2"/>
    <row r="1314" ht="12.75" customHeight="1" x14ac:dyDescent="0.2"/>
    <row r="1315" ht="12.75" customHeight="1" x14ac:dyDescent="0.2"/>
    <row r="1316" ht="12.75" customHeight="1" x14ac:dyDescent="0.2"/>
    <row r="1317" ht="12.75" customHeight="1" x14ac:dyDescent="0.2"/>
    <row r="1318" ht="12.75" customHeight="1" x14ac:dyDescent="0.2"/>
    <row r="1319" ht="12.75" customHeight="1" x14ac:dyDescent="0.2"/>
    <row r="1320" ht="12.75" customHeight="1" x14ac:dyDescent="0.2"/>
    <row r="1321" ht="12.75" customHeight="1" x14ac:dyDescent="0.2"/>
    <row r="1322" ht="12.75" customHeight="1" x14ac:dyDescent="0.2"/>
    <row r="1323" ht="12.75" customHeight="1" x14ac:dyDescent="0.2"/>
    <row r="1324" ht="12.75" customHeight="1" x14ac:dyDescent="0.2"/>
    <row r="1325" ht="12.75" customHeight="1" x14ac:dyDescent="0.2"/>
    <row r="1326" ht="12.75" customHeight="1" x14ac:dyDescent="0.2"/>
    <row r="1327" ht="12.75" customHeight="1" x14ac:dyDescent="0.2"/>
    <row r="1328" ht="12.75" customHeight="1" x14ac:dyDescent="0.2"/>
    <row r="1329" ht="12.75" customHeight="1" x14ac:dyDescent="0.2"/>
    <row r="1330" ht="12.75" customHeight="1" x14ac:dyDescent="0.2"/>
    <row r="1331" ht="12.75" customHeight="1" x14ac:dyDescent="0.2"/>
    <row r="1332" ht="12.75" customHeight="1" x14ac:dyDescent="0.2"/>
    <row r="1333" ht="12.75" customHeight="1" x14ac:dyDescent="0.2"/>
    <row r="1334" ht="12.75" customHeight="1" x14ac:dyDescent="0.2"/>
    <row r="1335" ht="12.75" customHeight="1" x14ac:dyDescent="0.2"/>
    <row r="1336" ht="12.75" customHeight="1" x14ac:dyDescent="0.2"/>
    <row r="1337" ht="12.75" customHeight="1" x14ac:dyDescent="0.2"/>
    <row r="1338" ht="12.75" customHeight="1" x14ac:dyDescent="0.2"/>
    <row r="1339" ht="12.75" customHeight="1" x14ac:dyDescent="0.2"/>
    <row r="1340" ht="12.75" customHeight="1" x14ac:dyDescent="0.2"/>
    <row r="1341" ht="12.75" customHeight="1" x14ac:dyDescent="0.2"/>
    <row r="1342" ht="12.75" customHeight="1" x14ac:dyDescent="0.2"/>
    <row r="1343" ht="12.75" customHeight="1" x14ac:dyDescent="0.2"/>
    <row r="1344" ht="12.75" customHeight="1" x14ac:dyDescent="0.2"/>
    <row r="1345" ht="12.75" customHeight="1" x14ac:dyDescent="0.2"/>
    <row r="1346" ht="12.75" customHeight="1" x14ac:dyDescent="0.2"/>
    <row r="1347" ht="12.75" customHeight="1" x14ac:dyDescent="0.2"/>
    <row r="1348" ht="12.75" customHeight="1" x14ac:dyDescent="0.2"/>
    <row r="1349" ht="12.75" customHeight="1" x14ac:dyDescent="0.2"/>
    <row r="1350" ht="12.75" customHeight="1" x14ac:dyDescent="0.2"/>
    <row r="1351" ht="12.75" customHeight="1" x14ac:dyDescent="0.2"/>
    <row r="1352" ht="12.75" customHeight="1" x14ac:dyDescent="0.2"/>
    <row r="1353" ht="12.75" customHeight="1" x14ac:dyDescent="0.2"/>
    <row r="1354" ht="12.75" customHeight="1" x14ac:dyDescent="0.2"/>
    <row r="1355" ht="12.75" customHeight="1" x14ac:dyDescent="0.2"/>
    <row r="1356" ht="12.75" customHeight="1" x14ac:dyDescent="0.2"/>
    <row r="1357" ht="12.75" customHeight="1" x14ac:dyDescent="0.2"/>
    <row r="1358" ht="12.75" customHeight="1" x14ac:dyDescent="0.2"/>
    <row r="1359" ht="12.75" customHeight="1" x14ac:dyDescent="0.2"/>
    <row r="1360" ht="12.75" customHeight="1" x14ac:dyDescent="0.2"/>
    <row r="1361" ht="12.75" customHeight="1" x14ac:dyDescent="0.2"/>
    <row r="1362" ht="12.75" customHeight="1" x14ac:dyDescent="0.2"/>
    <row r="1363" ht="12.75" customHeight="1" x14ac:dyDescent="0.2"/>
    <row r="1364" ht="12.75" customHeight="1" x14ac:dyDescent="0.2"/>
    <row r="1365" ht="12.75" customHeight="1" x14ac:dyDescent="0.2"/>
    <row r="1366" ht="12.75" customHeight="1" x14ac:dyDescent="0.2"/>
    <row r="1367" ht="12.75" customHeight="1" x14ac:dyDescent="0.2"/>
    <row r="1368" ht="12.75" customHeight="1" x14ac:dyDescent="0.2"/>
    <row r="1369" ht="12.75" customHeight="1" x14ac:dyDescent="0.2"/>
    <row r="1370" ht="12.75" customHeight="1" x14ac:dyDescent="0.2"/>
    <row r="1371" ht="12.75" customHeight="1" x14ac:dyDescent="0.2"/>
    <row r="1372" ht="12.75" customHeight="1" x14ac:dyDescent="0.2"/>
    <row r="1373" ht="12.75" customHeight="1" x14ac:dyDescent="0.2"/>
    <row r="1374" ht="12.75" customHeight="1" x14ac:dyDescent="0.2"/>
    <row r="1375" ht="12.75" customHeight="1" x14ac:dyDescent="0.2"/>
    <row r="1376" ht="12.75" customHeight="1" x14ac:dyDescent="0.2"/>
    <row r="1377" ht="12.75" customHeight="1" x14ac:dyDescent="0.2"/>
    <row r="1378" ht="12.75" customHeight="1" x14ac:dyDescent="0.2"/>
    <row r="1379" ht="12.75" customHeight="1" x14ac:dyDescent="0.2"/>
    <row r="1380" ht="12.75" customHeight="1" x14ac:dyDescent="0.2"/>
    <row r="1381" ht="12.75" customHeight="1" x14ac:dyDescent="0.2"/>
    <row r="1382" ht="12.75" customHeight="1" x14ac:dyDescent="0.2"/>
    <row r="1383" ht="12.75" customHeight="1" x14ac:dyDescent="0.2"/>
    <row r="1384" ht="12.75" customHeight="1" x14ac:dyDescent="0.2"/>
    <row r="1385" ht="12.75" customHeight="1" x14ac:dyDescent="0.2"/>
    <row r="1386" ht="12.75" customHeight="1" x14ac:dyDescent="0.2"/>
    <row r="1387" ht="12.75" customHeight="1" x14ac:dyDescent="0.2"/>
    <row r="1388" ht="12.75" customHeight="1" x14ac:dyDescent="0.2"/>
    <row r="1389" ht="12.75" customHeight="1" x14ac:dyDescent="0.2"/>
    <row r="1390" ht="12.75" customHeight="1" x14ac:dyDescent="0.2"/>
    <row r="1391" ht="12.75" customHeight="1" x14ac:dyDescent="0.2"/>
    <row r="1392" ht="12.75" customHeight="1" x14ac:dyDescent="0.2"/>
    <row r="1393" ht="12.75" customHeight="1" x14ac:dyDescent="0.2"/>
    <row r="1394" ht="12.75" customHeight="1" x14ac:dyDescent="0.2"/>
    <row r="1395" ht="12.75" customHeight="1" x14ac:dyDescent="0.2"/>
    <row r="1396" ht="12.75" customHeight="1" x14ac:dyDescent="0.2"/>
    <row r="1397" ht="12.75" customHeight="1" x14ac:dyDescent="0.2"/>
    <row r="1398" ht="12.75" customHeight="1" x14ac:dyDescent="0.2"/>
    <row r="1399" ht="12.75" customHeight="1" x14ac:dyDescent="0.2"/>
    <row r="1400" ht="12.75" customHeight="1" x14ac:dyDescent="0.2"/>
    <row r="1401" ht="12.75" customHeight="1" x14ac:dyDescent="0.2"/>
    <row r="1402" ht="12.75" customHeight="1" x14ac:dyDescent="0.2"/>
    <row r="1403" ht="12.75" customHeight="1" x14ac:dyDescent="0.2"/>
    <row r="1404" ht="12.75" customHeight="1" x14ac:dyDescent="0.2"/>
    <row r="1405" ht="12.75" customHeight="1" x14ac:dyDescent="0.2"/>
    <row r="1406" ht="12.75" customHeight="1" x14ac:dyDescent="0.2"/>
    <row r="1407" ht="12.75" customHeight="1" x14ac:dyDescent="0.2"/>
    <row r="1408" ht="12.75" customHeight="1" x14ac:dyDescent="0.2"/>
    <row r="1409" ht="12.75" customHeight="1" x14ac:dyDescent="0.2"/>
    <row r="1410" ht="12.75" customHeight="1" x14ac:dyDescent="0.2"/>
    <row r="1411" ht="12.75" customHeight="1" x14ac:dyDescent="0.2"/>
    <row r="1412" ht="12.75" customHeight="1" x14ac:dyDescent="0.2"/>
    <row r="1413" ht="12.75" customHeight="1" x14ac:dyDescent="0.2"/>
    <row r="1414" ht="12.75" customHeight="1" x14ac:dyDescent="0.2"/>
    <row r="1415" ht="12.75" customHeight="1" x14ac:dyDescent="0.2"/>
    <row r="1416" ht="12.75" customHeight="1" x14ac:dyDescent="0.2"/>
    <row r="1417" ht="12.75" customHeight="1" x14ac:dyDescent="0.2"/>
    <row r="1418" ht="12.75" customHeight="1" x14ac:dyDescent="0.2"/>
    <row r="1419" ht="12.75" customHeight="1" x14ac:dyDescent="0.2"/>
    <row r="1420" ht="12.75" customHeight="1" x14ac:dyDescent="0.2"/>
    <row r="1421" ht="12.75" customHeight="1" x14ac:dyDescent="0.2"/>
    <row r="1422" ht="12.75" customHeight="1" x14ac:dyDescent="0.2"/>
    <row r="1423" ht="12.75" customHeight="1" x14ac:dyDescent="0.2"/>
    <row r="1424" ht="12.75" customHeight="1" x14ac:dyDescent="0.2"/>
    <row r="1425" ht="12.75" customHeight="1" x14ac:dyDescent="0.2"/>
    <row r="1426" ht="12.75" customHeight="1" x14ac:dyDescent="0.2"/>
    <row r="1427" ht="12.75" customHeight="1" x14ac:dyDescent="0.2"/>
    <row r="1428" ht="12.75" customHeight="1" x14ac:dyDescent="0.2"/>
    <row r="1429" ht="12.75" customHeight="1" x14ac:dyDescent="0.2"/>
    <row r="1430" ht="12.75" customHeight="1" x14ac:dyDescent="0.2"/>
    <row r="1431" ht="12.75" customHeight="1" x14ac:dyDescent="0.2"/>
    <row r="1432" ht="12.75" customHeight="1" x14ac:dyDescent="0.2"/>
    <row r="1433" ht="12.75" customHeight="1" x14ac:dyDescent="0.2"/>
    <row r="1434" ht="12.75" customHeight="1" x14ac:dyDescent="0.2"/>
    <row r="1435" ht="12.75" customHeight="1" x14ac:dyDescent="0.2"/>
    <row r="1436" ht="12.75" customHeight="1" x14ac:dyDescent="0.2"/>
    <row r="1437" ht="12.75" customHeight="1" x14ac:dyDescent="0.2"/>
    <row r="1438" ht="12.75" customHeight="1" x14ac:dyDescent="0.2"/>
    <row r="1439" ht="12.75" customHeight="1" x14ac:dyDescent="0.2"/>
    <row r="1440" ht="12.75" customHeight="1" x14ac:dyDescent="0.2"/>
    <row r="1441" ht="12.75" customHeight="1" x14ac:dyDescent="0.2"/>
    <row r="1442" ht="12.75" customHeight="1" x14ac:dyDescent="0.2"/>
    <row r="1443" ht="12.75" customHeight="1" x14ac:dyDescent="0.2"/>
    <row r="1444" ht="12.75" customHeight="1" x14ac:dyDescent="0.2"/>
    <row r="1445" ht="12.75" customHeight="1" x14ac:dyDescent="0.2"/>
    <row r="1446" ht="12.75" customHeight="1" x14ac:dyDescent="0.2"/>
    <row r="1447" ht="12.75" customHeight="1" x14ac:dyDescent="0.2"/>
    <row r="1448" ht="12.75" customHeight="1" x14ac:dyDescent="0.2"/>
    <row r="1449" ht="12.75" customHeight="1" x14ac:dyDescent="0.2"/>
    <row r="1450" ht="12.75" customHeight="1" x14ac:dyDescent="0.2"/>
    <row r="1451" ht="12.75" customHeight="1" x14ac:dyDescent="0.2"/>
    <row r="1452" ht="12.75" customHeight="1" x14ac:dyDescent="0.2"/>
    <row r="1453" ht="12.75" customHeight="1" x14ac:dyDescent="0.2"/>
    <row r="1454" ht="12.75" customHeight="1" x14ac:dyDescent="0.2"/>
    <row r="1455" ht="12.75" customHeight="1" x14ac:dyDescent="0.2"/>
    <row r="1456" ht="12.75" customHeight="1" x14ac:dyDescent="0.2"/>
    <row r="1457" ht="12.75" customHeight="1" x14ac:dyDescent="0.2"/>
    <row r="1458" ht="12.75" customHeight="1" x14ac:dyDescent="0.2"/>
    <row r="1459" ht="12.75" customHeight="1" x14ac:dyDescent="0.2"/>
    <row r="1460" ht="12.75" customHeight="1" x14ac:dyDescent="0.2"/>
    <row r="1461" ht="12.75" customHeight="1" x14ac:dyDescent="0.2"/>
    <row r="1462" ht="12.75" customHeight="1" x14ac:dyDescent="0.2"/>
    <row r="1463" ht="12.75" customHeight="1" x14ac:dyDescent="0.2"/>
    <row r="1464" ht="12.75" customHeight="1" x14ac:dyDescent="0.2"/>
    <row r="1465" ht="12.75" customHeight="1" x14ac:dyDescent="0.2"/>
    <row r="1466" ht="12.75" customHeight="1" x14ac:dyDescent="0.2"/>
    <row r="1467" ht="12.75" customHeight="1" x14ac:dyDescent="0.2"/>
    <row r="1468" ht="12.75" customHeight="1" x14ac:dyDescent="0.2"/>
    <row r="1469" ht="12.75" customHeight="1" x14ac:dyDescent="0.2"/>
    <row r="1470" ht="12.75" customHeight="1" x14ac:dyDescent="0.2"/>
    <row r="1471" ht="12.75" customHeight="1" x14ac:dyDescent="0.2"/>
    <row r="1472" ht="12.75" customHeight="1" x14ac:dyDescent="0.2"/>
    <row r="1473" ht="12.75" customHeight="1" x14ac:dyDescent="0.2"/>
    <row r="1474" ht="12.75" customHeight="1" x14ac:dyDescent="0.2"/>
    <row r="1475" ht="12.75" customHeight="1" x14ac:dyDescent="0.2"/>
    <row r="1476" ht="12.75" customHeight="1" x14ac:dyDescent="0.2"/>
    <row r="1477" ht="12.75" customHeight="1" x14ac:dyDescent="0.2"/>
    <row r="1478" ht="12.75" customHeight="1" x14ac:dyDescent="0.2"/>
    <row r="1479" ht="12.75" customHeight="1" x14ac:dyDescent="0.2"/>
    <row r="1480" ht="12.75" customHeight="1" x14ac:dyDescent="0.2"/>
    <row r="1481" ht="12.75" customHeight="1" x14ac:dyDescent="0.2"/>
    <row r="1482" ht="12.75" customHeight="1" x14ac:dyDescent="0.2"/>
    <row r="1483" ht="12.75" customHeight="1" x14ac:dyDescent="0.2"/>
    <row r="1484" ht="12.75" customHeight="1" x14ac:dyDescent="0.2"/>
    <row r="1485" ht="12.75" customHeight="1" x14ac:dyDescent="0.2"/>
    <row r="1486" ht="12.75" customHeight="1" x14ac:dyDescent="0.2"/>
    <row r="1487" ht="12.75" customHeight="1" x14ac:dyDescent="0.2"/>
    <row r="1488" ht="12.75" customHeight="1" x14ac:dyDescent="0.2"/>
    <row r="1489" ht="12.75" customHeight="1" x14ac:dyDescent="0.2"/>
    <row r="1490" ht="12.75" customHeight="1" x14ac:dyDescent="0.2"/>
    <row r="1491" ht="12.75" customHeight="1" x14ac:dyDescent="0.2"/>
    <row r="1492" ht="12.75" customHeight="1" x14ac:dyDescent="0.2"/>
    <row r="1493" ht="12.75" customHeight="1" x14ac:dyDescent="0.2"/>
    <row r="1494" ht="12.75" customHeight="1" x14ac:dyDescent="0.2"/>
    <row r="1495" ht="12.75" customHeight="1" x14ac:dyDescent="0.2"/>
    <row r="1496" ht="12.75" customHeight="1" x14ac:dyDescent="0.2"/>
    <row r="1497" ht="12.75" customHeight="1" x14ac:dyDescent="0.2"/>
    <row r="1498" ht="12.75" customHeight="1" x14ac:dyDescent="0.2"/>
    <row r="1499" ht="12.75" customHeight="1" x14ac:dyDescent="0.2"/>
    <row r="1500" ht="12.75" customHeight="1" x14ac:dyDescent="0.2"/>
    <row r="1501" ht="12.75" customHeight="1" x14ac:dyDescent="0.2"/>
    <row r="1502" ht="12.75" customHeight="1" x14ac:dyDescent="0.2"/>
    <row r="1503" ht="12.75" customHeight="1" x14ac:dyDescent="0.2"/>
    <row r="1504" ht="12.75" customHeight="1" x14ac:dyDescent="0.2"/>
    <row r="1505" ht="12.75" customHeight="1" x14ac:dyDescent="0.2"/>
    <row r="1506" ht="12.75" customHeight="1" x14ac:dyDescent="0.2"/>
    <row r="1507" ht="12.75" customHeight="1" x14ac:dyDescent="0.2"/>
    <row r="1508" ht="12.75" customHeight="1" x14ac:dyDescent="0.2"/>
    <row r="1509" ht="12.75" customHeight="1" x14ac:dyDescent="0.2"/>
    <row r="1510" ht="12.75" customHeight="1" x14ac:dyDescent="0.2"/>
    <row r="1511" ht="12.75" customHeight="1" x14ac:dyDescent="0.2"/>
    <row r="1512" ht="12.75" customHeight="1" x14ac:dyDescent="0.2"/>
    <row r="1513" ht="12.75" customHeight="1" x14ac:dyDescent="0.2"/>
    <row r="1514" ht="12.75" customHeight="1" x14ac:dyDescent="0.2"/>
    <row r="1515" ht="12.75" customHeight="1" x14ac:dyDescent="0.2"/>
    <row r="1516" ht="12.75" customHeight="1" x14ac:dyDescent="0.2"/>
    <row r="1517" ht="12.75" customHeight="1" x14ac:dyDescent="0.2"/>
    <row r="1518" ht="12.75" customHeight="1" x14ac:dyDescent="0.2"/>
    <row r="1519" ht="12.75" customHeight="1" x14ac:dyDescent="0.2"/>
    <row r="1520" ht="12.75" customHeight="1" x14ac:dyDescent="0.2"/>
    <row r="1521" ht="12.75" customHeight="1" x14ac:dyDescent="0.2"/>
    <row r="1522" ht="12.75" customHeight="1" x14ac:dyDescent="0.2"/>
    <row r="1523" ht="12.75" customHeight="1" x14ac:dyDescent="0.2"/>
    <row r="1524" ht="12.75" customHeight="1" x14ac:dyDescent="0.2"/>
    <row r="1525" ht="12.75" customHeight="1" x14ac:dyDescent="0.2"/>
    <row r="1526" ht="12.75" customHeight="1" x14ac:dyDescent="0.2"/>
    <row r="1527" ht="12.75" customHeight="1" x14ac:dyDescent="0.2"/>
    <row r="1528" ht="12.75" customHeight="1" x14ac:dyDescent="0.2"/>
    <row r="1529" ht="12.75" customHeight="1" x14ac:dyDescent="0.2"/>
    <row r="1530" ht="12.75" customHeight="1" x14ac:dyDescent="0.2"/>
    <row r="1531" ht="12.75" customHeight="1" x14ac:dyDescent="0.2"/>
    <row r="1532" ht="12.75" customHeight="1" x14ac:dyDescent="0.2"/>
    <row r="1533" ht="12.75" customHeight="1" x14ac:dyDescent="0.2"/>
    <row r="1534" ht="12.75" customHeight="1" x14ac:dyDescent="0.2"/>
    <row r="1535" ht="12.75" customHeight="1" x14ac:dyDescent="0.2"/>
    <row r="1536" ht="12.75" customHeight="1" x14ac:dyDescent="0.2"/>
    <row r="1537" ht="12.75" customHeight="1" x14ac:dyDescent="0.2"/>
    <row r="1538" ht="12.75" customHeight="1" x14ac:dyDescent="0.2"/>
    <row r="1539" ht="12.75" customHeight="1" x14ac:dyDescent="0.2"/>
    <row r="1540" ht="12.75" customHeight="1" x14ac:dyDescent="0.2"/>
    <row r="1541" ht="12.75" customHeight="1" x14ac:dyDescent="0.2"/>
    <row r="1542" ht="12.75" customHeight="1" x14ac:dyDescent="0.2"/>
    <row r="1543" ht="12.75" customHeight="1" x14ac:dyDescent="0.2"/>
  </sheetData>
  <mergeCells count="13">
    <mergeCell ref="A102:H102"/>
    <mergeCell ref="A2:H2"/>
    <mergeCell ref="A1:H1"/>
    <mergeCell ref="A3:A5"/>
    <mergeCell ref="C5:E5"/>
    <mergeCell ref="C3:C4"/>
    <mergeCell ref="D3:D4"/>
    <mergeCell ref="B3:B5"/>
    <mergeCell ref="E3:E4"/>
    <mergeCell ref="F5:H5"/>
    <mergeCell ref="F3:F4"/>
    <mergeCell ref="G3:G4"/>
    <mergeCell ref="H3:H4"/>
  </mergeCells>
  <phoneticPr fontId="5" type="noConversion"/>
  <printOptions horizontalCentered="1"/>
  <pageMargins left="0.59055118110236227" right="0.59055118110236227" top="0.59055118110236227" bottom="0.78740157480314965" header="0.51181102362204722" footer="0.59055118110236227"/>
  <pageSetup paperSize="9" scale="67" orientation="portrait" horizontalDpi="1200" r:id="rId1"/>
  <headerFooter alignWithMargins="0">
    <oddFooter>&amp;L&amp;"MetaNormalLF-Roman,Standard"&amp;8Statistisches Bundesamt, Fachserie 7, Reihe 1, 2013&amp;R&amp;"MetaNormalLF-Roman,Standard"&amp;8&amp;P</oddFooter>
  </headerFooter>
  <rowBreaks count="1" manualBreakCount="1">
    <brk id="84" max="16383" man="1"/>
  </rowBreaks>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
  <dimension ref="A1:H218"/>
  <sheetViews>
    <sheetView workbookViewId="0">
      <pane ySplit="7" topLeftCell="A8" activePane="bottomLeft" state="frozen"/>
      <selection pane="bottomLeft" activeCell="A8" sqref="A8"/>
    </sheetView>
  </sheetViews>
  <sheetFormatPr baseColWidth="10" defaultRowHeight="8.25" x14ac:dyDescent="0.2"/>
  <cols>
    <col min="1" max="1" width="9.42578125" style="256" customWidth="1"/>
    <col min="2" max="2" width="62.28515625" style="256" customWidth="1"/>
    <col min="3" max="5" width="12.5703125" style="256" customWidth="1"/>
    <col min="6" max="8" width="13.85546875" style="256" bestFit="1" customWidth="1"/>
    <col min="9" max="16384" width="11.42578125" style="256"/>
  </cols>
  <sheetData>
    <row r="1" spans="1:8" s="254" customFormat="1" ht="26.25" customHeight="1" x14ac:dyDescent="0.2">
      <c r="A1" s="633" t="s">
        <v>1558</v>
      </c>
      <c r="B1" s="633"/>
      <c r="C1" s="633"/>
      <c r="D1" s="633"/>
      <c r="E1" s="633"/>
      <c r="F1" s="633"/>
      <c r="G1" s="633"/>
      <c r="H1" s="633"/>
    </row>
    <row r="2" spans="1:8" s="255" customFormat="1" ht="19.5" customHeight="1" x14ac:dyDescent="0.2">
      <c r="A2" s="704" t="s">
        <v>694</v>
      </c>
      <c r="B2" s="704"/>
      <c r="C2" s="704"/>
      <c r="D2" s="704"/>
      <c r="E2" s="704"/>
      <c r="F2" s="704"/>
      <c r="G2" s="704"/>
      <c r="H2" s="704"/>
    </row>
    <row r="3" spans="1:8" ht="20.25" customHeight="1" x14ac:dyDescent="0.2">
      <c r="A3" s="702"/>
      <c r="B3" s="702"/>
      <c r="C3" s="702"/>
      <c r="D3" s="702"/>
      <c r="E3" s="702"/>
      <c r="F3" s="702"/>
      <c r="G3" s="702"/>
      <c r="H3" s="702"/>
    </row>
    <row r="4" spans="1:8" s="155" customFormat="1" ht="12.75" customHeight="1" x14ac:dyDescent="0.2">
      <c r="A4" s="639" t="s">
        <v>695</v>
      </c>
      <c r="B4" s="646" t="s">
        <v>911</v>
      </c>
      <c r="C4" s="644">
        <v>2011</v>
      </c>
      <c r="D4" s="646">
        <v>2012</v>
      </c>
      <c r="E4" s="644">
        <v>2013</v>
      </c>
      <c r="F4" s="644">
        <v>2011</v>
      </c>
      <c r="G4" s="644">
        <v>2012</v>
      </c>
      <c r="H4" s="646">
        <v>2013</v>
      </c>
    </row>
    <row r="5" spans="1:8" s="155" customFormat="1" ht="12.75" customHeight="1" x14ac:dyDescent="0.2">
      <c r="A5" s="640"/>
      <c r="B5" s="678"/>
      <c r="C5" s="645"/>
      <c r="D5" s="647"/>
      <c r="E5" s="645"/>
      <c r="F5" s="645"/>
      <c r="G5" s="645"/>
      <c r="H5" s="647"/>
    </row>
    <row r="6" spans="1:8" s="155" customFormat="1" ht="12.75" customHeight="1" x14ac:dyDescent="0.2">
      <c r="A6" s="640"/>
      <c r="B6" s="678"/>
      <c r="C6" s="646" t="s">
        <v>696</v>
      </c>
      <c r="D6" s="703"/>
      <c r="E6" s="693"/>
      <c r="F6" s="646" t="s">
        <v>871</v>
      </c>
      <c r="G6" s="703"/>
      <c r="H6" s="703"/>
    </row>
    <row r="7" spans="1:8" s="155" customFormat="1" ht="12.75" customHeight="1" x14ac:dyDescent="0.2">
      <c r="A7" s="641"/>
      <c r="B7" s="647"/>
      <c r="C7" s="647"/>
      <c r="D7" s="688"/>
      <c r="E7" s="641"/>
      <c r="F7" s="647"/>
      <c r="G7" s="688"/>
      <c r="H7" s="688"/>
    </row>
    <row r="8" spans="1:8" ht="12.75" customHeight="1" x14ac:dyDescent="0.2">
      <c r="B8" s="257"/>
      <c r="C8" s="258"/>
    </row>
    <row r="9" spans="1:8" s="155" customFormat="1" ht="12.75" customHeight="1" x14ac:dyDescent="0.2">
      <c r="A9" s="259">
        <v>101</v>
      </c>
      <c r="B9" s="111" t="s">
        <v>1103</v>
      </c>
      <c r="C9" s="260">
        <v>2686</v>
      </c>
      <c r="D9" s="260">
        <v>2582</v>
      </c>
      <c r="E9" s="260">
        <v>2441</v>
      </c>
      <c r="F9" s="260">
        <v>152944</v>
      </c>
      <c r="G9" s="260">
        <v>130651</v>
      </c>
      <c r="H9" s="260">
        <v>160964</v>
      </c>
    </row>
    <row r="10" spans="1:8" s="155" customFormat="1" ht="12.75" customHeight="1" x14ac:dyDescent="0.2">
      <c r="A10" s="259">
        <v>102</v>
      </c>
      <c r="B10" s="111" t="s">
        <v>1104</v>
      </c>
      <c r="C10" s="260">
        <v>97618</v>
      </c>
      <c r="D10" s="260">
        <v>75618</v>
      </c>
      <c r="E10" s="260">
        <v>73073</v>
      </c>
      <c r="F10" s="260">
        <v>301631</v>
      </c>
      <c r="G10" s="260">
        <v>244566</v>
      </c>
      <c r="H10" s="260">
        <v>214743</v>
      </c>
    </row>
    <row r="11" spans="1:8" s="261" customFormat="1" ht="12.75" customHeight="1" x14ac:dyDescent="0.2">
      <c r="A11" s="259">
        <v>103</v>
      </c>
      <c r="B11" s="111" t="s">
        <v>1105</v>
      </c>
      <c r="C11" s="260">
        <v>153027</v>
      </c>
      <c r="D11" s="260">
        <v>206939</v>
      </c>
      <c r="E11" s="260">
        <v>191981</v>
      </c>
      <c r="F11" s="260">
        <v>241184</v>
      </c>
      <c r="G11" s="260">
        <v>378119</v>
      </c>
      <c r="H11" s="260">
        <v>341635</v>
      </c>
    </row>
    <row r="12" spans="1:8" s="155" customFormat="1" ht="12.75" customHeight="1" x14ac:dyDescent="0.2">
      <c r="A12" s="259">
        <v>105</v>
      </c>
      <c r="B12" s="111" t="s">
        <v>1106</v>
      </c>
      <c r="C12" s="260">
        <v>1443</v>
      </c>
      <c r="D12" s="260">
        <v>1496</v>
      </c>
      <c r="E12" s="260">
        <v>638</v>
      </c>
      <c r="F12" s="260">
        <v>4140</v>
      </c>
      <c r="G12" s="260">
        <v>5430</v>
      </c>
      <c r="H12" s="260">
        <v>2015</v>
      </c>
    </row>
    <row r="13" spans="1:8" s="155" customFormat="1" ht="12.75" customHeight="1" x14ac:dyDescent="0.2">
      <c r="A13" s="259">
        <v>107</v>
      </c>
      <c r="B13" s="111" t="s">
        <v>1643</v>
      </c>
      <c r="C13" s="260">
        <v>468160</v>
      </c>
      <c r="D13" s="260">
        <v>499801</v>
      </c>
      <c r="E13" s="260">
        <v>457724</v>
      </c>
      <c r="F13" s="260">
        <v>511849</v>
      </c>
      <c r="G13" s="260">
        <v>574954</v>
      </c>
      <c r="H13" s="260">
        <v>555145</v>
      </c>
    </row>
    <row r="14" spans="1:8" s="155" customFormat="1" ht="12.75" customHeight="1" x14ac:dyDescent="0.2">
      <c r="A14" s="259">
        <v>109</v>
      </c>
      <c r="B14" s="111" t="s">
        <v>179</v>
      </c>
      <c r="C14" s="260">
        <v>640</v>
      </c>
      <c r="D14" s="260">
        <v>466</v>
      </c>
      <c r="E14" s="260">
        <v>407</v>
      </c>
      <c r="F14" s="260">
        <v>25361</v>
      </c>
      <c r="G14" s="260">
        <v>25353</v>
      </c>
      <c r="H14" s="260">
        <v>24051</v>
      </c>
    </row>
    <row r="15" spans="1:8" s="155" customFormat="1" ht="12.75" customHeight="1" x14ac:dyDescent="0.2">
      <c r="A15" s="259">
        <v>201</v>
      </c>
      <c r="B15" s="111" t="s">
        <v>964</v>
      </c>
      <c r="C15" s="260">
        <v>4906511</v>
      </c>
      <c r="D15" s="260">
        <v>4727562</v>
      </c>
      <c r="E15" s="260">
        <v>4611822</v>
      </c>
      <c r="F15" s="260">
        <v>4525411</v>
      </c>
      <c r="G15" s="260">
        <v>4505319</v>
      </c>
      <c r="H15" s="260">
        <v>5038531</v>
      </c>
    </row>
    <row r="16" spans="1:8" s="155" customFormat="1" ht="12.75" customHeight="1" x14ac:dyDescent="0.2">
      <c r="A16" s="259">
        <v>202</v>
      </c>
      <c r="B16" s="111" t="s">
        <v>563</v>
      </c>
      <c r="C16" s="260">
        <v>107560</v>
      </c>
      <c r="D16" s="260">
        <v>119499</v>
      </c>
      <c r="E16" s="260">
        <v>141589</v>
      </c>
      <c r="F16" s="260">
        <v>440863</v>
      </c>
      <c r="G16" s="260">
        <v>406877</v>
      </c>
      <c r="H16" s="260">
        <v>537970</v>
      </c>
    </row>
    <row r="17" spans="1:8" s="261" customFormat="1" ht="12.75" customHeight="1" x14ac:dyDescent="0.2">
      <c r="A17" s="259">
        <v>203</v>
      </c>
      <c r="B17" s="111" t="s">
        <v>564</v>
      </c>
      <c r="C17" s="260">
        <v>1056645</v>
      </c>
      <c r="D17" s="260">
        <v>1124287</v>
      </c>
      <c r="E17" s="260">
        <v>1152092</v>
      </c>
      <c r="F17" s="260">
        <v>3411415</v>
      </c>
      <c r="G17" s="260">
        <v>3528650</v>
      </c>
      <c r="H17" s="260">
        <v>3870221</v>
      </c>
    </row>
    <row r="18" spans="1:8" s="155" customFormat="1" ht="12.75" customHeight="1" x14ac:dyDescent="0.2">
      <c r="A18" s="259">
        <v>204</v>
      </c>
      <c r="B18" s="111" t="s">
        <v>565</v>
      </c>
      <c r="C18" s="260">
        <v>3884649</v>
      </c>
      <c r="D18" s="260">
        <v>3909110</v>
      </c>
      <c r="E18" s="260">
        <v>3860213</v>
      </c>
      <c r="F18" s="260">
        <v>8944384</v>
      </c>
      <c r="G18" s="260">
        <v>9565935</v>
      </c>
      <c r="H18" s="260">
        <v>9360764</v>
      </c>
    </row>
    <row r="19" spans="1:8" s="155" customFormat="1" ht="12.75" customHeight="1" x14ac:dyDescent="0.2">
      <c r="A19" s="259">
        <v>206</v>
      </c>
      <c r="B19" s="111" t="s">
        <v>566</v>
      </c>
      <c r="C19" s="260">
        <v>574809</v>
      </c>
      <c r="D19" s="260">
        <v>547615</v>
      </c>
      <c r="E19" s="260">
        <v>555393</v>
      </c>
      <c r="F19" s="260">
        <v>1819999</v>
      </c>
      <c r="G19" s="260">
        <v>1793040</v>
      </c>
      <c r="H19" s="260">
        <v>1844320</v>
      </c>
    </row>
    <row r="20" spans="1:8" s="155" customFormat="1" ht="12.75" customHeight="1" x14ac:dyDescent="0.2">
      <c r="A20" s="259">
        <v>208</v>
      </c>
      <c r="B20" s="111" t="s">
        <v>567</v>
      </c>
      <c r="C20" s="260">
        <v>275864</v>
      </c>
      <c r="D20" s="260">
        <v>284005</v>
      </c>
      <c r="E20" s="260">
        <v>296835</v>
      </c>
      <c r="F20" s="260">
        <v>213956</v>
      </c>
      <c r="G20" s="260">
        <v>235020</v>
      </c>
      <c r="H20" s="260">
        <v>216513</v>
      </c>
    </row>
    <row r="21" spans="1:8" s="155" customFormat="1" ht="12.75" customHeight="1" x14ac:dyDescent="0.2">
      <c r="A21" s="259">
        <v>209</v>
      </c>
      <c r="B21" s="111" t="s">
        <v>568</v>
      </c>
      <c r="C21" s="260">
        <v>169330</v>
      </c>
      <c r="D21" s="260">
        <v>166102</v>
      </c>
      <c r="E21" s="260">
        <v>147702</v>
      </c>
      <c r="F21" s="260">
        <v>245563</v>
      </c>
      <c r="G21" s="260">
        <v>313343</v>
      </c>
      <c r="H21" s="260">
        <v>265334</v>
      </c>
    </row>
    <row r="22" spans="1:8" s="155" customFormat="1" ht="12.75" customHeight="1" x14ac:dyDescent="0.2">
      <c r="A22" s="259">
        <v>211</v>
      </c>
      <c r="B22" s="111" t="s">
        <v>494</v>
      </c>
      <c r="C22" s="260">
        <v>473295</v>
      </c>
      <c r="D22" s="260">
        <v>526003</v>
      </c>
      <c r="E22" s="260">
        <v>446403</v>
      </c>
      <c r="F22" s="260">
        <v>312437</v>
      </c>
      <c r="G22" s="260">
        <v>382409</v>
      </c>
      <c r="H22" s="260">
        <v>351548</v>
      </c>
    </row>
    <row r="23" spans="1:8" s="155" customFormat="1" ht="12.75" customHeight="1" x14ac:dyDescent="0.2">
      <c r="A23" s="259">
        <v>219</v>
      </c>
      <c r="B23" s="111" t="s">
        <v>495</v>
      </c>
      <c r="C23" s="260">
        <v>477460</v>
      </c>
      <c r="D23" s="260">
        <v>485879</v>
      </c>
      <c r="E23" s="260">
        <v>523980</v>
      </c>
      <c r="F23" s="260">
        <v>641290</v>
      </c>
      <c r="G23" s="260">
        <v>681871</v>
      </c>
      <c r="H23" s="260">
        <v>683307</v>
      </c>
    </row>
    <row r="24" spans="1:8" s="155" customFormat="1" ht="12.75" customHeight="1" x14ac:dyDescent="0.2">
      <c r="A24" s="259">
        <v>301</v>
      </c>
      <c r="B24" s="111" t="s">
        <v>496</v>
      </c>
      <c r="C24" s="260">
        <v>6426631</v>
      </c>
      <c r="D24" s="260">
        <v>6993095</v>
      </c>
      <c r="E24" s="260">
        <v>8220705</v>
      </c>
      <c r="F24" s="260">
        <v>1479243</v>
      </c>
      <c r="G24" s="260">
        <v>1730005</v>
      </c>
      <c r="H24" s="260">
        <v>2013745</v>
      </c>
    </row>
    <row r="25" spans="1:8" s="155" customFormat="1" ht="12.75" customHeight="1" x14ac:dyDescent="0.2">
      <c r="A25" s="259">
        <v>302</v>
      </c>
      <c r="B25" s="111" t="s">
        <v>497</v>
      </c>
      <c r="C25" s="260">
        <v>231594</v>
      </c>
      <c r="D25" s="260">
        <v>214496</v>
      </c>
      <c r="E25" s="260">
        <v>426154</v>
      </c>
      <c r="F25" s="260">
        <v>54521</v>
      </c>
      <c r="G25" s="260">
        <v>54825</v>
      </c>
      <c r="H25" s="260">
        <v>93957</v>
      </c>
    </row>
    <row r="26" spans="1:8" s="155" customFormat="1" ht="12.75" customHeight="1" x14ac:dyDescent="0.2">
      <c r="A26" s="259">
        <v>303</v>
      </c>
      <c r="B26" s="111" t="s">
        <v>498</v>
      </c>
      <c r="C26" s="260">
        <v>2319105</v>
      </c>
      <c r="D26" s="260">
        <v>1534748</v>
      </c>
      <c r="E26" s="260">
        <v>2850839</v>
      </c>
      <c r="F26" s="260">
        <v>475521</v>
      </c>
      <c r="G26" s="260">
        <v>348474</v>
      </c>
      <c r="H26" s="260">
        <v>620107</v>
      </c>
    </row>
    <row r="27" spans="1:8" s="155" customFormat="1" ht="12.75" customHeight="1" x14ac:dyDescent="0.2">
      <c r="A27" s="259">
        <v>304</v>
      </c>
      <c r="B27" s="111" t="s">
        <v>499</v>
      </c>
      <c r="C27" s="260">
        <v>39866</v>
      </c>
      <c r="D27" s="260">
        <v>36568</v>
      </c>
      <c r="E27" s="260">
        <v>45798</v>
      </c>
      <c r="F27" s="260">
        <v>9491</v>
      </c>
      <c r="G27" s="260">
        <v>9561</v>
      </c>
      <c r="H27" s="260">
        <v>11220</v>
      </c>
    </row>
    <row r="28" spans="1:8" s="155" customFormat="1" ht="12.75" customHeight="1" x14ac:dyDescent="0.2">
      <c r="A28" s="259">
        <v>305</v>
      </c>
      <c r="B28" s="111" t="s">
        <v>500</v>
      </c>
      <c r="C28" s="260">
        <v>798890</v>
      </c>
      <c r="D28" s="260">
        <v>1072518</v>
      </c>
      <c r="E28" s="260">
        <v>859624</v>
      </c>
      <c r="F28" s="260">
        <v>221832</v>
      </c>
      <c r="G28" s="260">
        <v>299344</v>
      </c>
      <c r="H28" s="260">
        <v>272780</v>
      </c>
    </row>
    <row r="29" spans="1:8" s="261" customFormat="1" ht="12.75" customHeight="1" x14ac:dyDescent="0.2">
      <c r="A29" s="259">
        <v>308</v>
      </c>
      <c r="B29" s="111" t="s">
        <v>1673</v>
      </c>
      <c r="C29" s="260">
        <v>120348</v>
      </c>
      <c r="D29" s="260">
        <v>141129</v>
      </c>
      <c r="E29" s="260">
        <v>172736</v>
      </c>
      <c r="F29" s="260">
        <v>33274</v>
      </c>
      <c r="G29" s="260">
        <v>40957</v>
      </c>
      <c r="H29" s="260">
        <v>47592</v>
      </c>
    </row>
    <row r="30" spans="1:8" s="155" customFormat="1" ht="12.75" customHeight="1" x14ac:dyDescent="0.2">
      <c r="A30" s="259">
        <v>309</v>
      </c>
      <c r="B30" s="111" t="s">
        <v>1674</v>
      </c>
      <c r="C30" s="260">
        <v>101797</v>
      </c>
      <c r="D30" s="260">
        <v>85288</v>
      </c>
      <c r="E30" s="260">
        <v>81779</v>
      </c>
      <c r="F30" s="260">
        <v>84726</v>
      </c>
      <c r="G30" s="260">
        <v>76692</v>
      </c>
      <c r="H30" s="260">
        <v>73235</v>
      </c>
    </row>
    <row r="31" spans="1:8" s="155" customFormat="1" ht="12.75" customHeight="1" x14ac:dyDescent="0.2">
      <c r="A31" s="259">
        <v>310</v>
      </c>
      <c r="B31" s="111" t="s">
        <v>501</v>
      </c>
      <c r="C31" s="260">
        <v>1133140</v>
      </c>
      <c r="D31" s="260">
        <v>1239837</v>
      </c>
      <c r="E31" s="260">
        <v>1276116</v>
      </c>
      <c r="F31" s="260">
        <v>533289</v>
      </c>
      <c r="G31" s="260">
        <v>583099</v>
      </c>
      <c r="H31" s="260">
        <v>643747</v>
      </c>
    </row>
    <row r="32" spans="1:8" s="155" customFormat="1" ht="12.75" customHeight="1" x14ac:dyDescent="0.2">
      <c r="A32" s="259">
        <v>315</v>
      </c>
      <c r="B32" s="111" t="s">
        <v>502</v>
      </c>
      <c r="C32" s="260">
        <v>2062522</v>
      </c>
      <c r="D32" s="260">
        <v>2124830</v>
      </c>
      <c r="E32" s="260">
        <v>2157322</v>
      </c>
      <c r="F32" s="260">
        <v>4358810</v>
      </c>
      <c r="G32" s="260">
        <v>4700819</v>
      </c>
      <c r="H32" s="260">
        <v>4861912</v>
      </c>
    </row>
    <row r="33" spans="1:8" s="155" customFormat="1" ht="12.75" customHeight="1" x14ac:dyDescent="0.2">
      <c r="A33" s="259">
        <v>316</v>
      </c>
      <c r="B33" s="111" t="s">
        <v>503</v>
      </c>
      <c r="C33" s="260">
        <v>397756</v>
      </c>
      <c r="D33" s="260">
        <v>479057</v>
      </c>
      <c r="E33" s="260">
        <v>489243</v>
      </c>
      <c r="F33" s="260">
        <v>158230</v>
      </c>
      <c r="G33" s="260">
        <v>219911</v>
      </c>
      <c r="H33" s="260">
        <v>226339</v>
      </c>
    </row>
    <row r="34" spans="1:8" s="155" customFormat="1" ht="12.75" customHeight="1" x14ac:dyDescent="0.2">
      <c r="A34" s="259">
        <v>320</v>
      </c>
      <c r="B34" s="111" t="s">
        <v>504</v>
      </c>
      <c r="C34" s="260">
        <v>58147</v>
      </c>
      <c r="D34" s="260">
        <v>52188</v>
      </c>
      <c r="E34" s="260">
        <v>44390</v>
      </c>
      <c r="F34" s="260">
        <v>381137</v>
      </c>
      <c r="G34" s="260">
        <v>364604</v>
      </c>
      <c r="H34" s="260">
        <v>365521</v>
      </c>
    </row>
    <row r="35" spans="1:8" s="155" customFormat="1" ht="12.75" customHeight="1" x14ac:dyDescent="0.2">
      <c r="A35" s="259">
        <v>325</v>
      </c>
      <c r="B35" s="111" t="s">
        <v>505</v>
      </c>
      <c r="C35" s="260">
        <v>32495</v>
      </c>
      <c r="D35" s="260">
        <v>35993</v>
      </c>
      <c r="E35" s="260">
        <v>36591</v>
      </c>
      <c r="F35" s="260">
        <v>26794</v>
      </c>
      <c r="G35" s="260">
        <v>32021</v>
      </c>
      <c r="H35" s="260">
        <v>33984</v>
      </c>
    </row>
    <row r="36" spans="1:8" s="155" customFormat="1" ht="12.75" customHeight="1" x14ac:dyDescent="0.2">
      <c r="A36" s="259">
        <v>335</v>
      </c>
      <c r="B36" s="111" t="s">
        <v>506</v>
      </c>
      <c r="C36" s="260">
        <v>268983</v>
      </c>
      <c r="D36" s="260">
        <v>253081</v>
      </c>
      <c r="E36" s="260">
        <v>347298</v>
      </c>
      <c r="F36" s="260">
        <v>43789</v>
      </c>
      <c r="G36" s="260">
        <v>41216</v>
      </c>
      <c r="H36" s="260">
        <v>44723</v>
      </c>
    </row>
    <row r="37" spans="1:8" s="155" customFormat="1" ht="12.75" customHeight="1" x14ac:dyDescent="0.2">
      <c r="A37" s="259">
        <v>340</v>
      </c>
      <c r="B37" s="111" t="s">
        <v>569</v>
      </c>
      <c r="C37" s="260">
        <v>2311096</v>
      </c>
      <c r="D37" s="260">
        <v>2829434</v>
      </c>
      <c r="E37" s="260">
        <v>2921676</v>
      </c>
      <c r="F37" s="260">
        <v>887871</v>
      </c>
      <c r="G37" s="260">
        <v>939238</v>
      </c>
      <c r="H37" s="260">
        <v>1037323</v>
      </c>
    </row>
    <row r="38" spans="1:8" s="155" customFormat="1" ht="12.75" customHeight="1" x14ac:dyDescent="0.2">
      <c r="A38" s="259">
        <v>345</v>
      </c>
      <c r="B38" s="111" t="s">
        <v>570</v>
      </c>
      <c r="C38" s="260">
        <v>442297</v>
      </c>
      <c r="D38" s="260">
        <v>448615</v>
      </c>
      <c r="E38" s="260">
        <v>450330</v>
      </c>
      <c r="F38" s="260">
        <v>335386</v>
      </c>
      <c r="G38" s="260">
        <v>351276</v>
      </c>
      <c r="H38" s="260">
        <v>365566</v>
      </c>
    </row>
    <row r="39" spans="1:8" s="155" customFormat="1" ht="12.75" customHeight="1" x14ac:dyDescent="0.2">
      <c r="A39" s="259">
        <v>350</v>
      </c>
      <c r="B39" s="111" t="s">
        <v>571</v>
      </c>
      <c r="C39" s="260">
        <v>237651</v>
      </c>
      <c r="D39" s="260">
        <v>266618</v>
      </c>
      <c r="E39" s="260">
        <v>227845</v>
      </c>
      <c r="F39" s="260">
        <v>261559</v>
      </c>
      <c r="G39" s="260">
        <v>283316</v>
      </c>
      <c r="H39" s="260">
        <v>284430</v>
      </c>
    </row>
    <row r="40" spans="1:8" s="155" customFormat="1" ht="12.75" customHeight="1" x14ac:dyDescent="0.2">
      <c r="A40" s="259">
        <v>355</v>
      </c>
      <c r="B40" s="111" t="s">
        <v>572</v>
      </c>
      <c r="C40" s="260">
        <v>535771</v>
      </c>
      <c r="D40" s="260">
        <v>422787</v>
      </c>
      <c r="E40" s="260">
        <v>458072</v>
      </c>
      <c r="F40" s="260">
        <v>438565</v>
      </c>
      <c r="G40" s="260">
        <v>368814</v>
      </c>
      <c r="H40" s="260">
        <v>409772</v>
      </c>
    </row>
    <row r="41" spans="1:8" s="155" customFormat="1" ht="12.75" customHeight="1" x14ac:dyDescent="0.2">
      <c r="A41" s="259">
        <v>360</v>
      </c>
      <c r="B41" s="111" t="s">
        <v>573</v>
      </c>
      <c r="C41" s="260">
        <v>139517</v>
      </c>
      <c r="D41" s="260">
        <v>135859</v>
      </c>
      <c r="E41" s="260">
        <v>142071</v>
      </c>
      <c r="F41" s="260">
        <v>670263</v>
      </c>
      <c r="G41" s="260">
        <v>720914</v>
      </c>
      <c r="H41" s="260">
        <v>806513</v>
      </c>
    </row>
    <row r="42" spans="1:8" s="155" customFormat="1" ht="12.75" customHeight="1" x14ac:dyDescent="0.2">
      <c r="A42" s="259">
        <v>370</v>
      </c>
      <c r="B42" s="111" t="s">
        <v>574</v>
      </c>
      <c r="C42" s="260">
        <v>403002</v>
      </c>
      <c r="D42" s="260">
        <v>406869</v>
      </c>
      <c r="E42" s="260">
        <v>411649</v>
      </c>
      <c r="F42" s="260">
        <v>569820</v>
      </c>
      <c r="G42" s="260">
        <v>578746</v>
      </c>
      <c r="H42" s="260">
        <v>614973</v>
      </c>
    </row>
    <row r="43" spans="1:8" s="155" customFormat="1" ht="12.75" customHeight="1" x14ac:dyDescent="0.2">
      <c r="A43" s="259">
        <v>372</v>
      </c>
      <c r="B43" s="111" t="s">
        <v>575</v>
      </c>
      <c r="C43" s="260">
        <v>260372</v>
      </c>
      <c r="D43" s="260">
        <v>261147</v>
      </c>
      <c r="E43" s="260">
        <v>254895</v>
      </c>
      <c r="F43" s="260">
        <v>475908</v>
      </c>
      <c r="G43" s="260">
        <v>523397</v>
      </c>
      <c r="H43" s="260">
        <v>522623</v>
      </c>
    </row>
    <row r="44" spans="1:8" s="155" customFormat="1" ht="12.75" customHeight="1" x14ac:dyDescent="0.2">
      <c r="A44" s="259">
        <v>375</v>
      </c>
      <c r="B44" s="111" t="s">
        <v>576</v>
      </c>
      <c r="C44" s="260">
        <v>863219</v>
      </c>
      <c r="D44" s="260">
        <v>865150</v>
      </c>
      <c r="E44" s="260">
        <v>852240</v>
      </c>
      <c r="F44" s="260">
        <v>728584</v>
      </c>
      <c r="G44" s="260">
        <v>740233</v>
      </c>
      <c r="H44" s="260">
        <v>723037</v>
      </c>
    </row>
    <row r="45" spans="1:8" s="155" customFormat="1" ht="12.75" customHeight="1" x14ac:dyDescent="0.2">
      <c r="A45" s="259">
        <v>377</v>
      </c>
      <c r="B45" s="111" t="s">
        <v>577</v>
      </c>
      <c r="C45" s="260">
        <v>933721</v>
      </c>
      <c r="D45" s="260">
        <v>921995</v>
      </c>
      <c r="E45" s="260">
        <v>985742</v>
      </c>
      <c r="F45" s="260">
        <v>3499952</v>
      </c>
      <c r="G45" s="260">
        <v>3589974</v>
      </c>
      <c r="H45" s="260">
        <v>3755999</v>
      </c>
    </row>
    <row r="46" spans="1:8" s="155" customFormat="1" ht="12.75" customHeight="1" x14ac:dyDescent="0.2">
      <c r="A46" s="259">
        <v>379</v>
      </c>
      <c r="B46" s="111" t="s">
        <v>15</v>
      </c>
      <c r="C46" s="260">
        <v>33615</v>
      </c>
      <c r="D46" s="260">
        <v>32382</v>
      </c>
      <c r="E46" s="260">
        <v>35646</v>
      </c>
      <c r="F46" s="260">
        <v>177300</v>
      </c>
      <c r="G46" s="260">
        <v>197589</v>
      </c>
      <c r="H46" s="260">
        <v>223735</v>
      </c>
    </row>
    <row r="47" spans="1:8" s="155" customFormat="1" ht="12.75" customHeight="1" x14ac:dyDescent="0.2">
      <c r="A47" s="259">
        <v>381</v>
      </c>
      <c r="B47" s="111" t="s">
        <v>16</v>
      </c>
      <c r="C47" s="260">
        <v>1698504</v>
      </c>
      <c r="D47" s="260">
        <v>1738576</v>
      </c>
      <c r="E47" s="260">
        <v>1588496</v>
      </c>
      <c r="F47" s="260">
        <v>1615914</v>
      </c>
      <c r="G47" s="260">
        <v>1869647</v>
      </c>
      <c r="H47" s="260">
        <v>1781442</v>
      </c>
    </row>
    <row r="48" spans="1:8" s="155" customFormat="1" ht="12.75" customHeight="1" x14ac:dyDescent="0.2">
      <c r="A48" s="259">
        <v>383</v>
      </c>
      <c r="B48" s="111" t="s">
        <v>17</v>
      </c>
      <c r="C48" s="260">
        <v>385538</v>
      </c>
      <c r="D48" s="260">
        <v>284266</v>
      </c>
      <c r="E48" s="260">
        <v>233362</v>
      </c>
      <c r="F48" s="260">
        <v>296894</v>
      </c>
      <c r="G48" s="260">
        <v>270658</v>
      </c>
      <c r="H48" s="260">
        <v>258602</v>
      </c>
    </row>
    <row r="49" spans="1:8" s="155" customFormat="1" ht="12.75" customHeight="1" x14ac:dyDescent="0.2">
      <c r="A49" s="259">
        <v>385</v>
      </c>
      <c r="B49" s="111" t="s">
        <v>18</v>
      </c>
      <c r="C49" s="260">
        <v>1854681</v>
      </c>
      <c r="D49" s="260">
        <v>2270898</v>
      </c>
      <c r="E49" s="260">
        <v>2529253</v>
      </c>
      <c r="F49" s="260">
        <v>2108846</v>
      </c>
      <c r="G49" s="260">
        <v>2469782</v>
      </c>
      <c r="H49" s="260">
        <v>2420777</v>
      </c>
    </row>
    <row r="50" spans="1:8" s="155" customFormat="1" ht="12.75" customHeight="1" x14ac:dyDescent="0.2">
      <c r="A50" s="259">
        <v>389</v>
      </c>
      <c r="B50" s="111" t="s">
        <v>19</v>
      </c>
      <c r="C50" s="260">
        <v>2975810</v>
      </c>
      <c r="D50" s="260">
        <v>3456439</v>
      </c>
      <c r="E50" s="260">
        <v>3338061</v>
      </c>
      <c r="F50" s="260">
        <v>713911</v>
      </c>
      <c r="G50" s="260">
        <v>1027779</v>
      </c>
      <c r="H50" s="260">
        <v>1080507</v>
      </c>
    </row>
    <row r="51" spans="1:8" s="155" customFormat="1" ht="12.75" customHeight="1" x14ac:dyDescent="0.2">
      <c r="A51" s="259">
        <v>393</v>
      </c>
      <c r="B51" s="111" t="s">
        <v>20</v>
      </c>
      <c r="C51" s="260">
        <v>4624153</v>
      </c>
      <c r="D51" s="260">
        <v>4767782</v>
      </c>
      <c r="E51" s="260">
        <v>4646349</v>
      </c>
      <c r="F51" s="260">
        <v>1827989</v>
      </c>
      <c r="G51" s="260">
        <v>2037059</v>
      </c>
      <c r="H51" s="260">
        <v>2125776</v>
      </c>
    </row>
    <row r="52" spans="1:8" s="155" customFormat="1" ht="12.75" customHeight="1" x14ac:dyDescent="0.2">
      <c r="A52" s="259">
        <v>395</v>
      </c>
      <c r="B52" s="111" t="s">
        <v>21</v>
      </c>
      <c r="C52" s="260">
        <v>7249928</v>
      </c>
      <c r="D52" s="260">
        <v>6696911</v>
      </c>
      <c r="E52" s="260">
        <v>7572183</v>
      </c>
      <c r="F52" s="260">
        <v>4388499</v>
      </c>
      <c r="G52" s="260">
        <v>4771730</v>
      </c>
      <c r="H52" s="260">
        <v>5034030</v>
      </c>
    </row>
    <row r="53" spans="1:8" s="155" customFormat="1" ht="12.75" customHeight="1" x14ac:dyDescent="0.2">
      <c r="A53" s="259">
        <v>396</v>
      </c>
      <c r="B53" s="111" t="s">
        <v>483</v>
      </c>
      <c r="C53" s="260">
        <v>428710</v>
      </c>
      <c r="D53" s="260">
        <v>415679</v>
      </c>
      <c r="E53" s="260">
        <v>416944</v>
      </c>
      <c r="F53" s="260">
        <v>737293</v>
      </c>
      <c r="G53" s="260">
        <v>738438</v>
      </c>
      <c r="H53" s="260">
        <v>778696</v>
      </c>
    </row>
    <row r="54" spans="1:8" s="155" customFormat="1" ht="12.75" customHeight="1" x14ac:dyDescent="0.2">
      <c r="A54" s="259">
        <v>401</v>
      </c>
      <c r="B54" s="111" t="s">
        <v>84</v>
      </c>
      <c r="C54" s="260">
        <v>19820</v>
      </c>
      <c r="D54" s="260">
        <v>21105</v>
      </c>
      <c r="E54" s="260">
        <v>21620</v>
      </c>
      <c r="F54" s="260">
        <v>210972</v>
      </c>
      <c r="G54" s="260">
        <v>195124</v>
      </c>
      <c r="H54" s="260">
        <v>200888</v>
      </c>
    </row>
    <row r="55" spans="1:8" s="155" customFormat="1" ht="12.75" customHeight="1" x14ac:dyDescent="0.2">
      <c r="A55" s="259">
        <v>402</v>
      </c>
      <c r="B55" s="111" t="s">
        <v>85</v>
      </c>
      <c r="C55" s="260">
        <v>590254</v>
      </c>
      <c r="D55" s="260">
        <v>621941</v>
      </c>
      <c r="E55" s="260">
        <v>586509</v>
      </c>
      <c r="F55" s="260">
        <v>2758091</v>
      </c>
      <c r="G55" s="260">
        <v>2839527</v>
      </c>
      <c r="H55" s="260">
        <v>2484953</v>
      </c>
    </row>
    <row r="56" spans="1:8" s="155" customFormat="1" ht="12.75" customHeight="1" x14ac:dyDescent="0.2">
      <c r="A56" s="259">
        <v>403</v>
      </c>
      <c r="B56" s="111" t="s">
        <v>86</v>
      </c>
      <c r="C56" s="260">
        <v>39403</v>
      </c>
      <c r="D56" s="260">
        <v>37963</v>
      </c>
      <c r="E56" s="260">
        <v>39189</v>
      </c>
      <c r="F56" s="260">
        <v>210307</v>
      </c>
      <c r="G56" s="260">
        <v>222029</v>
      </c>
      <c r="H56" s="260">
        <v>242657</v>
      </c>
    </row>
    <row r="57" spans="1:8" s="155" customFormat="1" ht="12.75" customHeight="1" x14ac:dyDescent="0.2">
      <c r="A57" s="259">
        <v>411</v>
      </c>
      <c r="B57" s="111" t="s">
        <v>87</v>
      </c>
      <c r="C57" s="260">
        <v>297659</v>
      </c>
      <c r="D57" s="260">
        <v>271420</v>
      </c>
      <c r="E57" s="260">
        <v>245274</v>
      </c>
      <c r="F57" s="260">
        <v>3914930</v>
      </c>
      <c r="G57" s="260">
        <v>4032608</v>
      </c>
      <c r="H57" s="260">
        <v>3578775</v>
      </c>
    </row>
    <row r="58" spans="1:8" s="155" customFormat="1" ht="12.75" customHeight="1" x14ac:dyDescent="0.2">
      <c r="A58" s="259">
        <v>421</v>
      </c>
      <c r="B58" s="111" t="s">
        <v>88</v>
      </c>
      <c r="C58" s="260">
        <v>1598594</v>
      </c>
      <c r="D58" s="260">
        <v>1572769</v>
      </c>
      <c r="E58" s="260">
        <v>1509089</v>
      </c>
      <c r="F58" s="260">
        <v>994969</v>
      </c>
      <c r="G58" s="260">
        <v>1067278</v>
      </c>
      <c r="H58" s="260">
        <v>1029688</v>
      </c>
    </row>
    <row r="59" spans="1:8" s="155" customFormat="1" ht="12.75" customHeight="1" x14ac:dyDescent="0.2">
      <c r="A59" s="259">
        <v>423</v>
      </c>
      <c r="B59" s="111" t="s">
        <v>89</v>
      </c>
      <c r="C59" s="260">
        <v>402905</v>
      </c>
      <c r="D59" s="260">
        <v>359509</v>
      </c>
      <c r="E59" s="260">
        <v>373207</v>
      </c>
      <c r="F59" s="260">
        <v>1196258</v>
      </c>
      <c r="G59" s="260">
        <v>1270872</v>
      </c>
      <c r="H59" s="260">
        <v>1269044</v>
      </c>
    </row>
    <row r="60" spans="1:8" s="155" customFormat="1" ht="12.75" customHeight="1" x14ac:dyDescent="0.2">
      <c r="A60" s="259">
        <v>425</v>
      </c>
      <c r="B60" s="111" t="s">
        <v>1679</v>
      </c>
      <c r="C60" s="260">
        <v>508479</v>
      </c>
      <c r="D60" s="260">
        <v>489177</v>
      </c>
      <c r="E60" s="260">
        <v>487894</v>
      </c>
      <c r="F60" s="260">
        <v>1071194</v>
      </c>
      <c r="G60" s="260">
        <v>1082831</v>
      </c>
      <c r="H60" s="260">
        <v>1101530</v>
      </c>
    </row>
    <row r="61" spans="1:8" s="155" customFormat="1" ht="12.75" customHeight="1" x14ac:dyDescent="0.2">
      <c r="A61" s="259">
        <v>502</v>
      </c>
      <c r="B61" s="111" t="s">
        <v>1118</v>
      </c>
      <c r="C61" s="260">
        <v>322626</v>
      </c>
      <c r="D61" s="260">
        <v>304181</v>
      </c>
      <c r="E61" s="260">
        <v>309118</v>
      </c>
      <c r="F61" s="260">
        <v>759277</v>
      </c>
      <c r="G61" s="260">
        <v>688458</v>
      </c>
      <c r="H61" s="260">
        <v>701959</v>
      </c>
    </row>
    <row r="62" spans="1:8" s="261" customFormat="1" ht="12.75" customHeight="1" x14ac:dyDescent="0.2">
      <c r="A62" s="259">
        <v>503</v>
      </c>
      <c r="B62" s="111" t="s">
        <v>742</v>
      </c>
      <c r="C62" s="260">
        <v>55566</v>
      </c>
      <c r="D62" s="260">
        <v>43794</v>
      </c>
      <c r="E62" s="260">
        <v>34770</v>
      </c>
      <c r="F62" s="260">
        <v>313008</v>
      </c>
      <c r="G62" s="260">
        <v>268080</v>
      </c>
      <c r="H62" s="260">
        <v>192734</v>
      </c>
    </row>
    <row r="63" spans="1:8" s="155" customFormat="1" ht="12.75" customHeight="1" x14ac:dyDescent="0.2">
      <c r="A63" s="259">
        <v>504</v>
      </c>
      <c r="B63" s="111" t="s">
        <v>743</v>
      </c>
      <c r="C63" s="260">
        <v>43077</v>
      </c>
      <c r="D63" s="260">
        <v>40780</v>
      </c>
      <c r="E63" s="260">
        <v>41684</v>
      </c>
      <c r="F63" s="260">
        <v>78441</v>
      </c>
      <c r="G63" s="260">
        <v>53629</v>
      </c>
      <c r="H63" s="260">
        <v>55394</v>
      </c>
    </row>
    <row r="64" spans="1:8" s="155" customFormat="1" ht="12.75" customHeight="1" x14ac:dyDescent="0.2">
      <c r="A64" s="259">
        <v>505</v>
      </c>
      <c r="B64" s="111" t="s">
        <v>1132</v>
      </c>
      <c r="C64" s="260">
        <v>3561</v>
      </c>
      <c r="D64" s="260">
        <v>4831</v>
      </c>
      <c r="E64" s="260">
        <v>3762</v>
      </c>
      <c r="F64" s="260">
        <v>2792</v>
      </c>
      <c r="G64" s="260">
        <v>3811</v>
      </c>
      <c r="H64" s="260">
        <v>3376</v>
      </c>
    </row>
    <row r="65" spans="1:8" s="155" customFormat="1" ht="12.75" customHeight="1" x14ac:dyDescent="0.2">
      <c r="A65" s="259">
        <v>506</v>
      </c>
      <c r="B65" s="111" t="s">
        <v>1134</v>
      </c>
      <c r="C65" s="260">
        <v>495252</v>
      </c>
      <c r="D65" s="260">
        <v>502547</v>
      </c>
      <c r="E65" s="260">
        <v>487227</v>
      </c>
      <c r="F65" s="260">
        <v>319998</v>
      </c>
      <c r="G65" s="260">
        <v>355247</v>
      </c>
      <c r="H65" s="260">
        <v>387871</v>
      </c>
    </row>
    <row r="66" spans="1:8" s="155" customFormat="1" ht="12.75" customHeight="1" x14ac:dyDescent="0.2">
      <c r="A66" s="259">
        <v>507</v>
      </c>
      <c r="B66" s="111" t="s">
        <v>1135</v>
      </c>
      <c r="C66" s="260">
        <v>202</v>
      </c>
      <c r="D66" s="260">
        <v>240</v>
      </c>
      <c r="E66" s="260">
        <v>199</v>
      </c>
      <c r="F66" s="260">
        <v>20690</v>
      </c>
      <c r="G66" s="260">
        <v>29964</v>
      </c>
      <c r="H66" s="260">
        <v>29166</v>
      </c>
    </row>
    <row r="67" spans="1:8" s="155" customFormat="1" ht="12.75" customHeight="1" x14ac:dyDescent="0.2">
      <c r="A67" s="259">
        <v>508</v>
      </c>
      <c r="B67" s="111" t="s">
        <v>1136</v>
      </c>
      <c r="C67" s="260">
        <v>175307</v>
      </c>
      <c r="D67" s="260">
        <v>172284</v>
      </c>
      <c r="E67" s="260">
        <v>143048</v>
      </c>
      <c r="F67" s="260">
        <v>293714</v>
      </c>
      <c r="G67" s="260">
        <v>292370</v>
      </c>
      <c r="H67" s="260">
        <v>271619</v>
      </c>
    </row>
    <row r="68" spans="1:8" s="155" customFormat="1" ht="12.75" customHeight="1" x14ac:dyDescent="0.2">
      <c r="A68" s="259">
        <v>511</v>
      </c>
      <c r="B68" s="111" t="s">
        <v>1137</v>
      </c>
      <c r="C68" s="260">
        <v>3123390</v>
      </c>
      <c r="D68" s="260">
        <v>2909395</v>
      </c>
      <c r="E68" s="260">
        <v>2777598</v>
      </c>
      <c r="F68" s="260">
        <v>312653</v>
      </c>
      <c r="G68" s="260">
        <v>281954</v>
      </c>
      <c r="H68" s="260">
        <v>269210</v>
      </c>
    </row>
    <row r="69" spans="1:8" s="155" customFormat="1" ht="12.75" customHeight="1" x14ac:dyDescent="0.2">
      <c r="A69" s="259">
        <v>513</v>
      </c>
      <c r="B69" s="111" t="s">
        <v>1138</v>
      </c>
      <c r="C69" s="260">
        <v>1057037</v>
      </c>
      <c r="D69" s="260">
        <v>1093070</v>
      </c>
      <c r="E69" s="260">
        <v>1092116</v>
      </c>
      <c r="F69" s="260">
        <v>2212821</v>
      </c>
      <c r="G69" s="260">
        <v>2091958</v>
      </c>
      <c r="H69" s="260">
        <v>1789646</v>
      </c>
    </row>
    <row r="70" spans="1:8" s="155" customFormat="1" ht="12.75" customHeight="1" x14ac:dyDescent="0.2">
      <c r="A70" s="259">
        <v>516</v>
      </c>
      <c r="B70" s="111" t="s">
        <v>1139</v>
      </c>
      <c r="C70" s="260">
        <v>217589</v>
      </c>
      <c r="D70" s="260">
        <v>276297</v>
      </c>
      <c r="E70" s="260">
        <v>246380</v>
      </c>
      <c r="F70" s="260">
        <v>47219</v>
      </c>
      <c r="G70" s="260">
        <v>50630</v>
      </c>
      <c r="H70" s="260">
        <v>48329</v>
      </c>
    </row>
    <row r="71" spans="1:8" s="155" customFormat="1" ht="12.75" customHeight="1" x14ac:dyDescent="0.2">
      <c r="A71" s="259">
        <v>517</v>
      </c>
      <c r="B71" s="111" t="s">
        <v>1140</v>
      </c>
      <c r="C71" s="260">
        <v>1259074</v>
      </c>
      <c r="D71" s="260">
        <v>1584082</v>
      </c>
      <c r="E71" s="260">
        <v>1304977</v>
      </c>
      <c r="F71" s="260">
        <v>120628</v>
      </c>
      <c r="G71" s="260">
        <v>138867</v>
      </c>
      <c r="H71" s="260">
        <v>121098</v>
      </c>
    </row>
    <row r="72" spans="1:8" s="261" customFormat="1" ht="12.75" customHeight="1" x14ac:dyDescent="0.2">
      <c r="A72" s="259">
        <v>518</v>
      </c>
      <c r="B72" s="111" t="s">
        <v>924</v>
      </c>
      <c r="C72" s="260">
        <v>20698203</v>
      </c>
      <c r="D72" s="260">
        <v>24238719</v>
      </c>
      <c r="E72" s="260">
        <v>28813964</v>
      </c>
      <c r="F72" s="260">
        <v>7099086</v>
      </c>
      <c r="G72" s="260">
        <v>8886471</v>
      </c>
      <c r="H72" s="260">
        <v>10644434</v>
      </c>
    </row>
    <row r="73" spans="1:8" s="155" customFormat="1" ht="12.75" customHeight="1" x14ac:dyDescent="0.2">
      <c r="A73" s="259">
        <v>519</v>
      </c>
      <c r="B73" s="111" t="s">
        <v>1141</v>
      </c>
      <c r="C73" s="260">
        <v>66204</v>
      </c>
      <c r="D73" s="260">
        <v>43065</v>
      </c>
      <c r="E73" s="260">
        <v>49497</v>
      </c>
      <c r="F73" s="260">
        <v>4377</v>
      </c>
      <c r="G73" s="260">
        <v>2911</v>
      </c>
      <c r="H73" s="260">
        <v>2815</v>
      </c>
    </row>
    <row r="74" spans="1:8" s="261" customFormat="1" ht="12.75" customHeight="1" x14ac:dyDescent="0.2">
      <c r="A74" s="259">
        <v>520</v>
      </c>
      <c r="B74" s="111" t="s">
        <v>1142</v>
      </c>
      <c r="C74" s="260">
        <v>2811148</v>
      </c>
      <c r="D74" s="260">
        <v>2339905</v>
      </c>
      <c r="E74" s="260">
        <v>2427025</v>
      </c>
      <c r="F74" s="260">
        <v>37053</v>
      </c>
      <c r="G74" s="260">
        <v>32264</v>
      </c>
      <c r="H74" s="260">
        <v>37470</v>
      </c>
    </row>
    <row r="75" spans="1:8" s="155" customFormat="1" ht="12.75" customHeight="1" x14ac:dyDescent="0.2">
      <c r="A75" s="259">
        <v>522</v>
      </c>
      <c r="B75" s="111" t="s">
        <v>1143</v>
      </c>
      <c r="C75" s="260">
        <v>54961</v>
      </c>
      <c r="D75" s="260">
        <v>57074</v>
      </c>
      <c r="E75" s="260">
        <v>47039</v>
      </c>
      <c r="F75" s="260">
        <v>21507</v>
      </c>
      <c r="G75" s="260">
        <v>22533</v>
      </c>
      <c r="H75" s="260">
        <v>18762</v>
      </c>
    </row>
    <row r="76" spans="1:8" s="155" customFormat="1" ht="12.75" customHeight="1" x14ac:dyDescent="0.2">
      <c r="A76" s="259">
        <v>523</v>
      </c>
      <c r="B76" s="111" t="s">
        <v>1144</v>
      </c>
      <c r="C76" s="260">
        <v>27282</v>
      </c>
      <c r="D76" s="260">
        <v>60356</v>
      </c>
      <c r="E76" s="260">
        <v>14517</v>
      </c>
      <c r="F76" s="260">
        <v>14800</v>
      </c>
      <c r="G76" s="260">
        <v>42992</v>
      </c>
      <c r="H76" s="260">
        <v>8881</v>
      </c>
    </row>
    <row r="77" spans="1:8" s="155" customFormat="1" ht="12.75" customHeight="1" x14ac:dyDescent="0.2">
      <c r="A77" s="259">
        <v>524</v>
      </c>
      <c r="B77" s="111" t="s">
        <v>818</v>
      </c>
      <c r="C77" s="260">
        <v>1111</v>
      </c>
      <c r="D77" s="260">
        <v>39533</v>
      </c>
      <c r="E77" s="260">
        <v>96369</v>
      </c>
      <c r="F77" s="260">
        <v>690</v>
      </c>
      <c r="G77" s="260">
        <v>20355</v>
      </c>
      <c r="H77" s="260">
        <v>48960</v>
      </c>
    </row>
    <row r="78" spans="1:8" s="155" customFormat="1" ht="12.75" customHeight="1" x14ac:dyDescent="0.2">
      <c r="A78" s="259">
        <v>526</v>
      </c>
      <c r="B78" s="111" t="s">
        <v>819</v>
      </c>
      <c r="C78" s="260">
        <v>299</v>
      </c>
      <c r="D78" s="260">
        <v>778</v>
      </c>
      <c r="E78" s="260">
        <v>74</v>
      </c>
      <c r="F78" s="260">
        <v>622</v>
      </c>
      <c r="G78" s="260">
        <v>1989</v>
      </c>
      <c r="H78" s="260">
        <v>81</v>
      </c>
    </row>
    <row r="79" spans="1:8" s="155" customFormat="1" ht="12.75" customHeight="1" x14ac:dyDescent="0.2">
      <c r="A79" s="259">
        <v>528</v>
      </c>
      <c r="B79" s="111" t="s">
        <v>820</v>
      </c>
      <c r="C79" s="260">
        <v>255921</v>
      </c>
      <c r="D79" s="260">
        <v>220237</v>
      </c>
      <c r="E79" s="260">
        <v>154475</v>
      </c>
      <c r="F79" s="260">
        <v>219317</v>
      </c>
      <c r="G79" s="260">
        <v>193996</v>
      </c>
      <c r="H79" s="260">
        <v>141913</v>
      </c>
    </row>
    <row r="80" spans="1:8" s="155" customFormat="1" ht="12.75" customHeight="1" x14ac:dyDescent="0.2">
      <c r="A80" s="259">
        <v>529</v>
      </c>
      <c r="B80" s="111" t="s">
        <v>821</v>
      </c>
      <c r="C80" s="260">
        <v>26408</v>
      </c>
      <c r="D80" s="260">
        <v>34945</v>
      </c>
      <c r="E80" s="260">
        <v>22873</v>
      </c>
      <c r="F80" s="260">
        <v>13597</v>
      </c>
      <c r="G80" s="260">
        <v>12516</v>
      </c>
      <c r="H80" s="260">
        <v>10467</v>
      </c>
    </row>
    <row r="81" spans="1:8" s="155" customFormat="1" ht="12.75" customHeight="1" x14ac:dyDescent="0.2">
      <c r="A81" s="259">
        <v>530</v>
      </c>
      <c r="B81" s="111" t="s">
        <v>822</v>
      </c>
      <c r="C81" s="260">
        <v>2737429</v>
      </c>
      <c r="D81" s="260">
        <v>2207412</v>
      </c>
      <c r="E81" s="260">
        <v>2685295</v>
      </c>
      <c r="F81" s="260">
        <v>176007</v>
      </c>
      <c r="G81" s="260">
        <v>149773</v>
      </c>
      <c r="H81" s="260">
        <v>169597</v>
      </c>
    </row>
    <row r="82" spans="1:8" s="155" customFormat="1" ht="12.75" customHeight="1" x14ac:dyDescent="0.2">
      <c r="A82" s="259">
        <v>532</v>
      </c>
      <c r="B82" s="111" t="s">
        <v>823</v>
      </c>
      <c r="C82" s="260">
        <v>41729209</v>
      </c>
      <c r="D82" s="260">
        <v>36335454</v>
      </c>
      <c r="E82" s="260">
        <v>30225152</v>
      </c>
      <c r="F82" s="260">
        <v>1088945</v>
      </c>
      <c r="G82" s="260">
        <v>1005794</v>
      </c>
      <c r="H82" s="260">
        <v>929323</v>
      </c>
    </row>
    <row r="83" spans="1:8" s="155" customFormat="1" ht="12.75" customHeight="1" x14ac:dyDescent="0.2">
      <c r="A83" s="259">
        <v>534</v>
      </c>
      <c r="B83" s="111" t="s">
        <v>746</v>
      </c>
      <c r="C83" s="260">
        <v>1869253</v>
      </c>
      <c r="D83" s="260">
        <v>1680971</v>
      </c>
      <c r="E83" s="260">
        <v>1609232</v>
      </c>
      <c r="F83" s="260">
        <v>473854</v>
      </c>
      <c r="G83" s="260">
        <v>474835</v>
      </c>
      <c r="H83" s="260">
        <v>454078</v>
      </c>
    </row>
    <row r="84" spans="1:8" s="155" customFormat="1" ht="12.75" customHeight="1" x14ac:dyDescent="0.2">
      <c r="A84" s="259">
        <v>537</v>
      </c>
      <c r="B84" s="111" t="s">
        <v>747</v>
      </c>
      <c r="C84" s="260">
        <v>349</v>
      </c>
      <c r="D84" s="260">
        <v>880</v>
      </c>
      <c r="E84" s="260">
        <v>382</v>
      </c>
      <c r="F84" s="260">
        <v>15351</v>
      </c>
      <c r="G84" s="260">
        <v>14743</v>
      </c>
      <c r="H84" s="260">
        <v>12646</v>
      </c>
    </row>
    <row r="85" spans="1:8" s="155" customFormat="1" ht="12.75" customHeight="1" x14ac:dyDescent="0.2">
      <c r="A85" s="259">
        <v>590</v>
      </c>
      <c r="B85" s="111" t="s">
        <v>748</v>
      </c>
      <c r="C85" s="260">
        <v>9019485</v>
      </c>
      <c r="D85" s="260">
        <v>8176365</v>
      </c>
      <c r="E85" s="260">
        <v>7249233</v>
      </c>
      <c r="F85" s="260">
        <v>1145107</v>
      </c>
      <c r="G85" s="260">
        <v>1037198</v>
      </c>
      <c r="H85" s="260">
        <v>988073</v>
      </c>
    </row>
    <row r="86" spans="1:8" s="155" customFormat="1" ht="12.75" customHeight="1" x14ac:dyDescent="0.2">
      <c r="A86" s="259">
        <v>602</v>
      </c>
      <c r="B86" s="111" t="s">
        <v>1108</v>
      </c>
      <c r="C86" s="260">
        <v>399080</v>
      </c>
      <c r="D86" s="260">
        <v>374431</v>
      </c>
      <c r="E86" s="260">
        <v>371436</v>
      </c>
      <c r="F86" s="260">
        <v>1807265</v>
      </c>
      <c r="G86" s="260">
        <v>1745805</v>
      </c>
      <c r="H86" s="260">
        <v>1740058</v>
      </c>
    </row>
    <row r="87" spans="1:8" s="155" customFormat="1" ht="12.75" customHeight="1" x14ac:dyDescent="0.2">
      <c r="A87" s="259">
        <v>603</v>
      </c>
      <c r="B87" s="111" t="s">
        <v>1109</v>
      </c>
      <c r="C87" s="260">
        <v>29676</v>
      </c>
      <c r="D87" s="260">
        <v>27061</v>
      </c>
      <c r="E87" s="260">
        <v>24192</v>
      </c>
      <c r="F87" s="260">
        <v>207441</v>
      </c>
      <c r="G87" s="260">
        <v>187999</v>
      </c>
      <c r="H87" s="260">
        <v>185182</v>
      </c>
    </row>
    <row r="88" spans="1:8" s="155" customFormat="1" ht="12.75" customHeight="1" x14ac:dyDescent="0.2">
      <c r="A88" s="259">
        <v>604</v>
      </c>
      <c r="B88" s="111" t="s">
        <v>1110</v>
      </c>
      <c r="C88" s="260">
        <v>12297</v>
      </c>
      <c r="D88" s="260">
        <v>9749</v>
      </c>
      <c r="E88" s="260">
        <v>8507</v>
      </c>
      <c r="F88" s="260">
        <v>195807</v>
      </c>
      <c r="G88" s="260">
        <v>174409</v>
      </c>
      <c r="H88" s="260">
        <v>149834</v>
      </c>
    </row>
    <row r="89" spans="1:8" s="155" customFormat="1" ht="12.75" customHeight="1" x14ac:dyDescent="0.2">
      <c r="A89" s="259">
        <v>605</v>
      </c>
      <c r="B89" s="111" t="s">
        <v>1111</v>
      </c>
      <c r="C89" s="260">
        <v>30525</v>
      </c>
      <c r="D89" s="260">
        <v>24872</v>
      </c>
      <c r="E89" s="260">
        <v>24656</v>
      </c>
      <c r="F89" s="260">
        <v>175554</v>
      </c>
      <c r="G89" s="260">
        <v>136036</v>
      </c>
      <c r="H89" s="260">
        <v>130181</v>
      </c>
    </row>
    <row r="90" spans="1:8" s="155" customFormat="1" ht="12.75" customHeight="1" x14ac:dyDescent="0.2">
      <c r="A90" s="259">
        <v>606</v>
      </c>
      <c r="B90" s="111" t="s">
        <v>1112</v>
      </c>
      <c r="C90" s="260">
        <v>1044</v>
      </c>
      <c r="D90" s="260">
        <v>1092</v>
      </c>
      <c r="E90" s="260">
        <v>1052</v>
      </c>
      <c r="F90" s="260">
        <v>5289</v>
      </c>
      <c r="G90" s="260">
        <v>5856</v>
      </c>
      <c r="H90" s="260">
        <v>4978</v>
      </c>
    </row>
    <row r="91" spans="1:8" s="155" customFormat="1" ht="12.75" customHeight="1" x14ac:dyDescent="0.2">
      <c r="A91" s="259">
        <v>607</v>
      </c>
      <c r="B91" s="111" t="s">
        <v>1113</v>
      </c>
      <c r="C91" s="260">
        <v>4641103</v>
      </c>
      <c r="D91" s="260">
        <v>4225784</v>
      </c>
      <c r="E91" s="260">
        <v>4196264</v>
      </c>
      <c r="F91" s="260">
        <v>1729627</v>
      </c>
      <c r="G91" s="260">
        <v>1595836</v>
      </c>
      <c r="H91" s="260">
        <v>1628276</v>
      </c>
    </row>
    <row r="92" spans="1:8" s="155" customFormat="1" ht="12.75" customHeight="1" x14ac:dyDescent="0.2">
      <c r="A92" s="259">
        <v>608</v>
      </c>
      <c r="B92" s="111" t="s">
        <v>749</v>
      </c>
      <c r="C92" s="260">
        <v>1228279</v>
      </c>
      <c r="D92" s="260">
        <v>1293143</v>
      </c>
      <c r="E92" s="260">
        <v>1403049</v>
      </c>
      <c r="F92" s="260">
        <v>703797</v>
      </c>
      <c r="G92" s="260">
        <v>706280</v>
      </c>
      <c r="H92" s="260">
        <v>772451</v>
      </c>
    </row>
    <row r="93" spans="1:8" s="155" customFormat="1" ht="12.75" customHeight="1" x14ac:dyDescent="0.2">
      <c r="A93" s="259">
        <v>609</v>
      </c>
      <c r="B93" s="111" t="s">
        <v>750</v>
      </c>
      <c r="C93" s="260">
        <v>582849</v>
      </c>
      <c r="D93" s="260">
        <v>534018</v>
      </c>
      <c r="E93" s="260">
        <v>507776</v>
      </c>
      <c r="F93" s="260">
        <v>1829560</v>
      </c>
      <c r="G93" s="260">
        <v>1864085</v>
      </c>
      <c r="H93" s="260">
        <v>1717766</v>
      </c>
    </row>
    <row r="94" spans="1:8" s="155" customFormat="1" ht="12.75" customHeight="1" x14ac:dyDescent="0.2">
      <c r="A94" s="259">
        <v>611</v>
      </c>
      <c r="B94" s="111" t="s">
        <v>1332</v>
      </c>
      <c r="C94" s="260">
        <v>7935384</v>
      </c>
      <c r="D94" s="260">
        <v>7017924</v>
      </c>
      <c r="E94" s="260">
        <v>6148348</v>
      </c>
      <c r="F94" s="260">
        <v>546026</v>
      </c>
      <c r="G94" s="260">
        <v>500898</v>
      </c>
      <c r="H94" s="260">
        <v>439039</v>
      </c>
    </row>
    <row r="95" spans="1:8" s="155" customFormat="1" ht="12.75" customHeight="1" x14ac:dyDescent="0.2">
      <c r="A95" s="259">
        <v>612</v>
      </c>
      <c r="B95" s="111" t="s">
        <v>1333</v>
      </c>
      <c r="C95" s="260">
        <v>10090655</v>
      </c>
      <c r="D95" s="260">
        <v>9525280</v>
      </c>
      <c r="E95" s="260">
        <v>8960583</v>
      </c>
      <c r="F95" s="260">
        <v>3098188</v>
      </c>
      <c r="G95" s="260">
        <v>3006072</v>
      </c>
      <c r="H95" s="260">
        <v>2932152</v>
      </c>
    </row>
    <row r="96" spans="1:8" s="155" customFormat="1" ht="12.75" customHeight="1" x14ac:dyDescent="0.2">
      <c r="A96" s="259">
        <v>641</v>
      </c>
      <c r="B96" s="111" t="s">
        <v>1334</v>
      </c>
      <c r="C96" s="260">
        <v>189157</v>
      </c>
      <c r="D96" s="260">
        <v>182275</v>
      </c>
      <c r="E96" s="260">
        <v>144715</v>
      </c>
      <c r="F96" s="260">
        <v>80819</v>
      </c>
      <c r="G96" s="260">
        <v>78694</v>
      </c>
      <c r="H96" s="260">
        <v>56979</v>
      </c>
    </row>
    <row r="97" spans="1:8" s="155" customFormat="1" ht="12.75" customHeight="1" x14ac:dyDescent="0.2">
      <c r="A97" s="259">
        <v>642</v>
      </c>
      <c r="B97" s="111" t="s">
        <v>1335</v>
      </c>
      <c r="C97" s="260">
        <v>9966261</v>
      </c>
      <c r="D97" s="260">
        <v>9809707</v>
      </c>
      <c r="E97" s="260">
        <v>8921684</v>
      </c>
      <c r="F97" s="260">
        <v>4397113</v>
      </c>
      <c r="G97" s="260">
        <v>4235977</v>
      </c>
      <c r="H97" s="260">
        <v>3406003</v>
      </c>
    </row>
    <row r="98" spans="1:8" s="155" customFormat="1" ht="12.75" customHeight="1" x14ac:dyDescent="0.2">
      <c r="A98" s="259">
        <v>643</v>
      </c>
      <c r="B98" s="111" t="s">
        <v>1336</v>
      </c>
      <c r="C98" s="260">
        <v>196608</v>
      </c>
      <c r="D98" s="260">
        <v>142507</v>
      </c>
      <c r="E98" s="260">
        <v>136507</v>
      </c>
      <c r="F98" s="260">
        <v>438762</v>
      </c>
      <c r="G98" s="260">
        <v>301322</v>
      </c>
      <c r="H98" s="260">
        <v>264768</v>
      </c>
    </row>
    <row r="99" spans="1:8" s="155" customFormat="1" ht="12.75" customHeight="1" x14ac:dyDescent="0.2">
      <c r="A99" s="259">
        <v>644</v>
      </c>
      <c r="B99" s="111" t="s">
        <v>1337</v>
      </c>
      <c r="C99" s="260">
        <v>2262961</v>
      </c>
      <c r="D99" s="260">
        <v>1871204</v>
      </c>
      <c r="E99" s="260">
        <v>1906580</v>
      </c>
      <c r="F99" s="260">
        <v>1489593</v>
      </c>
      <c r="G99" s="260">
        <v>1280125</v>
      </c>
      <c r="H99" s="260">
        <v>1205882</v>
      </c>
    </row>
    <row r="100" spans="1:8" s="155" customFormat="1" ht="12.75" customHeight="1" x14ac:dyDescent="0.2">
      <c r="A100" s="259">
        <v>645</v>
      </c>
      <c r="B100" s="111" t="s">
        <v>1338</v>
      </c>
      <c r="C100" s="260">
        <v>1452854</v>
      </c>
      <c r="D100" s="260">
        <v>1381227</v>
      </c>
      <c r="E100" s="260">
        <v>1341761</v>
      </c>
      <c r="F100" s="260">
        <v>2283901</v>
      </c>
      <c r="G100" s="260">
        <v>1994565</v>
      </c>
      <c r="H100" s="260">
        <v>1912043</v>
      </c>
    </row>
    <row r="101" spans="1:8" s="155" customFormat="1" ht="12.75" customHeight="1" x14ac:dyDescent="0.2">
      <c r="A101" s="259">
        <v>646</v>
      </c>
      <c r="B101" s="111" t="s">
        <v>1339</v>
      </c>
      <c r="C101" s="260">
        <v>803655</v>
      </c>
      <c r="D101" s="260">
        <v>886775</v>
      </c>
      <c r="E101" s="260">
        <v>749209</v>
      </c>
      <c r="F101" s="260">
        <v>3469822</v>
      </c>
      <c r="G101" s="260">
        <v>3783826</v>
      </c>
      <c r="H101" s="260">
        <v>2952148</v>
      </c>
    </row>
    <row r="102" spans="1:8" s="155" customFormat="1" ht="12.75" customHeight="1" x14ac:dyDescent="0.2">
      <c r="A102" s="259">
        <v>647</v>
      </c>
      <c r="B102" s="111" t="s">
        <v>943</v>
      </c>
      <c r="C102" s="260">
        <v>33214</v>
      </c>
      <c r="D102" s="260">
        <v>36983</v>
      </c>
      <c r="E102" s="260">
        <v>34181</v>
      </c>
      <c r="F102" s="260">
        <v>255324</v>
      </c>
      <c r="G102" s="260">
        <v>241164</v>
      </c>
      <c r="H102" s="260">
        <v>189621</v>
      </c>
    </row>
    <row r="103" spans="1:8" s="155" customFormat="1" ht="12.75" customHeight="1" x14ac:dyDescent="0.2">
      <c r="A103" s="259">
        <v>648</v>
      </c>
      <c r="B103" s="111" t="s">
        <v>636</v>
      </c>
      <c r="C103" s="260">
        <v>210114</v>
      </c>
      <c r="D103" s="260">
        <v>186660</v>
      </c>
      <c r="E103" s="260">
        <v>159355</v>
      </c>
      <c r="F103" s="260">
        <v>402574</v>
      </c>
      <c r="G103" s="260">
        <v>341218</v>
      </c>
      <c r="H103" s="260">
        <v>314030</v>
      </c>
    </row>
    <row r="104" spans="1:8" s="155" customFormat="1" ht="12.75" customHeight="1" x14ac:dyDescent="0.2">
      <c r="A104" s="259">
        <v>649</v>
      </c>
      <c r="B104" s="111" t="s">
        <v>637</v>
      </c>
      <c r="C104" s="260">
        <v>4011</v>
      </c>
      <c r="D104" s="260">
        <v>3716</v>
      </c>
      <c r="E104" s="260">
        <v>3645</v>
      </c>
      <c r="F104" s="260">
        <v>66206</v>
      </c>
      <c r="G104" s="260">
        <v>54085</v>
      </c>
      <c r="H104" s="260">
        <v>55562</v>
      </c>
    </row>
    <row r="105" spans="1:8" s="155" customFormat="1" ht="12.75" customHeight="1" x14ac:dyDescent="0.2">
      <c r="A105" s="259">
        <v>650</v>
      </c>
      <c r="B105" s="111" t="s">
        <v>944</v>
      </c>
      <c r="C105" s="260">
        <v>161911</v>
      </c>
      <c r="D105" s="260">
        <v>164256</v>
      </c>
      <c r="E105" s="260">
        <v>134059</v>
      </c>
      <c r="F105" s="260">
        <v>297782</v>
      </c>
      <c r="G105" s="260">
        <v>280900</v>
      </c>
      <c r="H105" s="260">
        <v>212928</v>
      </c>
    </row>
    <row r="106" spans="1:8" s="155" customFormat="1" ht="12.75" customHeight="1" x14ac:dyDescent="0.2">
      <c r="A106" s="259">
        <v>656</v>
      </c>
      <c r="B106" s="111" t="s">
        <v>171</v>
      </c>
      <c r="C106" s="260">
        <v>4825</v>
      </c>
      <c r="D106" s="260">
        <v>6219</v>
      </c>
      <c r="E106" s="260">
        <v>1427</v>
      </c>
      <c r="F106" s="260">
        <v>872072</v>
      </c>
      <c r="G106" s="260">
        <v>1099122</v>
      </c>
      <c r="H106" s="260">
        <v>728113</v>
      </c>
    </row>
    <row r="107" spans="1:8" s="155" customFormat="1" ht="12.75" customHeight="1" x14ac:dyDescent="0.2">
      <c r="A107" s="259">
        <v>659</v>
      </c>
      <c r="B107" s="111" t="s">
        <v>172</v>
      </c>
      <c r="C107" s="260">
        <v>57760</v>
      </c>
      <c r="D107" s="260">
        <v>66854</v>
      </c>
      <c r="E107" s="260">
        <v>65250</v>
      </c>
      <c r="F107" s="260">
        <v>590888</v>
      </c>
      <c r="G107" s="260">
        <v>647452</v>
      </c>
      <c r="H107" s="260">
        <v>530413</v>
      </c>
    </row>
    <row r="108" spans="1:8" s="155" customFormat="1" ht="12.75" customHeight="1" x14ac:dyDescent="0.2">
      <c r="A108" s="259">
        <v>661</v>
      </c>
      <c r="B108" s="111" t="s">
        <v>143</v>
      </c>
      <c r="C108" s="260">
        <v>629976</v>
      </c>
      <c r="D108" s="260">
        <v>604615</v>
      </c>
      <c r="E108" s="260">
        <v>619725</v>
      </c>
      <c r="F108" s="260">
        <v>1034868</v>
      </c>
      <c r="G108" s="260">
        <v>1022767</v>
      </c>
      <c r="H108" s="260">
        <v>997787</v>
      </c>
    </row>
    <row r="109" spans="1:8" s="155" customFormat="1" ht="12.75" customHeight="1" x14ac:dyDescent="0.2">
      <c r="A109" s="259">
        <v>665</v>
      </c>
      <c r="B109" s="111" t="s">
        <v>1296</v>
      </c>
      <c r="C109" s="260">
        <v>212801</v>
      </c>
      <c r="D109" s="260">
        <v>308762</v>
      </c>
      <c r="E109" s="260">
        <v>351776</v>
      </c>
      <c r="F109" s="260">
        <v>67600</v>
      </c>
      <c r="G109" s="260">
        <v>87844</v>
      </c>
      <c r="H109" s="260">
        <v>81677</v>
      </c>
    </row>
    <row r="110" spans="1:8" s="155" customFormat="1" ht="12.75" customHeight="1" x14ac:dyDescent="0.2">
      <c r="A110" s="259">
        <v>667</v>
      </c>
      <c r="B110" s="111" t="s">
        <v>1583</v>
      </c>
      <c r="C110" s="260">
        <v>2509617</v>
      </c>
      <c r="D110" s="260">
        <v>2358644</v>
      </c>
      <c r="E110" s="260">
        <v>2306363</v>
      </c>
      <c r="F110" s="260">
        <v>872894</v>
      </c>
      <c r="G110" s="260">
        <v>899023</v>
      </c>
      <c r="H110" s="260">
        <v>790904</v>
      </c>
    </row>
    <row r="111" spans="1:8" s="155" customFormat="1" ht="12.75" customHeight="1" x14ac:dyDescent="0.2">
      <c r="A111" s="259">
        <v>669</v>
      </c>
      <c r="B111" s="111" t="s">
        <v>1584</v>
      </c>
      <c r="C111" s="260">
        <v>16677315</v>
      </c>
      <c r="D111" s="260">
        <v>21936518</v>
      </c>
      <c r="E111" s="260">
        <v>21242155</v>
      </c>
      <c r="F111" s="260">
        <v>12594884</v>
      </c>
      <c r="G111" s="260">
        <v>17727070</v>
      </c>
      <c r="H111" s="260">
        <v>16018740</v>
      </c>
    </row>
    <row r="112" spans="1:8" s="155" customFormat="1" ht="12.75" customHeight="1" x14ac:dyDescent="0.2">
      <c r="A112" s="259">
        <v>671</v>
      </c>
      <c r="B112" s="111" t="s">
        <v>1585</v>
      </c>
      <c r="C112" s="260">
        <v>2622987</v>
      </c>
      <c r="D112" s="260">
        <v>2775573</v>
      </c>
      <c r="E112" s="260">
        <v>3332255</v>
      </c>
      <c r="F112" s="260">
        <v>1893648</v>
      </c>
      <c r="G112" s="260">
        <v>2333602</v>
      </c>
      <c r="H112" s="260">
        <v>2674829</v>
      </c>
    </row>
    <row r="113" spans="1:8" s="155" customFormat="1" ht="12.75" customHeight="1" x14ac:dyDescent="0.2">
      <c r="A113" s="259">
        <v>673</v>
      </c>
      <c r="B113" s="111" t="s">
        <v>251</v>
      </c>
      <c r="C113" s="260">
        <v>8214172</v>
      </c>
      <c r="D113" s="260">
        <v>8351782</v>
      </c>
      <c r="E113" s="260">
        <v>8224825</v>
      </c>
      <c r="F113" s="260">
        <v>2582893</v>
      </c>
      <c r="G113" s="260">
        <v>2823446</v>
      </c>
      <c r="H113" s="260">
        <v>2506900</v>
      </c>
    </row>
    <row r="114" spans="1:8" s="155" customFormat="1" ht="12.75" customHeight="1" x14ac:dyDescent="0.2">
      <c r="A114" s="259">
        <v>679</v>
      </c>
      <c r="B114" s="111" t="s">
        <v>1586</v>
      </c>
      <c r="C114" s="260">
        <v>9513455</v>
      </c>
      <c r="D114" s="260">
        <v>9825700</v>
      </c>
      <c r="E114" s="260">
        <v>9916751</v>
      </c>
      <c r="F114" s="260">
        <v>5290226</v>
      </c>
      <c r="G114" s="260">
        <v>5561520</v>
      </c>
      <c r="H114" s="260">
        <v>5301129</v>
      </c>
    </row>
    <row r="115" spans="1:8" s="155" customFormat="1" ht="12.75" customHeight="1" x14ac:dyDescent="0.2">
      <c r="A115" s="259">
        <v>683</v>
      </c>
      <c r="B115" s="111" t="s">
        <v>317</v>
      </c>
      <c r="C115" s="260">
        <v>899</v>
      </c>
      <c r="D115" s="260">
        <v>1154</v>
      </c>
      <c r="E115" s="260">
        <v>247</v>
      </c>
      <c r="F115" s="260">
        <v>6539253</v>
      </c>
      <c r="G115" s="260">
        <v>6861016</v>
      </c>
      <c r="H115" s="260">
        <v>5128162</v>
      </c>
    </row>
    <row r="116" spans="1:8" s="155" customFormat="1" ht="12.75" customHeight="1" x14ac:dyDescent="0.2">
      <c r="A116" s="259">
        <v>690</v>
      </c>
      <c r="B116" s="111" t="s">
        <v>318</v>
      </c>
      <c r="C116" s="260">
        <v>392566</v>
      </c>
      <c r="D116" s="260">
        <v>416761</v>
      </c>
      <c r="E116" s="260">
        <v>362826</v>
      </c>
      <c r="F116" s="260">
        <v>8122410</v>
      </c>
      <c r="G116" s="260">
        <v>8569463</v>
      </c>
      <c r="H116" s="260">
        <v>7832961</v>
      </c>
    </row>
    <row r="117" spans="1:8" s="155" customFormat="1" ht="12.75" customHeight="1" x14ac:dyDescent="0.2">
      <c r="A117" s="259">
        <v>701</v>
      </c>
      <c r="B117" s="111" t="s">
        <v>840</v>
      </c>
      <c r="C117" s="260">
        <v>93653</v>
      </c>
      <c r="D117" s="260">
        <v>93699</v>
      </c>
      <c r="E117" s="260">
        <v>95808</v>
      </c>
      <c r="F117" s="260">
        <v>923215</v>
      </c>
      <c r="G117" s="260">
        <v>893637</v>
      </c>
      <c r="H117" s="260">
        <v>864141</v>
      </c>
    </row>
    <row r="118" spans="1:8" s="155" customFormat="1" ht="12.75" customHeight="1" x14ac:dyDescent="0.2">
      <c r="A118" s="259">
        <v>702</v>
      </c>
      <c r="B118" s="111" t="s">
        <v>841</v>
      </c>
      <c r="C118" s="260">
        <v>204738</v>
      </c>
      <c r="D118" s="260">
        <v>198390</v>
      </c>
      <c r="E118" s="260">
        <v>201659</v>
      </c>
      <c r="F118" s="260">
        <v>2108556</v>
      </c>
      <c r="G118" s="260">
        <v>2033691</v>
      </c>
      <c r="H118" s="260">
        <v>2019292</v>
      </c>
    </row>
    <row r="119" spans="1:8" s="155" customFormat="1" ht="12.75" customHeight="1" x14ac:dyDescent="0.2">
      <c r="A119" s="259">
        <v>703</v>
      </c>
      <c r="B119" s="111" t="s">
        <v>593</v>
      </c>
      <c r="C119" s="260">
        <v>8471</v>
      </c>
      <c r="D119" s="260">
        <v>7105</v>
      </c>
      <c r="E119" s="260">
        <v>6124</v>
      </c>
      <c r="F119" s="260">
        <v>264205</v>
      </c>
      <c r="G119" s="260">
        <v>239436</v>
      </c>
      <c r="H119" s="260">
        <v>206142</v>
      </c>
    </row>
    <row r="120" spans="1:8" s="261" customFormat="1" ht="12.75" customHeight="1" x14ac:dyDescent="0.2">
      <c r="A120" s="259">
        <v>704</v>
      </c>
      <c r="B120" s="111" t="s">
        <v>594</v>
      </c>
      <c r="C120" s="260">
        <v>79593</v>
      </c>
      <c r="D120" s="260">
        <v>74024</v>
      </c>
      <c r="E120" s="260">
        <v>72061</v>
      </c>
      <c r="F120" s="260">
        <v>957523</v>
      </c>
      <c r="G120" s="260">
        <v>875791</v>
      </c>
      <c r="H120" s="260">
        <v>840452</v>
      </c>
    </row>
    <row r="121" spans="1:8" s="155" customFormat="1" ht="12.75" customHeight="1" x14ac:dyDescent="0.2">
      <c r="A121" s="259">
        <v>705</v>
      </c>
      <c r="B121" s="111" t="s">
        <v>595</v>
      </c>
      <c r="C121" s="260">
        <v>9496</v>
      </c>
      <c r="D121" s="260">
        <v>8596</v>
      </c>
      <c r="E121" s="260">
        <v>7682</v>
      </c>
      <c r="F121" s="260">
        <v>116167</v>
      </c>
      <c r="G121" s="260">
        <v>104433</v>
      </c>
      <c r="H121" s="260">
        <v>99610</v>
      </c>
    </row>
    <row r="122" spans="1:8" s="155" customFormat="1" ht="12.75" customHeight="1" x14ac:dyDescent="0.2">
      <c r="A122" s="259">
        <v>706</v>
      </c>
      <c r="B122" s="111" t="s">
        <v>596</v>
      </c>
      <c r="C122" s="260">
        <v>55397</v>
      </c>
      <c r="D122" s="260">
        <v>54301</v>
      </c>
      <c r="E122" s="260">
        <v>53065</v>
      </c>
      <c r="F122" s="260">
        <v>671137</v>
      </c>
      <c r="G122" s="260">
        <v>676192</v>
      </c>
      <c r="H122" s="260">
        <v>693568</v>
      </c>
    </row>
    <row r="123" spans="1:8" s="155" customFormat="1" ht="12.75" customHeight="1" x14ac:dyDescent="0.2">
      <c r="A123" s="259">
        <v>707</v>
      </c>
      <c r="B123" s="111" t="s">
        <v>597</v>
      </c>
      <c r="C123" s="260">
        <v>608</v>
      </c>
      <c r="D123" s="260">
        <v>542</v>
      </c>
      <c r="E123" s="260">
        <v>675</v>
      </c>
      <c r="F123" s="260">
        <v>61815</v>
      </c>
      <c r="G123" s="260">
        <v>69812</v>
      </c>
      <c r="H123" s="260">
        <v>72319</v>
      </c>
    </row>
    <row r="124" spans="1:8" s="155" customFormat="1" ht="12.75" customHeight="1" x14ac:dyDescent="0.2">
      <c r="A124" s="259">
        <v>708</v>
      </c>
      <c r="B124" s="111" t="s">
        <v>598</v>
      </c>
      <c r="C124" s="260">
        <v>12871707</v>
      </c>
      <c r="D124" s="260">
        <v>12718972</v>
      </c>
      <c r="E124" s="260">
        <v>12249509</v>
      </c>
      <c r="F124" s="260">
        <v>9239324</v>
      </c>
      <c r="G124" s="260">
        <v>8745596</v>
      </c>
      <c r="H124" s="260">
        <v>8284780</v>
      </c>
    </row>
    <row r="125" spans="1:8" s="155" customFormat="1" ht="12.75" customHeight="1" x14ac:dyDescent="0.2">
      <c r="A125" s="259">
        <v>709</v>
      </c>
      <c r="B125" s="111" t="s">
        <v>599</v>
      </c>
      <c r="C125" s="260">
        <v>3824426</v>
      </c>
      <c r="D125" s="260">
        <v>3748493</v>
      </c>
      <c r="E125" s="260">
        <v>3759522</v>
      </c>
      <c r="F125" s="260">
        <v>2451964</v>
      </c>
      <c r="G125" s="260">
        <v>2425318</v>
      </c>
      <c r="H125" s="260">
        <v>2404245</v>
      </c>
    </row>
    <row r="126" spans="1:8" s="155" customFormat="1" ht="12.75" customHeight="1" x14ac:dyDescent="0.2">
      <c r="A126" s="259">
        <v>711</v>
      </c>
      <c r="B126" s="111" t="s">
        <v>600</v>
      </c>
      <c r="C126" s="260">
        <v>1917445</v>
      </c>
      <c r="D126" s="260">
        <v>1617004</v>
      </c>
      <c r="E126" s="260">
        <v>1731650</v>
      </c>
      <c r="F126" s="260">
        <v>2261027</v>
      </c>
      <c r="G126" s="260">
        <v>2132589</v>
      </c>
      <c r="H126" s="260">
        <v>2198189</v>
      </c>
    </row>
    <row r="127" spans="1:8" s="155" customFormat="1" ht="12.75" customHeight="1" x14ac:dyDescent="0.2">
      <c r="A127" s="259">
        <v>732</v>
      </c>
      <c r="B127" s="111" t="s">
        <v>601</v>
      </c>
      <c r="C127" s="260">
        <v>13566543</v>
      </c>
      <c r="D127" s="260">
        <v>13657960</v>
      </c>
      <c r="E127" s="260">
        <v>13622230</v>
      </c>
      <c r="F127" s="260">
        <v>22875246</v>
      </c>
      <c r="G127" s="260">
        <v>23320110</v>
      </c>
      <c r="H127" s="260">
        <v>23570070</v>
      </c>
    </row>
    <row r="128" spans="1:8" s="155" customFormat="1" ht="12.75" customHeight="1" x14ac:dyDescent="0.2">
      <c r="A128" s="259">
        <v>734</v>
      </c>
      <c r="B128" s="111" t="s">
        <v>602</v>
      </c>
      <c r="C128" s="260">
        <v>2855687</v>
      </c>
      <c r="D128" s="260">
        <v>2790030</v>
      </c>
      <c r="E128" s="260">
        <v>2727990</v>
      </c>
      <c r="F128" s="260">
        <v>9197142</v>
      </c>
      <c r="G128" s="260">
        <v>9974172</v>
      </c>
      <c r="H128" s="260">
        <v>10055127</v>
      </c>
    </row>
    <row r="129" spans="1:8" s="155" customFormat="1" ht="12.75" customHeight="1" x14ac:dyDescent="0.2">
      <c r="A129" s="259">
        <v>736</v>
      </c>
      <c r="B129" s="111" t="s">
        <v>603</v>
      </c>
      <c r="C129" s="260">
        <v>789898</v>
      </c>
      <c r="D129" s="260">
        <v>780817</v>
      </c>
      <c r="E129" s="260">
        <v>763306</v>
      </c>
      <c r="F129" s="260">
        <v>1785363</v>
      </c>
      <c r="G129" s="260">
        <v>1868509</v>
      </c>
      <c r="H129" s="260">
        <v>1911452</v>
      </c>
    </row>
    <row r="130" spans="1:8" s="155" customFormat="1" ht="12.75" customHeight="1" x14ac:dyDescent="0.2">
      <c r="A130" s="259">
        <v>738</v>
      </c>
      <c r="B130" s="111" t="s">
        <v>310</v>
      </c>
      <c r="C130" s="260">
        <v>51643</v>
      </c>
      <c r="D130" s="260">
        <v>52453</v>
      </c>
      <c r="E130" s="260">
        <v>47484</v>
      </c>
      <c r="F130" s="260">
        <v>358524</v>
      </c>
      <c r="G130" s="260">
        <v>358065</v>
      </c>
      <c r="H130" s="260">
        <v>338625</v>
      </c>
    </row>
    <row r="131" spans="1:8" s="155" customFormat="1" ht="12.75" customHeight="1" x14ac:dyDescent="0.2">
      <c r="A131" s="259">
        <v>740</v>
      </c>
      <c r="B131" s="111" t="s">
        <v>522</v>
      </c>
      <c r="C131" s="260">
        <v>609193</v>
      </c>
      <c r="D131" s="260">
        <v>607609</v>
      </c>
      <c r="E131" s="260">
        <v>604202</v>
      </c>
      <c r="F131" s="260">
        <v>6619366</v>
      </c>
      <c r="G131" s="260">
        <v>7145377</v>
      </c>
      <c r="H131" s="260">
        <v>7176417</v>
      </c>
    </row>
    <row r="132" spans="1:8" s="155" customFormat="1" ht="12.75" customHeight="1" x14ac:dyDescent="0.2">
      <c r="A132" s="259">
        <v>749</v>
      </c>
      <c r="B132" s="111" t="s">
        <v>523</v>
      </c>
      <c r="C132" s="260">
        <v>11579196</v>
      </c>
      <c r="D132" s="260">
        <v>11908685</v>
      </c>
      <c r="E132" s="260">
        <v>11884112</v>
      </c>
      <c r="F132" s="260">
        <v>22899416</v>
      </c>
      <c r="G132" s="260">
        <v>23017121</v>
      </c>
      <c r="H132" s="260">
        <v>22468502</v>
      </c>
    </row>
    <row r="133" spans="1:8" s="155" customFormat="1" ht="12.75" customHeight="1" x14ac:dyDescent="0.2">
      <c r="A133" s="259">
        <v>751</v>
      </c>
      <c r="B133" s="111" t="s">
        <v>524</v>
      </c>
      <c r="C133" s="260">
        <v>4579003</v>
      </c>
      <c r="D133" s="260">
        <v>3616909</v>
      </c>
      <c r="E133" s="260">
        <v>2923422</v>
      </c>
      <c r="F133" s="260">
        <v>7189760</v>
      </c>
      <c r="G133" s="260">
        <v>7050029</v>
      </c>
      <c r="H133" s="260">
        <v>6299755</v>
      </c>
    </row>
    <row r="134" spans="1:8" s="155" customFormat="1" ht="12.75" customHeight="1" x14ac:dyDescent="0.2">
      <c r="A134" s="259">
        <v>753</v>
      </c>
      <c r="B134" s="111" t="s">
        <v>525</v>
      </c>
      <c r="C134" s="260">
        <v>4087557</v>
      </c>
      <c r="D134" s="260">
        <v>4040520</v>
      </c>
      <c r="E134" s="260">
        <v>3925548</v>
      </c>
      <c r="F134" s="260">
        <v>4332454</v>
      </c>
      <c r="G134" s="260">
        <v>4162492</v>
      </c>
      <c r="H134" s="260">
        <v>3862356</v>
      </c>
    </row>
    <row r="135" spans="1:8" s="155" customFormat="1" ht="12.75" customHeight="1" x14ac:dyDescent="0.2">
      <c r="A135" s="259">
        <v>755</v>
      </c>
      <c r="B135" s="111" t="s">
        <v>526</v>
      </c>
      <c r="C135" s="260">
        <v>13061564</v>
      </c>
      <c r="D135" s="260">
        <v>13601842</v>
      </c>
      <c r="E135" s="260">
        <v>12774660</v>
      </c>
      <c r="F135" s="260">
        <v>12467637</v>
      </c>
      <c r="G135" s="260">
        <v>12092273</v>
      </c>
      <c r="H135" s="260">
        <v>10680183</v>
      </c>
    </row>
    <row r="136" spans="1:8" s="155" customFormat="1" ht="12.75" customHeight="1" x14ac:dyDescent="0.2">
      <c r="A136" s="259">
        <v>757</v>
      </c>
      <c r="B136" s="111" t="s">
        <v>527</v>
      </c>
      <c r="C136" s="260">
        <v>3107181</v>
      </c>
      <c r="D136" s="260">
        <v>3179075</v>
      </c>
      <c r="E136" s="260">
        <v>2988375</v>
      </c>
      <c r="F136" s="260">
        <v>2480950</v>
      </c>
      <c r="G136" s="260">
        <v>2366568</v>
      </c>
      <c r="H136" s="260">
        <v>2152225</v>
      </c>
    </row>
    <row r="137" spans="1:8" s="155" customFormat="1" ht="12.75" customHeight="1" x14ac:dyDescent="0.2">
      <c r="A137" s="259">
        <v>759</v>
      </c>
      <c r="B137" s="111" t="s">
        <v>528</v>
      </c>
      <c r="C137" s="260">
        <v>165213</v>
      </c>
      <c r="D137" s="260">
        <v>144047</v>
      </c>
      <c r="E137" s="260">
        <v>124009</v>
      </c>
      <c r="F137" s="260">
        <v>253220</v>
      </c>
      <c r="G137" s="260">
        <v>212752</v>
      </c>
      <c r="H137" s="260">
        <v>218008</v>
      </c>
    </row>
    <row r="138" spans="1:8" s="155" customFormat="1" ht="12.75" customHeight="1" x14ac:dyDescent="0.2">
      <c r="A138" s="259">
        <v>771</v>
      </c>
      <c r="B138" s="111" t="s">
        <v>514</v>
      </c>
      <c r="C138" s="260">
        <v>990782</v>
      </c>
      <c r="D138" s="260">
        <v>913661</v>
      </c>
      <c r="E138" s="260">
        <v>932104</v>
      </c>
      <c r="F138" s="260">
        <v>7591250</v>
      </c>
      <c r="G138" s="260">
        <v>6804718</v>
      </c>
      <c r="H138" s="260">
        <v>6499933</v>
      </c>
    </row>
    <row r="139" spans="1:8" s="155" customFormat="1" ht="12.75" customHeight="1" x14ac:dyDescent="0.2">
      <c r="A139" s="259">
        <v>772</v>
      </c>
      <c r="B139" s="111" t="s">
        <v>1680</v>
      </c>
      <c r="C139" s="260">
        <v>1887086</v>
      </c>
      <c r="D139" s="260">
        <v>1824925</v>
      </c>
      <c r="E139" s="260">
        <v>1864745</v>
      </c>
      <c r="F139" s="260">
        <v>7113821</v>
      </c>
      <c r="G139" s="260">
        <v>6670898</v>
      </c>
      <c r="H139" s="260">
        <v>6627832</v>
      </c>
    </row>
    <row r="140" spans="1:8" s="155" customFormat="1" ht="12.75" customHeight="1" x14ac:dyDescent="0.2">
      <c r="A140" s="259">
        <v>779</v>
      </c>
      <c r="B140" s="111" t="s">
        <v>1681</v>
      </c>
      <c r="C140" s="260">
        <v>118601</v>
      </c>
      <c r="D140" s="260">
        <v>116210</v>
      </c>
      <c r="E140" s="260">
        <v>114692</v>
      </c>
      <c r="F140" s="260">
        <v>1114782</v>
      </c>
      <c r="G140" s="260">
        <v>1202675</v>
      </c>
      <c r="H140" s="260">
        <v>1108539</v>
      </c>
    </row>
    <row r="141" spans="1:8" s="155" customFormat="1" ht="12.75" customHeight="1" x14ac:dyDescent="0.2">
      <c r="A141" s="259">
        <v>781</v>
      </c>
      <c r="B141" s="111" t="s">
        <v>1682</v>
      </c>
      <c r="C141" s="260">
        <v>1410</v>
      </c>
      <c r="D141" s="260">
        <v>1225</v>
      </c>
      <c r="E141" s="260">
        <v>1298</v>
      </c>
      <c r="F141" s="260">
        <v>1666234</v>
      </c>
      <c r="G141" s="260">
        <v>1636425</v>
      </c>
      <c r="H141" s="260">
        <v>1360822</v>
      </c>
    </row>
    <row r="142" spans="1:8" s="155" customFormat="1" ht="12.75" customHeight="1" x14ac:dyDescent="0.2">
      <c r="A142" s="259">
        <v>790</v>
      </c>
      <c r="B142" s="111" t="s">
        <v>342</v>
      </c>
      <c r="C142" s="260">
        <v>18449</v>
      </c>
      <c r="D142" s="260">
        <v>18457</v>
      </c>
      <c r="E142" s="260">
        <v>19544</v>
      </c>
      <c r="F142" s="260">
        <v>139453</v>
      </c>
      <c r="G142" s="260">
        <v>150684</v>
      </c>
      <c r="H142" s="260">
        <v>165181</v>
      </c>
    </row>
    <row r="143" spans="1:8" s="155" customFormat="1" ht="12.75" customHeight="1" x14ac:dyDescent="0.2">
      <c r="A143" s="259">
        <v>801</v>
      </c>
      <c r="B143" s="111" t="s">
        <v>343</v>
      </c>
      <c r="C143" s="260">
        <v>81299</v>
      </c>
      <c r="D143" s="260">
        <v>80495</v>
      </c>
      <c r="E143" s="260">
        <v>84165</v>
      </c>
      <c r="F143" s="260">
        <v>2726106</v>
      </c>
      <c r="G143" s="260">
        <v>2713370</v>
      </c>
      <c r="H143" s="260">
        <v>2813731</v>
      </c>
    </row>
    <row r="144" spans="1:8" s="155" customFormat="1" ht="12.75" customHeight="1" x14ac:dyDescent="0.2">
      <c r="A144" s="259">
        <v>802</v>
      </c>
      <c r="B144" s="111" t="s">
        <v>344</v>
      </c>
      <c r="C144" s="260">
        <v>5241</v>
      </c>
      <c r="D144" s="260">
        <v>5046</v>
      </c>
      <c r="E144" s="260">
        <v>4467</v>
      </c>
      <c r="F144" s="260">
        <v>333468</v>
      </c>
      <c r="G144" s="260">
        <v>330942</v>
      </c>
      <c r="H144" s="260">
        <v>306837</v>
      </c>
    </row>
    <row r="145" spans="1:8" s="155" customFormat="1" ht="12.75" customHeight="1" x14ac:dyDescent="0.2">
      <c r="A145" s="259">
        <v>803</v>
      </c>
      <c r="B145" s="111" t="s">
        <v>1523</v>
      </c>
      <c r="C145" s="260">
        <v>135663</v>
      </c>
      <c r="D145" s="260">
        <v>130324</v>
      </c>
      <c r="E145" s="260">
        <v>131920</v>
      </c>
      <c r="F145" s="260">
        <v>3013682</v>
      </c>
      <c r="G145" s="260">
        <v>2822098</v>
      </c>
      <c r="H145" s="260">
        <v>2872632</v>
      </c>
    </row>
    <row r="146" spans="1:8" s="155" customFormat="1" ht="12.75" customHeight="1" x14ac:dyDescent="0.2">
      <c r="A146" s="259">
        <v>804</v>
      </c>
      <c r="B146" s="111" t="s">
        <v>1117</v>
      </c>
      <c r="C146" s="260">
        <v>64472</v>
      </c>
      <c r="D146" s="260">
        <v>61988</v>
      </c>
      <c r="E146" s="260">
        <v>62988</v>
      </c>
      <c r="F146" s="260">
        <v>2424618</v>
      </c>
      <c r="G146" s="260">
        <v>2393106</v>
      </c>
      <c r="H146" s="260">
        <v>2478947</v>
      </c>
    </row>
    <row r="147" spans="1:8" s="155" customFormat="1" ht="12.75" customHeight="1" x14ac:dyDescent="0.2">
      <c r="A147" s="259">
        <v>805</v>
      </c>
      <c r="B147" s="111" t="s">
        <v>1133</v>
      </c>
      <c r="C147" s="260">
        <v>8089</v>
      </c>
      <c r="D147" s="260">
        <v>7667</v>
      </c>
      <c r="E147" s="260">
        <v>6547</v>
      </c>
      <c r="F147" s="260">
        <v>701105</v>
      </c>
      <c r="G147" s="260">
        <v>691246</v>
      </c>
      <c r="H147" s="260">
        <v>621753</v>
      </c>
    </row>
    <row r="148" spans="1:8" s="155" customFormat="1" ht="12.75" customHeight="1" x14ac:dyDescent="0.2">
      <c r="A148" s="259">
        <v>806</v>
      </c>
      <c r="B148" s="111" t="s">
        <v>327</v>
      </c>
      <c r="C148" s="260">
        <v>103451</v>
      </c>
      <c r="D148" s="260">
        <v>97028</v>
      </c>
      <c r="E148" s="260">
        <v>97223</v>
      </c>
      <c r="F148" s="260">
        <v>3303390</v>
      </c>
      <c r="G148" s="260">
        <v>3216030</v>
      </c>
      <c r="H148" s="260">
        <v>3239721</v>
      </c>
    </row>
    <row r="149" spans="1:8" s="155" customFormat="1" ht="12.75" customHeight="1" x14ac:dyDescent="0.2">
      <c r="A149" s="259">
        <v>807</v>
      </c>
      <c r="B149" s="111" t="s">
        <v>538</v>
      </c>
      <c r="C149" s="260">
        <v>12437</v>
      </c>
      <c r="D149" s="260">
        <v>9930</v>
      </c>
      <c r="E149" s="260">
        <v>10139</v>
      </c>
      <c r="F149" s="260">
        <v>544956</v>
      </c>
      <c r="G149" s="260">
        <v>484372</v>
      </c>
      <c r="H149" s="260">
        <v>464091</v>
      </c>
    </row>
    <row r="150" spans="1:8" s="155" customFormat="1" ht="12.75" customHeight="1" x14ac:dyDescent="0.2">
      <c r="A150" s="259">
        <v>808</v>
      </c>
      <c r="B150" s="111" t="s">
        <v>1094</v>
      </c>
      <c r="C150" s="260">
        <v>7930</v>
      </c>
      <c r="D150" s="260">
        <v>7589</v>
      </c>
      <c r="E150" s="260">
        <v>7893</v>
      </c>
      <c r="F150" s="260">
        <v>272292</v>
      </c>
      <c r="G150" s="260">
        <v>256366</v>
      </c>
      <c r="H150" s="260">
        <v>282463</v>
      </c>
    </row>
    <row r="151" spans="1:8" s="155" customFormat="1" ht="12.75" customHeight="1" x14ac:dyDescent="0.2">
      <c r="A151" s="259">
        <v>809</v>
      </c>
      <c r="B151" s="111" t="s">
        <v>539</v>
      </c>
      <c r="C151" s="260">
        <v>747362</v>
      </c>
      <c r="D151" s="260">
        <v>733915</v>
      </c>
      <c r="E151" s="260">
        <v>735956</v>
      </c>
      <c r="F151" s="260">
        <v>5638368</v>
      </c>
      <c r="G151" s="260">
        <v>5623426</v>
      </c>
      <c r="H151" s="260">
        <v>5652163</v>
      </c>
    </row>
    <row r="152" spans="1:8" s="155" customFormat="1" ht="12.75" customHeight="1" x14ac:dyDescent="0.2">
      <c r="A152" s="259">
        <v>810</v>
      </c>
      <c r="B152" s="111" t="s">
        <v>540</v>
      </c>
      <c r="C152" s="260">
        <v>420</v>
      </c>
      <c r="D152" s="260">
        <v>335</v>
      </c>
      <c r="E152" s="260">
        <v>324</v>
      </c>
      <c r="F152" s="260">
        <v>82765</v>
      </c>
      <c r="G152" s="260">
        <v>85239</v>
      </c>
      <c r="H152" s="260">
        <v>79570</v>
      </c>
    </row>
    <row r="153" spans="1:8" s="155" customFormat="1" ht="12.75" customHeight="1" x14ac:dyDescent="0.2">
      <c r="A153" s="259">
        <v>811</v>
      </c>
      <c r="B153" s="111" t="s">
        <v>1093</v>
      </c>
      <c r="C153" s="260">
        <v>139371</v>
      </c>
      <c r="D153" s="260">
        <v>121591</v>
      </c>
      <c r="E153" s="260">
        <v>126671</v>
      </c>
      <c r="F153" s="260">
        <v>3592229</v>
      </c>
      <c r="G153" s="260">
        <v>3232160</v>
      </c>
      <c r="H153" s="260">
        <v>3515088</v>
      </c>
    </row>
    <row r="154" spans="1:8" s="155" customFormat="1" ht="12.75" customHeight="1" x14ac:dyDescent="0.2">
      <c r="A154" s="259">
        <v>812</v>
      </c>
      <c r="B154" s="111" t="s">
        <v>541</v>
      </c>
      <c r="C154" s="260">
        <v>67718</v>
      </c>
      <c r="D154" s="260">
        <v>65411</v>
      </c>
      <c r="E154" s="260">
        <v>65814</v>
      </c>
      <c r="F154" s="260">
        <v>1493858</v>
      </c>
      <c r="G154" s="260">
        <v>1502326</v>
      </c>
      <c r="H154" s="260">
        <v>1533558</v>
      </c>
    </row>
    <row r="155" spans="1:8" s="155" customFormat="1" ht="12.75" customHeight="1" x14ac:dyDescent="0.2">
      <c r="A155" s="259">
        <v>813</v>
      </c>
      <c r="B155" s="111" t="s">
        <v>542</v>
      </c>
      <c r="C155" s="260">
        <v>4131640</v>
      </c>
      <c r="D155" s="260">
        <v>4148808</v>
      </c>
      <c r="E155" s="260">
        <v>4074751</v>
      </c>
      <c r="F155" s="260">
        <v>9338186</v>
      </c>
      <c r="G155" s="260">
        <v>9470118</v>
      </c>
      <c r="H155" s="260">
        <v>9304842</v>
      </c>
    </row>
    <row r="156" spans="1:8" s="155" customFormat="1" ht="12.75" customHeight="1" x14ac:dyDescent="0.2">
      <c r="A156" s="259">
        <v>814</v>
      </c>
      <c r="B156" s="111" t="s">
        <v>543</v>
      </c>
      <c r="C156" s="260">
        <v>1267707</v>
      </c>
      <c r="D156" s="260">
        <v>1164754</v>
      </c>
      <c r="E156" s="260">
        <v>1120539</v>
      </c>
      <c r="F156" s="260">
        <v>4080547</v>
      </c>
      <c r="G156" s="260">
        <v>3967169</v>
      </c>
      <c r="H156" s="260">
        <v>3923351</v>
      </c>
    </row>
    <row r="157" spans="1:8" s="155" customFormat="1" ht="12.75" customHeight="1" x14ac:dyDescent="0.2">
      <c r="A157" s="259">
        <v>815</v>
      </c>
      <c r="B157" s="111" t="s">
        <v>544</v>
      </c>
      <c r="C157" s="260">
        <v>1500632</v>
      </c>
      <c r="D157" s="260">
        <v>1402733</v>
      </c>
      <c r="E157" s="260">
        <v>1354464</v>
      </c>
      <c r="F157" s="260">
        <v>1818371</v>
      </c>
      <c r="G157" s="260">
        <v>1789196</v>
      </c>
      <c r="H157" s="260">
        <v>1755846</v>
      </c>
    </row>
    <row r="158" spans="1:8" s="155" customFormat="1" ht="12.75" customHeight="1" x14ac:dyDescent="0.2">
      <c r="A158" s="259">
        <v>816</v>
      </c>
      <c r="B158" s="111" t="s">
        <v>923</v>
      </c>
      <c r="C158" s="260">
        <v>1571696</v>
      </c>
      <c r="D158" s="260">
        <v>1498074</v>
      </c>
      <c r="E158" s="260">
        <v>1510508</v>
      </c>
      <c r="F158" s="260">
        <v>9717823</v>
      </c>
      <c r="G158" s="260">
        <v>9996976</v>
      </c>
      <c r="H158" s="260">
        <v>10039745</v>
      </c>
    </row>
    <row r="159" spans="1:8" s="155" customFormat="1" ht="12.75" customHeight="1" x14ac:dyDescent="0.2">
      <c r="A159" s="259">
        <v>817</v>
      </c>
      <c r="B159" s="111" t="s">
        <v>547</v>
      </c>
      <c r="C159" s="260">
        <v>151333</v>
      </c>
      <c r="D159" s="260">
        <v>155104</v>
      </c>
      <c r="E159" s="260">
        <v>134702</v>
      </c>
      <c r="F159" s="260">
        <v>596715</v>
      </c>
      <c r="G159" s="260">
        <v>611667</v>
      </c>
      <c r="H159" s="260">
        <v>602679</v>
      </c>
    </row>
    <row r="160" spans="1:8" s="155" customFormat="1" ht="12.75" customHeight="1" x14ac:dyDescent="0.2">
      <c r="A160" s="259">
        <v>818</v>
      </c>
      <c r="B160" s="111" t="s">
        <v>548</v>
      </c>
      <c r="C160" s="260">
        <v>589466</v>
      </c>
      <c r="D160" s="260">
        <v>575700</v>
      </c>
      <c r="E160" s="260">
        <v>578788</v>
      </c>
      <c r="F160" s="260">
        <v>1956139</v>
      </c>
      <c r="G160" s="260">
        <v>1949053</v>
      </c>
      <c r="H160" s="260">
        <v>1942642</v>
      </c>
    </row>
    <row r="161" spans="1:8" s="261" customFormat="1" ht="12.75" customHeight="1" x14ac:dyDescent="0.2">
      <c r="A161" s="259">
        <v>819</v>
      </c>
      <c r="B161" s="111" t="s">
        <v>549</v>
      </c>
      <c r="C161" s="260">
        <v>1830418</v>
      </c>
      <c r="D161" s="260">
        <v>1770637</v>
      </c>
      <c r="E161" s="260">
        <v>1666476</v>
      </c>
      <c r="F161" s="260">
        <v>2815211</v>
      </c>
      <c r="G161" s="260">
        <v>2804689</v>
      </c>
      <c r="H161" s="260">
        <v>2815703</v>
      </c>
    </row>
    <row r="162" spans="1:8" s="155" customFormat="1" ht="12.75" customHeight="1" x14ac:dyDescent="0.2">
      <c r="A162" s="259">
        <v>820</v>
      </c>
      <c r="B162" s="111" t="s">
        <v>550</v>
      </c>
      <c r="C162" s="260">
        <v>255852</v>
      </c>
      <c r="D162" s="260">
        <v>261686</v>
      </c>
      <c r="E162" s="260">
        <v>228285</v>
      </c>
      <c r="F162" s="260">
        <v>6347305</v>
      </c>
      <c r="G162" s="260">
        <v>6658882</v>
      </c>
      <c r="H162" s="260">
        <v>6677420</v>
      </c>
    </row>
    <row r="163" spans="1:8" s="261" customFormat="1" ht="12.75" customHeight="1" x14ac:dyDescent="0.2">
      <c r="A163" s="259">
        <v>823</v>
      </c>
      <c r="B163" s="111" t="s">
        <v>551</v>
      </c>
      <c r="C163" s="260">
        <v>72231</v>
      </c>
      <c r="D163" s="260">
        <v>66859</v>
      </c>
      <c r="E163" s="260">
        <v>68095</v>
      </c>
      <c r="F163" s="260">
        <v>989924</v>
      </c>
      <c r="G163" s="260">
        <v>951521</v>
      </c>
      <c r="H163" s="260">
        <v>932898</v>
      </c>
    </row>
    <row r="164" spans="1:8" s="155" customFormat="1" ht="12.75" customHeight="1" x14ac:dyDescent="0.2">
      <c r="A164" s="259">
        <v>829</v>
      </c>
      <c r="B164" s="111" t="s">
        <v>1525</v>
      </c>
      <c r="C164" s="260">
        <v>6700822</v>
      </c>
      <c r="D164" s="260">
        <v>6431999</v>
      </c>
      <c r="E164" s="260">
        <v>6328300</v>
      </c>
      <c r="F164" s="260">
        <v>30438497</v>
      </c>
      <c r="G164" s="260">
        <v>30513555</v>
      </c>
      <c r="H164" s="260">
        <v>30569400</v>
      </c>
    </row>
    <row r="165" spans="1:8" s="155" customFormat="1" ht="12.75" customHeight="1" x14ac:dyDescent="0.2">
      <c r="A165" s="259">
        <v>831</v>
      </c>
      <c r="B165" s="111" t="s">
        <v>515</v>
      </c>
      <c r="C165" s="260">
        <v>318398</v>
      </c>
      <c r="D165" s="260">
        <v>322653</v>
      </c>
      <c r="E165" s="260">
        <v>333889</v>
      </c>
      <c r="F165" s="260">
        <v>783189</v>
      </c>
      <c r="G165" s="260">
        <v>784890</v>
      </c>
      <c r="H165" s="260">
        <v>790088</v>
      </c>
    </row>
    <row r="166" spans="1:8" s="155" customFormat="1" ht="12.75" customHeight="1" x14ac:dyDescent="0.2">
      <c r="A166" s="259">
        <v>832</v>
      </c>
      <c r="B166" s="111" t="s">
        <v>2161</v>
      </c>
      <c r="C166" s="260">
        <v>5749404</v>
      </c>
      <c r="D166" s="260">
        <v>5651262</v>
      </c>
      <c r="E166" s="260">
        <v>5541871</v>
      </c>
      <c r="F166" s="260">
        <v>26886746</v>
      </c>
      <c r="G166" s="260">
        <v>27055248</v>
      </c>
      <c r="H166" s="260">
        <v>27381056</v>
      </c>
    </row>
    <row r="167" spans="1:8" s="155" customFormat="1" ht="12.75" customHeight="1" x14ac:dyDescent="0.2">
      <c r="A167" s="259">
        <v>833</v>
      </c>
      <c r="B167" s="111" t="s">
        <v>555</v>
      </c>
      <c r="C167" s="260">
        <v>119865</v>
      </c>
      <c r="D167" s="260">
        <v>117482</v>
      </c>
      <c r="E167" s="260">
        <v>107687</v>
      </c>
      <c r="F167" s="260">
        <v>977775</v>
      </c>
      <c r="G167" s="260">
        <v>1014214</v>
      </c>
      <c r="H167" s="260">
        <v>992736</v>
      </c>
    </row>
    <row r="168" spans="1:8" s="155" customFormat="1" ht="12.75" customHeight="1" x14ac:dyDescent="0.2">
      <c r="A168" s="259">
        <v>834</v>
      </c>
      <c r="B168" s="111" t="s">
        <v>250</v>
      </c>
      <c r="C168" s="260">
        <v>627803</v>
      </c>
      <c r="D168" s="260">
        <v>650220</v>
      </c>
      <c r="E168" s="260">
        <v>671322</v>
      </c>
      <c r="F168" s="260">
        <v>48475544</v>
      </c>
      <c r="G168" s="260">
        <v>53408828</v>
      </c>
      <c r="H168" s="260">
        <v>54204370</v>
      </c>
    </row>
    <row r="169" spans="1:8" s="155" customFormat="1" ht="12.75" customHeight="1" x14ac:dyDescent="0.2">
      <c r="A169" s="259">
        <v>835</v>
      </c>
      <c r="B169" s="111" t="s">
        <v>556</v>
      </c>
      <c r="C169" s="260">
        <v>787993</v>
      </c>
      <c r="D169" s="260">
        <v>804660</v>
      </c>
      <c r="E169" s="260">
        <v>801373</v>
      </c>
      <c r="F169" s="260">
        <v>6183708</v>
      </c>
      <c r="G169" s="260">
        <v>6587632</v>
      </c>
      <c r="H169" s="260">
        <v>6626209</v>
      </c>
    </row>
    <row r="170" spans="1:8" s="155" customFormat="1" ht="12.75" customHeight="1" x14ac:dyDescent="0.2">
      <c r="A170" s="259">
        <v>839</v>
      </c>
      <c r="B170" s="111" t="s">
        <v>557</v>
      </c>
      <c r="C170" s="260">
        <v>8380870</v>
      </c>
      <c r="D170" s="260">
        <v>8179068</v>
      </c>
      <c r="E170" s="260">
        <v>8485547</v>
      </c>
      <c r="F170" s="260">
        <v>19731709</v>
      </c>
      <c r="G170" s="260">
        <v>20223504</v>
      </c>
      <c r="H170" s="260">
        <v>21206168</v>
      </c>
    </row>
    <row r="171" spans="1:8" s="155" customFormat="1" ht="12.75" customHeight="1" x14ac:dyDescent="0.2">
      <c r="A171" s="259">
        <v>841</v>
      </c>
      <c r="B171" s="111" t="s">
        <v>558</v>
      </c>
      <c r="C171" s="260">
        <v>288468</v>
      </c>
      <c r="D171" s="260">
        <v>274227</v>
      </c>
      <c r="E171" s="260">
        <v>267495</v>
      </c>
      <c r="F171" s="260">
        <v>7836252</v>
      </c>
      <c r="G171" s="260">
        <v>7864887</v>
      </c>
      <c r="H171" s="260">
        <v>7502036</v>
      </c>
    </row>
    <row r="172" spans="1:8" s="155" customFormat="1" ht="12.75" customHeight="1" x14ac:dyDescent="0.2">
      <c r="A172" s="259">
        <v>842</v>
      </c>
      <c r="B172" s="111" t="s">
        <v>559</v>
      </c>
      <c r="C172" s="260">
        <v>570567</v>
      </c>
      <c r="D172" s="260">
        <v>570290</v>
      </c>
      <c r="E172" s="260">
        <v>559487</v>
      </c>
      <c r="F172" s="260">
        <v>11649240</v>
      </c>
      <c r="G172" s="260">
        <v>12062470</v>
      </c>
      <c r="H172" s="260">
        <v>12193231</v>
      </c>
    </row>
    <row r="173" spans="1:8" s="155" customFormat="1" ht="12.75" customHeight="1" x14ac:dyDescent="0.2">
      <c r="A173" s="259">
        <v>843</v>
      </c>
      <c r="B173" s="111" t="s">
        <v>560</v>
      </c>
      <c r="C173" s="260">
        <v>281495</v>
      </c>
      <c r="D173" s="260">
        <v>284413</v>
      </c>
      <c r="E173" s="260">
        <v>284901</v>
      </c>
      <c r="F173" s="260">
        <v>8444550</v>
      </c>
      <c r="G173" s="260">
        <v>8820101</v>
      </c>
      <c r="H173" s="260">
        <v>9116953</v>
      </c>
    </row>
    <row r="174" spans="1:8" s="155" customFormat="1" ht="12.75" customHeight="1" x14ac:dyDescent="0.2">
      <c r="A174" s="259">
        <v>844</v>
      </c>
      <c r="B174" s="111" t="s">
        <v>561</v>
      </c>
      <c r="C174" s="260">
        <v>1163780</v>
      </c>
      <c r="D174" s="260">
        <v>1122938</v>
      </c>
      <c r="E174" s="260">
        <v>1074799</v>
      </c>
      <c r="F174" s="260">
        <v>13363991</v>
      </c>
      <c r="G174" s="260">
        <v>13459924</v>
      </c>
      <c r="H174" s="260">
        <v>13207774</v>
      </c>
    </row>
    <row r="175" spans="1:8" s="155" customFormat="1" ht="12.75" customHeight="1" x14ac:dyDescent="0.2">
      <c r="A175" s="259">
        <v>845</v>
      </c>
      <c r="B175" s="111" t="s">
        <v>562</v>
      </c>
      <c r="C175" s="260">
        <v>1180622</v>
      </c>
      <c r="D175" s="260">
        <v>1239176</v>
      </c>
      <c r="E175" s="260">
        <v>1185928</v>
      </c>
      <c r="F175" s="260">
        <v>9914633</v>
      </c>
      <c r="G175" s="260">
        <v>10376031</v>
      </c>
      <c r="H175" s="260">
        <v>10118136</v>
      </c>
    </row>
    <row r="176" spans="1:8" s="155" customFormat="1" ht="12.75" customHeight="1" x14ac:dyDescent="0.2">
      <c r="A176" s="259">
        <v>846</v>
      </c>
      <c r="B176" s="111" t="s">
        <v>257</v>
      </c>
      <c r="C176" s="260">
        <v>1019990</v>
      </c>
      <c r="D176" s="260">
        <v>1041537</v>
      </c>
      <c r="E176" s="260">
        <v>1043990</v>
      </c>
      <c r="F176" s="260">
        <v>7849796</v>
      </c>
      <c r="G176" s="260">
        <v>8426301</v>
      </c>
      <c r="H176" s="260">
        <v>8921668</v>
      </c>
    </row>
    <row r="177" spans="1:8" s="155" customFormat="1" ht="12.75" customHeight="1" x14ac:dyDescent="0.2">
      <c r="A177" s="259">
        <v>847</v>
      </c>
      <c r="B177" s="111" t="s">
        <v>258</v>
      </c>
      <c r="C177" s="260">
        <v>247979</v>
      </c>
      <c r="D177" s="260">
        <v>214651</v>
      </c>
      <c r="E177" s="260">
        <v>203035</v>
      </c>
      <c r="F177" s="260">
        <v>4609870</v>
      </c>
      <c r="G177" s="260">
        <v>4310377</v>
      </c>
      <c r="H177" s="260">
        <v>4253700</v>
      </c>
    </row>
    <row r="178" spans="1:8" s="155" customFormat="1" ht="12.75" customHeight="1" x14ac:dyDescent="0.2">
      <c r="A178" s="259">
        <v>848</v>
      </c>
      <c r="B178" s="111" t="s">
        <v>552</v>
      </c>
      <c r="C178" s="260">
        <v>113887</v>
      </c>
      <c r="D178" s="260">
        <v>107263</v>
      </c>
      <c r="E178" s="260">
        <v>110346</v>
      </c>
      <c r="F178" s="260">
        <v>3228544</v>
      </c>
      <c r="G178" s="260">
        <v>3305632</v>
      </c>
      <c r="H178" s="260">
        <v>3426423</v>
      </c>
    </row>
    <row r="179" spans="1:8" s="155" customFormat="1" ht="12.75" customHeight="1" x14ac:dyDescent="0.2">
      <c r="A179" s="259">
        <v>849</v>
      </c>
      <c r="B179" s="111" t="s">
        <v>553</v>
      </c>
      <c r="C179" s="260">
        <v>1390221</v>
      </c>
      <c r="D179" s="260">
        <v>1339906</v>
      </c>
      <c r="E179" s="260">
        <v>1193620</v>
      </c>
      <c r="F179" s="260">
        <v>9738256</v>
      </c>
      <c r="G179" s="260">
        <v>9898167</v>
      </c>
      <c r="H179" s="260">
        <v>8804490</v>
      </c>
    </row>
    <row r="180" spans="1:8" s="155" customFormat="1" ht="12.75" customHeight="1" x14ac:dyDescent="0.2">
      <c r="A180" s="259">
        <v>850</v>
      </c>
      <c r="B180" s="111" t="s">
        <v>554</v>
      </c>
      <c r="C180" s="260">
        <v>106938</v>
      </c>
      <c r="D180" s="260">
        <v>91456</v>
      </c>
      <c r="E180" s="260">
        <v>90916</v>
      </c>
      <c r="F180" s="260">
        <v>1031965</v>
      </c>
      <c r="G180" s="260">
        <v>812981</v>
      </c>
      <c r="H180" s="260">
        <v>932777</v>
      </c>
    </row>
    <row r="181" spans="1:8" s="155" customFormat="1" ht="12.75" customHeight="1" x14ac:dyDescent="0.2">
      <c r="A181" s="259">
        <v>851</v>
      </c>
      <c r="B181" s="111" t="s">
        <v>1085</v>
      </c>
      <c r="C181" s="260">
        <v>204904</v>
      </c>
      <c r="D181" s="260">
        <v>207532</v>
      </c>
      <c r="E181" s="260">
        <v>192916</v>
      </c>
      <c r="F181" s="260">
        <v>4558223</v>
      </c>
      <c r="G181" s="260">
        <v>4581920</v>
      </c>
      <c r="H181" s="260">
        <v>4629859</v>
      </c>
    </row>
    <row r="182" spans="1:8" s="155" customFormat="1" ht="12.75" customHeight="1" x14ac:dyDescent="0.2">
      <c r="A182" s="259">
        <v>852</v>
      </c>
      <c r="B182" s="111" t="s">
        <v>1086</v>
      </c>
      <c r="C182" s="260">
        <v>767299</v>
      </c>
      <c r="D182" s="260">
        <v>758703</v>
      </c>
      <c r="E182" s="260">
        <v>675431</v>
      </c>
      <c r="F182" s="260">
        <v>15921021</v>
      </c>
      <c r="G182" s="260">
        <v>17257517</v>
      </c>
      <c r="H182" s="260">
        <v>16370863</v>
      </c>
    </row>
    <row r="183" spans="1:8" s="155" customFormat="1" ht="12.75" customHeight="1" x14ac:dyDescent="0.2">
      <c r="A183" s="259">
        <v>853</v>
      </c>
      <c r="B183" s="111" t="s">
        <v>914</v>
      </c>
      <c r="C183" s="260">
        <v>383241</v>
      </c>
      <c r="D183" s="260">
        <v>308593</v>
      </c>
      <c r="E183" s="260">
        <v>282740</v>
      </c>
      <c r="F183" s="260">
        <v>19454559</v>
      </c>
      <c r="G183" s="260">
        <v>18044717</v>
      </c>
      <c r="H183" s="260">
        <v>17029000</v>
      </c>
    </row>
    <row r="184" spans="1:8" s="155" customFormat="1" ht="12.75" customHeight="1" x14ac:dyDescent="0.2">
      <c r="A184" s="259">
        <v>854</v>
      </c>
      <c r="B184" s="111" t="s">
        <v>203</v>
      </c>
      <c r="C184" s="260">
        <v>238980</v>
      </c>
      <c r="D184" s="260">
        <v>221719</v>
      </c>
      <c r="E184" s="260">
        <v>204368</v>
      </c>
      <c r="F184" s="260">
        <v>4950667</v>
      </c>
      <c r="G184" s="260">
        <v>4796626</v>
      </c>
      <c r="H184" s="260">
        <v>4440163</v>
      </c>
    </row>
    <row r="185" spans="1:8" s="155" customFormat="1" ht="12.75" customHeight="1" x14ac:dyDescent="0.2">
      <c r="A185" s="259">
        <v>859</v>
      </c>
      <c r="B185" s="111" t="s">
        <v>204</v>
      </c>
      <c r="C185" s="260">
        <v>1627211</v>
      </c>
      <c r="D185" s="260">
        <v>1675011</v>
      </c>
      <c r="E185" s="260">
        <v>1599454</v>
      </c>
      <c r="F185" s="260">
        <v>38071868</v>
      </c>
      <c r="G185" s="260">
        <v>38174243</v>
      </c>
      <c r="H185" s="260">
        <v>38161302</v>
      </c>
    </row>
    <row r="186" spans="1:8" s="155" customFormat="1" ht="12.75" customHeight="1" x14ac:dyDescent="0.2">
      <c r="A186" s="259">
        <v>860</v>
      </c>
      <c r="B186" s="111" t="s">
        <v>205</v>
      </c>
      <c r="C186" s="260">
        <v>94583</v>
      </c>
      <c r="D186" s="260">
        <v>89104</v>
      </c>
      <c r="E186" s="260">
        <v>87898</v>
      </c>
      <c r="F186" s="260">
        <v>803781</v>
      </c>
      <c r="G186" s="260">
        <v>769405</v>
      </c>
      <c r="H186" s="260">
        <v>795320</v>
      </c>
    </row>
    <row r="187" spans="1:8" s="155" customFormat="1" ht="12.75" customHeight="1" x14ac:dyDescent="0.2">
      <c r="A187" s="259">
        <v>861</v>
      </c>
      <c r="B187" s="111" t="s">
        <v>206</v>
      </c>
      <c r="C187" s="260">
        <v>2770413</v>
      </c>
      <c r="D187" s="260">
        <v>2847230</v>
      </c>
      <c r="E187" s="260">
        <v>2645617</v>
      </c>
      <c r="F187" s="260">
        <v>47064986</v>
      </c>
      <c r="G187" s="260">
        <v>48105346</v>
      </c>
      <c r="H187" s="260">
        <v>47594029</v>
      </c>
    </row>
    <row r="188" spans="1:8" s="155" customFormat="1" ht="12.75" customHeight="1" x14ac:dyDescent="0.2">
      <c r="A188" s="259">
        <v>862</v>
      </c>
      <c r="B188" s="111" t="s">
        <v>755</v>
      </c>
      <c r="C188" s="260">
        <v>183424</v>
      </c>
      <c r="D188" s="260">
        <v>167849</v>
      </c>
      <c r="E188" s="260">
        <v>157293</v>
      </c>
      <c r="F188" s="260">
        <v>4196557</v>
      </c>
      <c r="G188" s="260">
        <v>4326865</v>
      </c>
      <c r="H188" s="260">
        <v>4313761</v>
      </c>
    </row>
    <row r="189" spans="1:8" s="155" customFormat="1" ht="12.75" customHeight="1" x14ac:dyDescent="0.2">
      <c r="A189" s="259">
        <v>863</v>
      </c>
      <c r="B189" s="111" t="s">
        <v>756</v>
      </c>
      <c r="C189" s="260">
        <v>126653</v>
      </c>
      <c r="D189" s="260">
        <v>164766</v>
      </c>
      <c r="E189" s="260">
        <v>158383</v>
      </c>
      <c r="F189" s="260">
        <v>10109253</v>
      </c>
      <c r="G189" s="260">
        <v>11436423</v>
      </c>
      <c r="H189" s="260">
        <v>11156843</v>
      </c>
    </row>
    <row r="190" spans="1:8" s="155" customFormat="1" ht="12.75" customHeight="1" x14ac:dyDescent="0.2">
      <c r="A190" s="259">
        <v>864</v>
      </c>
      <c r="B190" s="111" t="s">
        <v>757</v>
      </c>
      <c r="C190" s="260">
        <v>184579</v>
      </c>
      <c r="D190" s="260">
        <v>174090</v>
      </c>
      <c r="E190" s="260">
        <v>140058</v>
      </c>
      <c r="F190" s="260">
        <v>6317752</v>
      </c>
      <c r="G190" s="260">
        <v>6719366</v>
      </c>
      <c r="H190" s="260">
        <v>6006701</v>
      </c>
    </row>
    <row r="191" spans="1:8" s="155" customFormat="1" ht="12.75" customHeight="1" x14ac:dyDescent="0.2">
      <c r="A191" s="259">
        <v>865</v>
      </c>
      <c r="B191" s="111" t="s">
        <v>758</v>
      </c>
      <c r="C191" s="260">
        <v>372141</v>
      </c>
      <c r="D191" s="260">
        <v>345243</v>
      </c>
      <c r="E191" s="260">
        <v>267433</v>
      </c>
      <c r="F191" s="260">
        <v>17400186</v>
      </c>
      <c r="G191" s="260">
        <v>16219612</v>
      </c>
      <c r="H191" s="260">
        <v>15919579</v>
      </c>
    </row>
    <row r="192" spans="1:8" s="155" customFormat="1" ht="12.75" customHeight="1" x14ac:dyDescent="0.2">
      <c r="A192" s="259">
        <v>869</v>
      </c>
      <c r="B192" s="111" t="s">
        <v>759</v>
      </c>
      <c r="C192" s="260">
        <v>1070554</v>
      </c>
      <c r="D192" s="260">
        <v>983964</v>
      </c>
      <c r="E192" s="260">
        <v>958105</v>
      </c>
      <c r="F192" s="260">
        <v>16962691</v>
      </c>
      <c r="G192" s="260">
        <v>16637958</v>
      </c>
      <c r="H192" s="260">
        <v>16838477</v>
      </c>
    </row>
    <row r="193" spans="1:8" s="155" customFormat="1" ht="12.75" customHeight="1" x14ac:dyDescent="0.2">
      <c r="A193" s="259">
        <v>871</v>
      </c>
      <c r="B193" s="111" t="s">
        <v>760</v>
      </c>
      <c r="C193" s="260">
        <v>187931</v>
      </c>
      <c r="D193" s="260">
        <v>194044</v>
      </c>
      <c r="E193" s="260">
        <v>198278</v>
      </c>
      <c r="F193" s="260">
        <v>17378612</v>
      </c>
      <c r="G193" s="260">
        <v>18879325</v>
      </c>
      <c r="H193" s="260">
        <v>19233826</v>
      </c>
    </row>
    <row r="194" spans="1:8" s="155" customFormat="1" ht="12.75" customHeight="1" x14ac:dyDescent="0.2">
      <c r="A194" s="259">
        <v>872</v>
      </c>
      <c r="B194" s="111" t="s">
        <v>202</v>
      </c>
      <c r="C194" s="260">
        <v>233067</v>
      </c>
      <c r="D194" s="260">
        <v>226485</v>
      </c>
      <c r="E194" s="260">
        <v>216155</v>
      </c>
      <c r="F194" s="260">
        <v>25186068</v>
      </c>
      <c r="G194" s="260">
        <v>26410693</v>
      </c>
      <c r="H194" s="260">
        <v>26601513</v>
      </c>
    </row>
    <row r="195" spans="1:8" s="155" customFormat="1" ht="12.75" customHeight="1" x14ac:dyDescent="0.2">
      <c r="A195" s="259">
        <v>873</v>
      </c>
      <c r="B195" s="111" t="s">
        <v>927</v>
      </c>
      <c r="C195" s="260">
        <v>28702</v>
      </c>
      <c r="D195" s="260">
        <v>29263</v>
      </c>
      <c r="E195" s="260">
        <v>28018</v>
      </c>
      <c r="F195" s="260">
        <v>5920207</v>
      </c>
      <c r="G195" s="260">
        <v>5532684</v>
      </c>
      <c r="H195" s="260">
        <v>5729739</v>
      </c>
    </row>
    <row r="196" spans="1:8" s="155" customFormat="1" ht="12.75" customHeight="1" x14ac:dyDescent="0.2">
      <c r="A196" s="259">
        <v>874</v>
      </c>
      <c r="B196" s="111" t="s">
        <v>928</v>
      </c>
      <c r="C196" s="260">
        <v>6434</v>
      </c>
      <c r="D196" s="260">
        <v>6470</v>
      </c>
      <c r="E196" s="260">
        <v>6631</v>
      </c>
      <c r="F196" s="260">
        <v>1443926</v>
      </c>
      <c r="G196" s="260">
        <v>1576815</v>
      </c>
      <c r="H196" s="260">
        <v>1727895</v>
      </c>
    </row>
    <row r="197" spans="1:8" s="261" customFormat="1" ht="12.75" customHeight="1" x14ac:dyDescent="0.2">
      <c r="A197" s="259">
        <v>875</v>
      </c>
      <c r="B197" s="111" t="s">
        <v>1713</v>
      </c>
      <c r="C197" s="260">
        <v>2046051</v>
      </c>
      <c r="D197" s="260">
        <v>2002406</v>
      </c>
      <c r="E197" s="260">
        <v>1922313</v>
      </c>
      <c r="F197" s="260">
        <v>9229995</v>
      </c>
      <c r="G197" s="260">
        <v>9292991</v>
      </c>
      <c r="H197" s="260">
        <v>8996350</v>
      </c>
    </row>
    <row r="198" spans="1:8" s="155" customFormat="1" ht="12.75" customHeight="1" x14ac:dyDescent="0.2">
      <c r="A198" s="259">
        <v>876</v>
      </c>
      <c r="B198" s="111" t="s">
        <v>120</v>
      </c>
      <c r="C198" s="260">
        <v>14672</v>
      </c>
      <c r="D198" s="260">
        <v>14177</v>
      </c>
      <c r="E198" s="260">
        <v>12589</v>
      </c>
      <c r="F198" s="260">
        <v>479998</v>
      </c>
      <c r="G198" s="260">
        <v>492349</v>
      </c>
      <c r="H198" s="260">
        <v>493525</v>
      </c>
    </row>
    <row r="199" spans="1:8" s="155" customFormat="1" ht="12.75" customHeight="1" x14ac:dyDescent="0.2">
      <c r="A199" s="259">
        <v>877</v>
      </c>
      <c r="B199" s="111" t="s">
        <v>929</v>
      </c>
      <c r="C199" s="260">
        <v>172430</v>
      </c>
      <c r="D199" s="260">
        <v>151982</v>
      </c>
      <c r="E199" s="260">
        <v>136542</v>
      </c>
      <c r="F199" s="260">
        <v>3802608</v>
      </c>
      <c r="G199" s="260">
        <v>2877992</v>
      </c>
      <c r="H199" s="260">
        <v>2214860</v>
      </c>
    </row>
    <row r="200" spans="1:8" s="155" customFormat="1" ht="12.75" customHeight="1" x14ac:dyDescent="0.2">
      <c r="A200" s="259">
        <v>878</v>
      </c>
      <c r="B200" s="111" t="s">
        <v>930</v>
      </c>
      <c r="C200" s="260">
        <v>673</v>
      </c>
      <c r="D200" s="260">
        <v>704</v>
      </c>
      <c r="E200" s="260">
        <v>723</v>
      </c>
      <c r="F200" s="260">
        <v>1806930</v>
      </c>
      <c r="G200" s="260">
        <v>1949789</v>
      </c>
      <c r="H200" s="260">
        <v>1998056</v>
      </c>
    </row>
    <row r="201" spans="1:8" s="155" customFormat="1" ht="12.75" customHeight="1" x14ac:dyDescent="0.2">
      <c r="A201" s="259">
        <v>881</v>
      </c>
      <c r="B201" s="111" t="s">
        <v>931</v>
      </c>
      <c r="C201" s="260">
        <v>283222</v>
      </c>
      <c r="D201" s="260">
        <v>313308</v>
      </c>
      <c r="E201" s="260">
        <v>310441</v>
      </c>
      <c r="F201" s="260">
        <v>3415825</v>
      </c>
      <c r="G201" s="260">
        <v>3897576</v>
      </c>
      <c r="H201" s="260">
        <v>3426967</v>
      </c>
    </row>
    <row r="202" spans="1:8" s="155" customFormat="1" ht="12.75" customHeight="1" x14ac:dyDescent="0.2">
      <c r="A202" s="259">
        <v>882</v>
      </c>
      <c r="B202" s="111" t="s">
        <v>932</v>
      </c>
      <c r="C202" s="260">
        <v>585097</v>
      </c>
      <c r="D202" s="260">
        <v>896485</v>
      </c>
      <c r="E202" s="260">
        <v>1728667</v>
      </c>
      <c r="F202" s="260">
        <v>2838713</v>
      </c>
      <c r="G202" s="260">
        <v>3883928</v>
      </c>
      <c r="H202" s="260">
        <v>3378866</v>
      </c>
    </row>
    <row r="203" spans="1:8" s="155" customFormat="1" ht="12.75" customHeight="1" x14ac:dyDescent="0.2">
      <c r="A203" s="259">
        <v>883</v>
      </c>
      <c r="B203" s="111" t="s">
        <v>826</v>
      </c>
      <c r="C203" s="260">
        <v>54743</v>
      </c>
      <c r="D203" s="260">
        <v>63480</v>
      </c>
      <c r="E203" s="260">
        <v>63444</v>
      </c>
      <c r="F203" s="260">
        <v>33073249</v>
      </c>
      <c r="G203" s="260">
        <v>40784300</v>
      </c>
      <c r="H203" s="260">
        <v>39906606</v>
      </c>
    </row>
    <row r="204" spans="1:8" s="155" customFormat="1" ht="12.75" customHeight="1" x14ac:dyDescent="0.2">
      <c r="A204" s="259">
        <v>884</v>
      </c>
      <c r="B204" s="111" t="s">
        <v>2169</v>
      </c>
      <c r="C204" s="260">
        <v>7324739</v>
      </c>
      <c r="D204" s="260">
        <v>7338653</v>
      </c>
      <c r="E204" s="260">
        <v>7349603</v>
      </c>
      <c r="F204" s="260">
        <v>63799606</v>
      </c>
      <c r="G204" s="260">
        <v>66199915</v>
      </c>
      <c r="H204" s="260">
        <v>67944676</v>
      </c>
    </row>
    <row r="205" spans="1:8" s="155" customFormat="1" ht="12.75" customHeight="1" x14ac:dyDescent="0.2">
      <c r="A205" s="259">
        <v>885</v>
      </c>
      <c r="B205" s="111" t="s">
        <v>2170</v>
      </c>
      <c r="C205" s="260">
        <v>7850707</v>
      </c>
      <c r="D205" s="260">
        <v>7815620</v>
      </c>
      <c r="E205" s="260">
        <v>7784418</v>
      </c>
      <c r="F205" s="260">
        <v>111015605</v>
      </c>
      <c r="G205" s="260">
        <v>114136390</v>
      </c>
      <c r="H205" s="260">
        <v>111759290</v>
      </c>
    </row>
    <row r="206" spans="1:8" s="155" customFormat="1" ht="12.75" customHeight="1" x14ac:dyDescent="0.2">
      <c r="A206" s="259">
        <v>886</v>
      </c>
      <c r="B206" s="111" t="s">
        <v>2171</v>
      </c>
      <c r="C206" s="260">
        <v>113324</v>
      </c>
      <c r="D206" s="260">
        <v>108978</v>
      </c>
      <c r="E206" s="260">
        <v>104180</v>
      </c>
      <c r="F206" s="260">
        <v>1145579</v>
      </c>
      <c r="G206" s="260">
        <v>1003226</v>
      </c>
      <c r="H206" s="260">
        <v>1045090</v>
      </c>
    </row>
    <row r="207" spans="1:8" s="155" customFormat="1" ht="12.75" customHeight="1" x14ac:dyDescent="0.2">
      <c r="A207" s="259">
        <v>887</v>
      </c>
      <c r="B207" s="111" t="s">
        <v>2172</v>
      </c>
      <c r="C207" s="260">
        <v>2267191</v>
      </c>
      <c r="D207" s="260">
        <v>2319813</v>
      </c>
      <c r="E207" s="260">
        <v>2218680</v>
      </c>
      <c r="F207" s="260">
        <v>15546783</v>
      </c>
      <c r="G207" s="260">
        <v>15970283</v>
      </c>
      <c r="H207" s="260">
        <v>15655036</v>
      </c>
    </row>
    <row r="208" spans="1:8" s="155" customFormat="1" ht="12.75" customHeight="1" x14ac:dyDescent="0.2">
      <c r="A208" s="259">
        <v>888</v>
      </c>
      <c r="B208" s="111" t="s">
        <v>2173</v>
      </c>
      <c r="C208" s="260">
        <v>37795</v>
      </c>
      <c r="D208" s="260">
        <v>39523</v>
      </c>
      <c r="E208" s="260">
        <v>37042</v>
      </c>
      <c r="F208" s="260">
        <v>582506</v>
      </c>
      <c r="G208" s="260">
        <v>664655</v>
      </c>
      <c r="H208" s="260">
        <v>660850</v>
      </c>
    </row>
    <row r="209" spans="1:8" s="155" customFormat="1" ht="12.75" customHeight="1" x14ac:dyDescent="0.2">
      <c r="A209" s="259">
        <v>889</v>
      </c>
      <c r="B209" s="111" t="s">
        <v>1099</v>
      </c>
      <c r="C209" s="260">
        <v>1112879</v>
      </c>
      <c r="D209" s="260">
        <v>1067422</v>
      </c>
      <c r="E209" s="260">
        <v>1006584</v>
      </c>
      <c r="F209" s="260">
        <v>5702949</v>
      </c>
      <c r="G209" s="260">
        <v>5531326</v>
      </c>
      <c r="H209" s="260">
        <v>5415019</v>
      </c>
    </row>
    <row r="210" spans="1:8" s="155" customFormat="1" ht="12.75" customHeight="1" x14ac:dyDescent="0.2">
      <c r="A210" s="259">
        <v>891</v>
      </c>
      <c r="B210" s="111" t="s">
        <v>507</v>
      </c>
      <c r="C210" s="260">
        <v>168360</v>
      </c>
      <c r="D210" s="260">
        <v>181991</v>
      </c>
      <c r="E210" s="260">
        <v>152736</v>
      </c>
      <c r="F210" s="260">
        <v>3288439</v>
      </c>
      <c r="G210" s="260">
        <v>3322388</v>
      </c>
      <c r="H210" s="260">
        <v>3049336</v>
      </c>
    </row>
    <row r="211" spans="1:8" s="155" customFormat="1" ht="12.75" customHeight="1" x14ac:dyDescent="0.2">
      <c r="A211" s="259">
        <v>896</v>
      </c>
      <c r="B211" s="111" t="s">
        <v>1100</v>
      </c>
      <c r="C211" s="260">
        <v>530459</v>
      </c>
      <c r="D211" s="260">
        <v>612442</v>
      </c>
      <c r="E211" s="260">
        <v>479910</v>
      </c>
      <c r="F211" s="260">
        <v>13506202</v>
      </c>
      <c r="G211" s="260">
        <v>13332593</v>
      </c>
      <c r="H211" s="260">
        <v>12620333</v>
      </c>
    </row>
    <row r="212" spans="1:8" s="155" customFormat="1" ht="12.75" customHeight="1" x14ac:dyDescent="0.2">
      <c r="A212" s="259">
        <v>901</v>
      </c>
      <c r="B212" s="111" t="s">
        <v>1101</v>
      </c>
      <c r="C212" s="260">
        <v>323350</v>
      </c>
      <c r="D212" s="260">
        <v>327987</v>
      </c>
      <c r="E212" s="260">
        <v>533309</v>
      </c>
      <c r="F212" s="260">
        <v>3535472</v>
      </c>
      <c r="G212" s="260">
        <v>3330545</v>
      </c>
      <c r="H212" s="260">
        <v>3064953</v>
      </c>
    </row>
    <row r="213" spans="1:8" s="155" customFormat="1" ht="12.75" customHeight="1" x14ac:dyDescent="0.2">
      <c r="A213" s="259">
        <v>903</v>
      </c>
      <c r="B213" s="111" t="s">
        <v>1102</v>
      </c>
      <c r="C213" s="260">
        <v>26622</v>
      </c>
      <c r="D213" s="260">
        <v>34047</v>
      </c>
      <c r="E213" s="260">
        <v>37732</v>
      </c>
      <c r="F213" s="260">
        <v>797033</v>
      </c>
      <c r="G213" s="260">
        <v>843388</v>
      </c>
      <c r="H213" s="260">
        <v>848473</v>
      </c>
    </row>
    <row r="214" spans="1:8" s="155" customFormat="1" ht="12.75" customHeight="1" x14ac:dyDescent="0.2">
      <c r="A214" s="259">
        <v>904</v>
      </c>
      <c r="B214" s="111" t="s">
        <v>827</v>
      </c>
      <c r="C214" s="260">
        <v>6134762</v>
      </c>
      <c r="D214" s="260">
        <v>5545614</v>
      </c>
      <c r="E214" s="260">
        <v>11668041</v>
      </c>
      <c r="F214" s="260">
        <v>13368573</v>
      </c>
      <c r="G214" s="260">
        <v>12316459</v>
      </c>
      <c r="H214" s="260">
        <v>25397466</v>
      </c>
    </row>
    <row r="215" spans="1:8" s="155" customFormat="1" ht="12.75" customHeight="1" x14ac:dyDescent="0.2">
      <c r="A215" s="225"/>
      <c r="B215" s="247" t="s">
        <v>345</v>
      </c>
      <c r="C215" s="262">
        <v>378448876</v>
      </c>
      <c r="D215" s="262">
        <v>377072641</v>
      </c>
      <c r="E215" s="262">
        <v>378452068</v>
      </c>
      <c r="F215" s="262">
        <v>1061225291</v>
      </c>
      <c r="G215" s="262">
        <v>1095766404</v>
      </c>
      <c r="H215" s="262">
        <v>1093811938</v>
      </c>
    </row>
    <row r="216" spans="1:8" ht="12.75" x14ac:dyDescent="0.2">
      <c r="C216" s="263"/>
    </row>
    <row r="217" spans="1:8" ht="12.75" x14ac:dyDescent="0.2">
      <c r="A217" s="38" t="s">
        <v>509</v>
      </c>
      <c r="B217" s="49"/>
      <c r="C217" s="3"/>
      <c r="D217" s="3"/>
      <c r="E217" s="3"/>
      <c r="F217" s="3"/>
      <c r="G217" s="3"/>
      <c r="H217" s="29"/>
    </row>
    <row r="218" spans="1:8" ht="29.25" customHeight="1" x14ac:dyDescent="0.2">
      <c r="A218" s="666" t="s">
        <v>654</v>
      </c>
      <c r="B218" s="666"/>
      <c r="C218" s="666"/>
      <c r="D218" s="666"/>
      <c r="E218" s="666"/>
      <c r="F218" s="666"/>
      <c r="G218" s="666"/>
      <c r="H218" s="666"/>
    </row>
  </sheetData>
  <mergeCells count="14">
    <mergeCell ref="A218:H218"/>
    <mergeCell ref="A3:H3"/>
    <mergeCell ref="C6:E7"/>
    <mergeCell ref="C4:C5"/>
    <mergeCell ref="A1:H1"/>
    <mergeCell ref="A2:H2"/>
    <mergeCell ref="F4:F5"/>
    <mergeCell ref="F6:H7"/>
    <mergeCell ref="H4:H5"/>
    <mergeCell ref="A4:A7"/>
    <mergeCell ref="D4:D5"/>
    <mergeCell ref="E4:E5"/>
    <mergeCell ref="B4:B7"/>
    <mergeCell ref="G4:G5"/>
  </mergeCells>
  <phoneticPr fontId="5" type="noConversion"/>
  <dataValidations count="1">
    <dataValidation type="whole" operator="lessThan" allowBlank="1" showInputMessage="1" showErrorMessage="1" errorTitle="Halt!" error="Halt hier ist eine Leerzeile!!!" sqref="C217:G217">
      <formula1>0</formula1>
    </dataValidation>
  </dataValidations>
  <printOptions horizontalCentered="1"/>
  <pageMargins left="0.59055118110236227" right="0.59055118110236227" top="0.59055118110236227" bottom="0.78740157480314965" header="0.51181102362204722" footer="0.59055118110236227"/>
  <pageSetup paperSize="9" scale="60" fitToHeight="3" orientation="portrait" horizontalDpi="1200" r:id="rId1"/>
  <headerFooter alignWithMargins="0">
    <oddFooter>&amp;L&amp;"MetaNormalLF-Roman,Standard"&amp;8Statistisches Bundesamt, Fachserie 7, Reihe 1, 2013&amp;R&amp;"MetaNormalLF-Roman,Standard"&amp;8&amp;P</oddFooter>
  </headerFooter>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
  <dimension ref="A1:H218"/>
  <sheetViews>
    <sheetView workbookViewId="0">
      <pane ySplit="7" topLeftCell="A8" activePane="bottomLeft" state="frozen"/>
      <selection pane="bottomLeft" activeCell="A8" sqref="A8"/>
    </sheetView>
  </sheetViews>
  <sheetFormatPr baseColWidth="10" defaultRowHeight="8.25" x14ac:dyDescent="0.2"/>
  <cols>
    <col min="1" max="1" width="9.42578125" style="256" customWidth="1"/>
    <col min="2" max="2" width="62.28515625" style="256" customWidth="1"/>
    <col min="3" max="8" width="12.5703125" style="256" customWidth="1"/>
    <col min="9" max="16384" width="11.42578125" style="256"/>
  </cols>
  <sheetData>
    <row r="1" spans="1:8" s="254" customFormat="1" ht="19.5" customHeight="1" x14ac:dyDescent="0.2">
      <c r="A1" s="633" t="s">
        <v>1558</v>
      </c>
      <c r="B1" s="633"/>
      <c r="C1" s="633"/>
      <c r="D1" s="633"/>
      <c r="E1" s="633"/>
      <c r="F1" s="633"/>
      <c r="G1" s="633"/>
      <c r="H1" s="633"/>
    </row>
    <row r="2" spans="1:8" s="255" customFormat="1" ht="19.5" customHeight="1" x14ac:dyDescent="0.2">
      <c r="A2" s="704" t="s">
        <v>697</v>
      </c>
      <c r="B2" s="704"/>
      <c r="C2" s="704"/>
      <c r="D2" s="704"/>
      <c r="E2" s="704"/>
      <c r="F2" s="704"/>
      <c r="G2" s="704"/>
      <c r="H2" s="704"/>
    </row>
    <row r="3" spans="1:8" ht="20.25" customHeight="1" x14ac:dyDescent="0.2">
      <c r="A3" s="702"/>
      <c r="B3" s="702"/>
      <c r="C3" s="702"/>
      <c r="D3" s="702"/>
      <c r="E3" s="702"/>
      <c r="F3" s="702"/>
      <c r="G3" s="702"/>
      <c r="H3" s="702"/>
    </row>
    <row r="4" spans="1:8" s="155" customFormat="1" ht="12.75" customHeight="1" x14ac:dyDescent="0.2">
      <c r="A4" s="639" t="s">
        <v>695</v>
      </c>
      <c r="B4" s="646" t="s">
        <v>911</v>
      </c>
      <c r="C4" s="644">
        <v>2011</v>
      </c>
      <c r="D4" s="646">
        <v>2012</v>
      </c>
      <c r="E4" s="644">
        <v>2013</v>
      </c>
      <c r="F4" s="644">
        <v>2011</v>
      </c>
      <c r="G4" s="644">
        <v>2012</v>
      </c>
      <c r="H4" s="646">
        <v>2013</v>
      </c>
    </row>
    <row r="5" spans="1:8" s="155" customFormat="1" ht="12.75" customHeight="1" x14ac:dyDescent="0.2">
      <c r="A5" s="640"/>
      <c r="B5" s="678"/>
      <c r="C5" s="645"/>
      <c r="D5" s="647"/>
      <c r="E5" s="645"/>
      <c r="F5" s="645"/>
      <c r="G5" s="645"/>
      <c r="H5" s="647"/>
    </row>
    <row r="6" spans="1:8" s="155" customFormat="1" ht="12.75" customHeight="1" x14ac:dyDescent="0.2">
      <c r="A6" s="640"/>
      <c r="B6" s="678"/>
      <c r="C6" s="646" t="s">
        <v>696</v>
      </c>
      <c r="D6" s="703"/>
      <c r="E6" s="693"/>
      <c r="F6" s="646" t="s">
        <v>871</v>
      </c>
      <c r="G6" s="703"/>
      <c r="H6" s="703"/>
    </row>
    <row r="7" spans="1:8" s="155" customFormat="1" ht="12.75" customHeight="1" x14ac:dyDescent="0.2">
      <c r="A7" s="641"/>
      <c r="B7" s="647"/>
      <c r="C7" s="647"/>
      <c r="D7" s="688"/>
      <c r="E7" s="641"/>
      <c r="F7" s="647"/>
      <c r="G7" s="688"/>
      <c r="H7" s="688"/>
    </row>
    <row r="8" spans="1:8" ht="12.75" customHeight="1" x14ac:dyDescent="0.2">
      <c r="B8" s="257"/>
      <c r="C8" s="258"/>
    </row>
    <row r="9" spans="1:8" s="155" customFormat="1" ht="12.75" customHeight="1" x14ac:dyDescent="0.2">
      <c r="A9" s="259">
        <v>101</v>
      </c>
      <c r="B9" s="111" t="s">
        <v>1103</v>
      </c>
      <c r="C9" s="260">
        <v>865</v>
      </c>
      <c r="D9" s="260">
        <v>938</v>
      </c>
      <c r="E9" s="260">
        <v>812</v>
      </c>
      <c r="F9" s="260">
        <v>20532</v>
      </c>
      <c r="G9" s="260">
        <v>21376</v>
      </c>
      <c r="H9" s="260">
        <v>16708</v>
      </c>
    </row>
    <row r="10" spans="1:8" s="155" customFormat="1" ht="12.75" customHeight="1" x14ac:dyDescent="0.2">
      <c r="A10" s="259">
        <v>102</v>
      </c>
      <c r="B10" s="111" t="s">
        <v>1104</v>
      </c>
      <c r="C10" s="260">
        <v>34698</v>
      </c>
      <c r="D10" s="260">
        <v>26306</v>
      </c>
      <c r="E10" s="260">
        <v>25081</v>
      </c>
      <c r="F10" s="260">
        <v>90308</v>
      </c>
      <c r="G10" s="260">
        <v>77026</v>
      </c>
      <c r="H10" s="260">
        <v>70738</v>
      </c>
    </row>
    <row r="11" spans="1:8" s="261" customFormat="1" ht="12.75" customHeight="1" x14ac:dyDescent="0.2">
      <c r="A11" s="259">
        <v>103</v>
      </c>
      <c r="B11" s="111" t="s">
        <v>1105</v>
      </c>
      <c r="C11" s="260">
        <v>731630</v>
      </c>
      <c r="D11" s="260">
        <v>766761</v>
      </c>
      <c r="E11" s="260">
        <v>784054</v>
      </c>
      <c r="F11" s="260">
        <v>1084744</v>
      </c>
      <c r="G11" s="260">
        <v>1298021</v>
      </c>
      <c r="H11" s="260">
        <v>1312531</v>
      </c>
    </row>
    <row r="12" spans="1:8" s="155" customFormat="1" ht="12.75" customHeight="1" x14ac:dyDescent="0.2">
      <c r="A12" s="259">
        <v>105</v>
      </c>
      <c r="B12" s="111" t="s">
        <v>1106</v>
      </c>
      <c r="C12" s="260">
        <v>2350</v>
      </c>
      <c r="D12" s="260">
        <v>2316</v>
      </c>
      <c r="E12" s="260">
        <v>3082</v>
      </c>
      <c r="F12" s="260">
        <v>5498</v>
      </c>
      <c r="G12" s="260">
        <v>5929</v>
      </c>
      <c r="H12" s="260">
        <v>7587</v>
      </c>
    </row>
    <row r="13" spans="1:8" s="155" customFormat="1" ht="12.75" customHeight="1" x14ac:dyDescent="0.2">
      <c r="A13" s="259">
        <v>107</v>
      </c>
      <c r="B13" s="111" t="s">
        <v>1643</v>
      </c>
      <c r="C13" s="260">
        <v>143872</v>
      </c>
      <c r="D13" s="260">
        <v>160545</v>
      </c>
      <c r="E13" s="260">
        <v>158608</v>
      </c>
      <c r="F13" s="260">
        <v>241708</v>
      </c>
      <c r="G13" s="260">
        <v>266417</v>
      </c>
      <c r="H13" s="260">
        <v>274030</v>
      </c>
    </row>
    <row r="14" spans="1:8" s="155" customFormat="1" ht="12.75" customHeight="1" x14ac:dyDescent="0.2">
      <c r="A14" s="259">
        <v>109</v>
      </c>
      <c r="B14" s="111" t="s">
        <v>179</v>
      </c>
      <c r="C14" s="260">
        <v>918</v>
      </c>
      <c r="D14" s="260">
        <v>1133</v>
      </c>
      <c r="E14" s="260">
        <v>1056</v>
      </c>
      <c r="F14" s="260">
        <v>29126</v>
      </c>
      <c r="G14" s="260">
        <v>27168</v>
      </c>
      <c r="H14" s="260">
        <v>28891</v>
      </c>
    </row>
    <row r="15" spans="1:8" s="155" customFormat="1" ht="12.75" customHeight="1" x14ac:dyDescent="0.2">
      <c r="A15" s="259">
        <v>201</v>
      </c>
      <c r="B15" s="111" t="s">
        <v>964</v>
      </c>
      <c r="C15" s="260">
        <v>3247106</v>
      </c>
      <c r="D15" s="260">
        <v>3211503</v>
      </c>
      <c r="E15" s="260">
        <v>3032868</v>
      </c>
      <c r="F15" s="260">
        <v>2192373</v>
      </c>
      <c r="G15" s="260">
        <v>2123591</v>
      </c>
      <c r="H15" s="260">
        <v>2242621</v>
      </c>
    </row>
    <row r="16" spans="1:8" s="155" customFormat="1" ht="12.75" customHeight="1" x14ac:dyDescent="0.2">
      <c r="A16" s="259">
        <v>202</v>
      </c>
      <c r="B16" s="111" t="s">
        <v>563</v>
      </c>
      <c r="C16" s="260">
        <v>135590</v>
      </c>
      <c r="D16" s="260">
        <v>135703</v>
      </c>
      <c r="E16" s="260">
        <v>140453</v>
      </c>
      <c r="F16" s="260">
        <v>537132</v>
      </c>
      <c r="G16" s="260">
        <v>441087</v>
      </c>
      <c r="H16" s="260">
        <v>519044</v>
      </c>
    </row>
    <row r="17" spans="1:8" s="261" customFormat="1" ht="12.75" customHeight="1" x14ac:dyDescent="0.2">
      <c r="A17" s="259">
        <v>203</v>
      </c>
      <c r="B17" s="111" t="s">
        <v>564</v>
      </c>
      <c r="C17" s="260">
        <v>668798</v>
      </c>
      <c r="D17" s="260">
        <v>687104</v>
      </c>
      <c r="E17" s="260">
        <v>699230</v>
      </c>
      <c r="F17" s="260">
        <v>3029473</v>
      </c>
      <c r="G17" s="260">
        <v>3081092</v>
      </c>
      <c r="H17" s="260">
        <v>3260415</v>
      </c>
    </row>
    <row r="18" spans="1:8" s="155" customFormat="1" ht="12.75" customHeight="1" x14ac:dyDescent="0.2">
      <c r="A18" s="259">
        <v>204</v>
      </c>
      <c r="B18" s="111" t="s">
        <v>565</v>
      </c>
      <c r="C18" s="260">
        <v>2434538</v>
      </c>
      <c r="D18" s="260">
        <v>2418627</v>
      </c>
      <c r="E18" s="260">
        <v>2321073</v>
      </c>
      <c r="F18" s="260">
        <v>6849036</v>
      </c>
      <c r="G18" s="260">
        <v>6997429</v>
      </c>
      <c r="H18" s="260">
        <v>6632817</v>
      </c>
    </row>
    <row r="19" spans="1:8" s="155" customFormat="1" ht="12.75" customHeight="1" x14ac:dyDescent="0.2">
      <c r="A19" s="259">
        <v>206</v>
      </c>
      <c r="B19" s="111" t="s">
        <v>566</v>
      </c>
      <c r="C19" s="260">
        <v>974668</v>
      </c>
      <c r="D19" s="260">
        <v>943284</v>
      </c>
      <c r="E19" s="260">
        <v>909938</v>
      </c>
      <c r="F19" s="260">
        <v>3808748</v>
      </c>
      <c r="G19" s="260">
        <v>3781372</v>
      </c>
      <c r="H19" s="260">
        <v>3855432</v>
      </c>
    </row>
    <row r="20" spans="1:8" s="155" customFormat="1" ht="12.75" customHeight="1" x14ac:dyDescent="0.2">
      <c r="A20" s="259">
        <v>208</v>
      </c>
      <c r="B20" s="111" t="s">
        <v>567</v>
      </c>
      <c r="C20" s="260">
        <v>117871</v>
      </c>
      <c r="D20" s="260">
        <v>123296</v>
      </c>
      <c r="E20" s="260">
        <v>117743</v>
      </c>
      <c r="F20" s="260">
        <v>90266</v>
      </c>
      <c r="G20" s="260">
        <v>96395</v>
      </c>
      <c r="H20" s="260">
        <v>88669</v>
      </c>
    </row>
    <row r="21" spans="1:8" s="155" customFormat="1" ht="12.75" customHeight="1" x14ac:dyDescent="0.2">
      <c r="A21" s="259">
        <v>209</v>
      </c>
      <c r="B21" s="111" t="s">
        <v>568</v>
      </c>
      <c r="C21" s="260">
        <v>497508</v>
      </c>
      <c r="D21" s="260">
        <v>458833</v>
      </c>
      <c r="E21" s="260">
        <v>443486</v>
      </c>
      <c r="F21" s="260">
        <v>639164</v>
      </c>
      <c r="G21" s="260">
        <v>741647</v>
      </c>
      <c r="H21" s="260">
        <v>647379</v>
      </c>
    </row>
    <row r="22" spans="1:8" s="155" customFormat="1" ht="12.75" customHeight="1" x14ac:dyDescent="0.2">
      <c r="A22" s="259">
        <v>211</v>
      </c>
      <c r="B22" s="111" t="s">
        <v>494</v>
      </c>
      <c r="C22" s="260">
        <v>304743</v>
      </c>
      <c r="D22" s="260">
        <v>371387</v>
      </c>
      <c r="E22" s="260">
        <v>300000</v>
      </c>
      <c r="F22" s="260">
        <v>220974</v>
      </c>
      <c r="G22" s="260">
        <v>286647</v>
      </c>
      <c r="H22" s="260">
        <v>251403</v>
      </c>
    </row>
    <row r="23" spans="1:8" s="155" customFormat="1" ht="12.75" customHeight="1" x14ac:dyDescent="0.2">
      <c r="A23" s="259">
        <v>219</v>
      </c>
      <c r="B23" s="111" t="s">
        <v>495</v>
      </c>
      <c r="C23" s="260">
        <v>374275</v>
      </c>
      <c r="D23" s="260">
        <v>439217</v>
      </c>
      <c r="E23" s="260">
        <v>480317</v>
      </c>
      <c r="F23" s="260">
        <v>800532</v>
      </c>
      <c r="G23" s="260">
        <v>911653</v>
      </c>
      <c r="H23" s="260">
        <v>889778</v>
      </c>
    </row>
    <row r="24" spans="1:8" s="155" customFormat="1" ht="12.75" customHeight="1" x14ac:dyDescent="0.2">
      <c r="A24" s="259">
        <v>301</v>
      </c>
      <c r="B24" s="111" t="s">
        <v>496</v>
      </c>
      <c r="C24" s="260">
        <v>4493657</v>
      </c>
      <c r="D24" s="260">
        <v>3534902</v>
      </c>
      <c r="E24" s="260">
        <v>3822478</v>
      </c>
      <c r="F24" s="260">
        <v>1022219</v>
      </c>
      <c r="G24" s="260">
        <v>840619</v>
      </c>
      <c r="H24" s="260">
        <v>899382</v>
      </c>
    </row>
    <row r="25" spans="1:8" s="155" customFormat="1" ht="12.75" customHeight="1" x14ac:dyDescent="0.2">
      <c r="A25" s="259">
        <v>302</v>
      </c>
      <c r="B25" s="111" t="s">
        <v>497</v>
      </c>
      <c r="C25" s="260">
        <v>268834</v>
      </c>
      <c r="D25" s="260">
        <v>366485</v>
      </c>
      <c r="E25" s="260">
        <v>498538</v>
      </c>
      <c r="F25" s="260">
        <v>58781</v>
      </c>
      <c r="G25" s="260">
        <v>80799</v>
      </c>
      <c r="H25" s="260">
        <v>88112</v>
      </c>
    </row>
    <row r="26" spans="1:8" s="155" customFormat="1" ht="12.75" customHeight="1" x14ac:dyDescent="0.2">
      <c r="A26" s="259">
        <v>303</v>
      </c>
      <c r="B26" s="111" t="s">
        <v>498</v>
      </c>
      <c r="C26" s="260">
        <v>1351787</v>
      </c>
      <c r="D26" s="260">
        <v>1408888</v>
      </c>
      <c r="E26" s="260">
        <v>1112882</v>
      </c>
      <c r="F26" s="260">
        <v>278107</v>
      </c>
      <c r="G26" s="260">
        <v>327970</v>
      </c>
      <c r="H26" s="260">
        <v>253492</v>
      </c>
    </row>
    <row r="27" spans="1:8" s="155" customFormat="1" ht="12.75" customHeight="1" x14ac:dyDescent="0.2">
      <c r="A27" s="259">
        <v>304</v>
      </c>
      <c r="B27" s="111" t="s">
        <v>499</v>
      </c>
      <c r="C27" s="260">
        <v>302820</v>
      </c>
      <c r="D27" s="260">
        <v>282574</v>
      </c>
      <c r="E27" s="260">
        <v>305831</v>
      </c>
      <c r="F27" s="260">
        <v>68156</v>
      </c>
      <c r="G27" s="260">
        <v>68168</v>
      </c>
      <c r="H27" s="260">
        <v>74963</v>
      </c>
    </row>
    <row r="28" spans="1:8" s="155" customFormat="1" ht="12.75" customHeight="1" x14ac:dyDescent="0.2">
      <c r="A28" s="259">
        <v>305</v>
      </c>
      <c r="B28" s="111" t="s">
        <v>500</v>
      </c>
      <c r="C28" s="260">
        <v>1945449</v>
      </c>
      <c r="D28" s="260">
        <v>2215514</v>
      </c>
      <c r="E28" s="260">
        <v>2133322</v>
      </c>
      <c r="F28" s="260">
        <v>627273</v>
      </c>
      <c r="G28" s="260">
        <v>692370</v>
      </c>
      <c r="H28" s="260">
        <v>680398</v>
      </c>
    </row>
    <row r="29" spans="1:8" s="261" customFormat="1" ht="12.75" customHeight="1" x14ac:dyDescent="0.2">
      <c r="A29" s="259">
        <v>308</v>
      </c>
      <c r="B29" s="111" t="s">
        <v>1673</v>
      </c>
      <c r="C29" s="260">
        <v>203041</v>
      </c>
      <c r="D29" s="260">
        <v>250285</v>
      </c>
      <c r="E29" s="260">
        <v>228924</v>
      </c>
      <c r="F29" s="260">
        <v>57293</v>
      </c>
      <c r="G29" s="260">
        <v>66768</v>
      </c>
      <c r="H29" s="260">
        <v>58660</v>
      </c>
    </row>
    <row r="30" spans="1:8" s="155" customFormat="1" ht="12.75" customHeight="1" x14ac:dyDescent="0.2">
      <c r="A30" s="259">
        <v>309</v>
      </c>
      <c r="B30" s="111" t="s">
        <v>1674</v>
      </c>
      <c r="C30" s="260">
        <v>437431</v>
      </c>
      <c r="D30" s="260">
        <v>420438</v>
      </c>
      <c r="E30" s="260">
        <v>419162</v>
      </c>
      <c r="F30" s="260">
        <v>289562</v>
      </c>
      <c r="G30" s="260">
        <v>288249</v>
      </c>
      <c r="H30" s="260">
        <v>299511</v>
      </c>
    </row>
    <row r="31" spans="1:8" s="155" customFormat="1" ht="12.75" customHeight="1" x14ac:dyDescent="0.2">
      <c r="A31" s="259">
        <v>310</v>
      </c>
      <c r="B31" s="111" t="s">
        <v>501</v>
      </c>
      <c r="C31" s="260">
        <v>574240</v>
      </c>
      <c r="D31" s="260">
        <v>595608</v>
      </c>
      <c r="E31" s="260">
        <v>588304</v>
      </c>
      <c r="F31" s="260">
        <v>275349</v>
      </c>
      <c r="G31" s="260">
        <v>263523</v>
      </c>
      <c r="H31" s="260">
        <v>273351</v>
      </c>
    </row>
    <row r="32" spans="1:8" s="155" customFormat="1" ht="12.75" customHeight="1" x14ac:dyDescent="0.2">
      <c r="A32" s="259">
        <v>315</v>
      </c>
      <c r="B32" s="111" t="s">
        <v>502</v>
      </c>
      <c r="C32" s="260">
        <v>1442258</v>
      </c>
      <c r="D32" s="260">
        <v>1454234</v>
      </c>
      <c r="E32" s="260">
        <v>1502191</v>
      </c>
      <c r="F32" s="260">
        <v>2524218</v>
      </c>
      <c r="G32" s="260">
        <v>2648375</v>
      </c>
      <c r="H32" s="260">
        <v>2823778</v>
      </c>
    </row>
    <row r="33" spans="1:8" s="155" customFormat="1" ht="12.75" customHeight="1" x14ac:dyDescent="0.2">
      <c r="A33" s="259">
        <v>316</v>
      </c>
      <c r="B33" s="111" t="s">
        <v>503</v>
      </c>
      <c r="C33" s="260">
        <v>314084</v>
      </c>
      <c r="D33" s="260">
        <v>278286</v>
      </c>
      <c r="E33" s="260">
        <v>228139</v>
      </c>
      <c r="F33" s="260">
        <v>104922</v>
      </c>
      <c r="G33" s="260">
        <v>107988</v>
      </c>
      <c r="H33" s="260">
        <v>92146</v>
      </c>
    </row>
    <row r="34" spans="1:8" s="155" customFormat="1" ht="12.75" customHeight="1" x14ac:dyDescent="0.2">
      <c r="A34" s="259">
        <v>320</v>
      </c>
      <c r="B34" s="111" t="s">
        <v>504</v>
      </c>
      <c r="C34" s="260">
        <v>92442</v>
      </c>
      <c r="D34" s="260">
        <v>72816</v>
      </c>
      <c r="E34" s="260">
        <v>70047</v>
      </c>
      <c r="F34" s="260">
        <v>256153</v>
      </c>
      <c r="G34" s="260">
        <v>253133</v>
      </c>
      <c r="H34" s="260">
        <v>254321</v>
      </c>
    </row>
    <row r="35" spans="1:8" s="155" customFormat="1" ht="12.75" customHeight="1" x14ac:dyDescent="0.2">
      <c r="A35" s="259">
        <v>325</v>
      </c>
      <c r="B35" s="111" t="s">
        <v>505</v>
      </c>
      <c r="C35" s="260">
        <v>176263</v>
      </c>
      <c r="D35" s="260">
        <v>118494</v>
      </c>
      <c r="E35" s="260">
        <v>149250</v>
      </c>
      <c r="F35" s="260">
        <v>86143</v>
      </c>
      <c r="G35" s="260">
        <v>74261</v>
      </c>
      <c r="H35" s="260">
        <v>91072</v>
      </c>
    </row>
    <row r="36" spans="1:8" s="155" customFormat="1" ht="12.75" customHeight="1" x14ac:dyDescent="0.2">
      <c r="A36" s="259">
        <v>335</v>
      </c>
      <c r="B36" s="111" t="s">
        <v>506</v>
      </c>
      <c r="C36" s="260">
        <v>140656</v>
      </c>
      <c r="D36" s="260">
        <v>169514</v>
      </c>
      <c r="E36" s="260">
        <v>142715</v>
      </c>
      <c r="F36" s="260">
        <v>38044</v>
      </c>
      <c r="G36" s="260">
        <v>44017</v>
      </c>
      <c r="H36" s="260">
        <v>40035</v>
      </c>
    </row>
    <row r="37" spans="1:8" s="155" customFormat="1" ht="12.75" customHeight="1" x14ac:dyDescent="0.2">
      <c r="A37" s="259">
        <v>340</v>
      </c>
      <c r="B37" s="111" t="s">
        <v>569</v>
      </c>
      <c r="C37" s="260">
        <v>1116696</v>
      </c>
      <c r="D37" s="260">
        <v>1294636</v>
      </c>
      <c r="E37" s="260">
        <v>1486991</v>
      </c>
      <c r="F37" s="260">
        <v>572477</v>
      </c>
      <c r="G37" s="260">
        <v>558399</v>
      </c>
      <c r="H37" s="260">
        <v>735081</v>
      </c>
    </row>
    <row r="38" spans="1:8" s="155" customFormat="1" ht="12.75" customHeight="1" x14ac:dyDescent="0.2">
      <c r="A38" s="259">
        <v>345</v>
      </c>
      <c r="B38" s="111" t="s">
        <v>570</v>
      </c>
      <c r="C38" s="260">
        <v>3135428</v>
      </c>
      <c r="D38" s="260">
        <v>3068684</v>
      </c>
      <c r="E38" s="260">
        <v>3062046</v>
      </c>
      <c r="F38" s="260">
        <v>3341138</v>
      </c>
      <c r="G38" s="260">
        <v>3576009</v>
      </c>
      <c r="H38" s="260">
        <v>3695112</v>
      </c>
    </row>
    <row r="39" spans="1:8" s="155" customFormat="1" ht="12.75" customHeight="1" x14ac:dyDescent="0.2">
      <c r="A39" s="259">
        <v>350</v>
      </c>
      <c r="B39" s="111" t="s">
        <v>571</v>
      </c>
      <c r="C39" s="260">
        <v>2117984</v>
      </c>
      <c r="D39" s="260">
        <v>2135594</v>
      </c>
      <c r="E39" s="260">
        <v>2230125</v>
      </c>
      <c r="F39" s="260">
        <v>2213325</v>
      </c>
      <c r="G39" s="260">
        <v>2338845</v>
      </c>
      <c r="H39" s="260">
        <v>2552328</v>
      </c>
    </row>
    <row r="40" spans="1:8" s="155" customFormat="1" ht="12.75" customHeight="1" x14ac:dyDescent="0.2">
      <c r="A40" s="259">
        <v>355</v>
      </c>
      <c r="B40" s="111" t="s">
        <v>572</v>
      </c>
      <c r="C40" s="260">
        <v>2791308</v>
      </c>
      <c r="D40" s="260">
        <v>2719771</v>
      </c>
      <c r="E40" s="260">
        <v>2845213</v>
      </c>
      <c r="F40" s="260">
        <v>1978452</v>
      </c>
      <c r="G40" s="260">
        <v>2064994</v>
      </c>
      <c r="H40" s="260">
        <v>2240337</v>
      </c>
    </row>
    <row r="41" spans="1:8" s="155" customFormat="1" ht="12.75" customHeight="1" x14ac:dyDescent="0.2">
      <c r="A41" s="259">
        <v>360</v>
      </c>
      <c r="B41" s="111" t="s">
        <v>573</v>
      </c>
      <c r="C41" s="260">
        <v>536801</v>
      </c>
      <c r="D41" s="260">
        <v>503446</v>
      </c>
      <c r="E41" s="260">
        <v>547986</v>
      </c>
      <c r="F41" s="260">
        <v>2027835</v>
      </c>
      <c r="G41" s="260">
        <v>2100834</v>
      </c>
      <c r="H41" s="260">
        <v>2351540</v>
      </c>
    </row>
    <row r="42" spans="1:8" s="155" customFormat="1" ht="12.75" customHeight="1" x14ac:dyDescent="0.2">
      <c r="A42" s="259">
        <v>370</v>
      </c>
      <c r="B42" s="111" t="s">
        <v>574</v>
      </c>
      <c r="C42" s="260">
        <v>1809220</v>
      </c>
      <c r="D42" s="260">
        <v>1815566</v>
      </c>
      <c r="E42" s="260">
        <v>1789341</v>
      </c>
      <c r="F42" s="260">
        <v>1880958</v>
      </c>
      <c r="G42" s="260">
        <v>1919474</v>
      </c>
      <c r="H42" s="260">
        <v>1900315</v>
      </c>
    </row>
    <row r="43" spans="1:8" s="155" customFormat="1" ht="12.75" customHeight="1" x14ac:dyDescent="0.2">
      <c r="A43" s="259">
        <v>372</v>
      </c>
      <c r="B43" s="111" t="s">
        <v>575</v>
      </c>
      <c r="C43" s="260">
        <v>958918</v>
      </c>
      <c r="D43" s="260">
        <v>947666</v>
      </c>
      <c r="E43" s="260">
        <v>925309</v>
      </c>
      <c r="F43" s="260">
        <v>1208231</v>
      </c>
      <c r="G43" s="260">
        <v>1279222</v>
      </c>
      <c r="H43" s="260">
        <v>1252906</v>
      </c>
    </row>
    <row r="44" spans="1:8" s="155" customFormat="1" ht="12.75" customHeight="1" x14ac:dyDescent="0.2">
      <c r="A44" s="259">
        <v>375</v>
      </c>
      <c r="B44" s="111" t="s">
        <v>576</v>
      </c>
      <c r="C44" s="260">
        <v>1121521</v>
      </c>
      <c r="D44" s="260">
        <v>1083336</v>
      </c>
      <c r="E44" s="260">
        <v>995453</v>
      </c>
      <c r="F44" s="260">
        <v>1384543</v>
      </c>
      <c r="G44" s="260">
        <v>1404290</v>
      </c>
      <c r="H44" s="260">
        <v>1203340</v>
      </c>
    </row>
    <row r="45" spans="1:8" s="155" customFormat="1" ht="12.75" customHeight="1" x14ac:dyDescent="0.2">
      <c r="A45" s="259">
        <v>377</v>
      </c>
      <c r="B45" s="111" t="s">
        <v>577</v>
      </c>
      <c r="C45" s="260">
        <v>1043508</v>
      </c>
      <c r="D45" s="260">
        <v>982331</v>
      </c>
      <c r="E45" s="260">
        <v>972283</v>
      </c>
      <c r="F45" s="260">
        <v>3238883</v>
      </c>
      <c r="G45" s="260">
        <v>2955825</v>
      </c>
      <c r="H45" s="260">
        <v>2920255</v>
      </c>
    </row>
    <row r="46" spans="1:8" s="155" customFormat="1" ht="12.75" customHeight="1" x14ac:dyDescent="0.2">
      <c r="A46" s="259">
        <v>379</v>
      </c>
      <c r="B46" s="111" t="s">
        <v>15</v>
      </c>
      <c r="C46" s="260">
        <v>97934</v>
      </c>
      <c r="D46" s="260">
        <v>96503</v>
      </c>
      <c r="E46" s="260">
        <v>101662</v>
      </c>
      <c r="F46" s="260">
        <v>347254</v>
      </c>
      <c r="G46" s="260">
        <v>386594</v>
      </c>
      <c r="H46" s="260">
        <v>401537</v>
      </c>
    </row>
    <row r="47" spans="1:8" s="155" customFormat="1" ht="12.75" customHeight="1" x14ac:dyDescent="0.2">
      <c r="A47" s="259">
        <v>381</v>
      </c>
      <c r="B47" s="111" t="s">
        <v>16</v>
      </c>
      <c r="C47" s="260">
        <v>2007388</v>
      </c>
      <c r="D47" s="260">
        <v>2084990</v>
      </c>
      <c r="E47" s="260">
        <v>2049199</v>
      </c>
      <c r="F47" s="260">
        <v>1365445</v>
      </c>
      <c r="G47" s="260">
        <v>1560546</v>
      </c>
      <c r="H47" s="260">
        <v>1577426</v>
      </c>
    </row>
    <row r="48" spans="1:8" s="155" customFormat="1" ht="12.75" customHeight="1" x14ac:dyDescent="0.2">
      <c r="A48" s="259">
        <v>383</v>
      </c>
      <c r="B48" s="111" t="s">
        <v>17</v>
      </c>
      <c r="C48" s="260">
        <v>7058199</v>
      </c>
      <c r="D48" s="260">
        <v>8525426</v>
      </c>
      <c r="E48" s="260">
        <v>9060574</v>
      </c>
      <c r="F48" s="260">
        <v>3222194</v>
      </c>
      <c r="G48" s="260">
        <v>4218032</v>
      </c>
      <c r="H48" s="260">
        <v>4235800</v>
      </c>
    </row>
    <row r="49" spans="1:8" s="155" customFormat="1" ht="12.75" customHeight="1" x14ac:dyDescent="0.2">
      <c r="A49" s="259">
        <v>385</v>
      </c>
      <c r="B49" s="111" t="s">
        <v>18</v>
      </c>
      <c r="C49" s="260">
        <v>3385847</v>
      </c>
      <c r="D49" s="260">
        <v>2876992</v>
      </c>
      <c r="E49" s="260">
        <v>3182481</v>
      </c>
      <c r="F49" s="260">
        <v>3719918</v>
      </c>
      <c r="G49" s="260">
        <v>3036754</v>
      </c>
      <c r="H49" s="260">
        <v>2894750</v>
      </c>
    </row>
    <row r="50" spans="1:8" s="155" customFormat="1" ht="12.75" customHeight="1" x14ac:dyDescent="0.2">
      <c r="A50" s="259">
        <v>389</v>
      </c>
      <c r="B50" s="111" t="s">
        <v>19</v>
      </c>
      <c r="C50" s="260">
        <v>4383671</v>
      </c>
      <c r="D50" s="260">
        <v>4754662</v>
      </c>
      <c r="E50" s="260">
        <v>4170231</v>
      </c>
      <c r="F50" s="260">
        <v>1209809</v>
      </c>
      <c r="G50" s="260">
        <v>1558909</v>
      </c>
      <c r="H50" s="260">
        <v>1521873</v>
      </c>
    </row>
    <row r="51" spans="1:8" s="155" customFormat="1" ht="12.75" customHeight="1" x14ac:dyDescent="0.2">
      <c r="A51" s="259">
        <v>393</v>
      </c>
      <c r="B51" s="111" t="s">
        <v>20</v>
      </c>
      <c r="C51" s="260">
        <v>3398772</v>
      </c>
      <c r="D51" s="260">
        <v>3338530</v>
      </c>
      <c r="E51" s="260">
        <v>2990055</v>
      </c>
      <c r="F51" s="260">
        <v>1566415</v>
      </c>
      <c r="G51" s="260">
        <v>1629493</v>
      </c>
      <c r="H51" s="260">
        <v>1652259</v>
      </c>
    </row>
    <row r="52" spans="1:8" s="155" customFormat="1" ht="12.75" customHeight="1" x14ac:dyDescent="0.2">
      <c r="A52" s="259">
        <v>395</v>
      </c>
      <c r="B52" s="111" t="s">
        <v>21</v>
      </c>
      <c r="C52" s="260">
        <v>4419408</v>
      </c>
      <c r="D52" s="260">
        <v>4256638</v>
      </c>
      <c r="E52" s="260">
        <v>2888700</v>
      </c>
      <c r="F52" s="260">
        <v>2790284</v>
      </c>
      <c r="G52" s="260">
        <v>2983328</v>
      </c>
      <c r="H52" s="260">
        <v>3063205</v>
      </c>
    </row>
    <row r="53" spans="1:8" s="155" customFormat="1" ht="12.75" customHeight="1" x14ac:dyDescent="0.2">
      <c r="A53" s="259">
        <v>396</v>
      </c>
      <c r="B53" s="111" t="s">
        <v>483</v>
      </c>
      <c r="C53" s="260">
        <v>924682</v>
      </c>
      <c r="D53" s="260">
        <v>939509</v>
      </c>
      <c r="E53" s="260">
        <v>846681</v>
      </c>
      <c r="F53" s="260">
        <v>2460759</v>
      </c>
      <c r="G53" s="260">
        <v>2434938</v>
      </c>
      <c r="H53" s="260">
        <v>2307885</v>
      </c>
    </row>
    <row r="54" spans="1:8" s="155" customFormat="1" ht="12.75" customHeight="1" x14ac:dyDescent="0.2">
      <c r="A54" s="259">
        <v>401</v>
      </c>
      <c r="B54" s="111" t="s">
        <v>84</v>
      </c>
      <c r="C54" s="260">
        <v>6574</v>
      </c>
      <c r="D54" s="260">
        <v>5902</v>
      </c>
      <c r="E54" s="260">
        <v>5130</v>
      </c>
      <c r="F54" s="260">
        <v>41988</v>
      </c>
      <c r="G54" s="260">
        <v>34356</v>
      </c>
      <c r="H54" s="260">
        <v>32504</v>
      </c>
    </row>
    <row r="55" spans="1:8" s="155" customFormat="1" ht="12.75" customHeight="1" x14ac:dyDescent="0.2">
      <c r="A55" s="259">
        <v>402</v>
      </c>
      <c r="B55" s="111" t="s">
        <v>85</v>
      </c>
      <c r="C55" s="260">
        <v>1220526</v>
      </c>
      <c r="D55" s="260">
        <v>1261793</v>
      </c>
      <c r="E55" s="260">
        <v>1225969</v>
      </c>
      <c r="F55" s="260">
        <v>4391173</v>
      </c>
      <c r="G55" s="260">
        <v>4191197</v>
      </c>
      <c r="H55" s="260">
        <v>3247955</v>
      </c>
    </row>
    <row r="56" spans="1:8" s="155" customFormat="1" ht="12.75" customHeight="1" x14ac:dyDescent="0.2">
      <c r="A56" s="259">
        <v>403</v>
      </c>
      <c r="B56" s="111" t="s">
        <v>86</v>
      </c>
      <c r="C56" s="260">
        <v>60905</v>
      </c>
      <c r="D56" s="260">
        <v>84869</v>
      </c>
      <c r="E56" s="260">
        <v>98012</v>
      </c>
      <c r="F56" s="260">
        <v>172857</v>
      </c>
      <c r="G56" s="260">
        <v>195653</v>
      </c>
      <c r="H56" s="260">
        <v>214632</v>
      </c>
    </row>
    <row r="57" spans="1:8" s="155" customFormat="1" ht="12.75" customHeight="1" x14ac:dyDescent="0.2">
      <c r="A57" s="259">
        <v>411</v>
      </c>
      <c r="B57" s="111" t="s">
        <v>87</v>
      </c>
      <c r="C57" s="260">
        <v>274548</v>
      </c>
      <c r="D57" s="260">
        <v>267234</v>
      </c>
      <c r="E57" s="260">
        <v>250442</v>
      </c>
      <c r="F57" s="260">
        <v>1866113</v>
      </c>
      <c r="G57" s="260">
        <v>1840185</v>
      </c>
      <c r="H57" s="260">
        <v>1772695</v>
      </c>
    </row>
    <row r="58" spans="1:8" s="155" customFormat="1" ht="12.75" customHeight="1" x14ac:dyDescent="0.2">
      <c r="A58" s="259">
        <v>421</v>
      </c>
      <c r="B58" s="111" t="s">
        <v>88</v>
      </c>
      <c r="C58" s="260">
        <v>769415</v>
      </c>
      <c r="D58" s="260">
        <v>727575</v>
      </c>
      <c r="E58" s="260">
        <v>630654</v>
      </c>
      <c r="F58" s="260">
        <v>436461</v>
      </c>
      <c r="G58" s="260">
        <v>445250</v>
      </c>
      <c r="H58" s="260">
        <v>427601</v>
      </c>
    </row>
    <row r="59" spans="1:8" s="155" customFormat="1" ht="12.75" customHeight="1" x14ac:dyDescent="0.2">
      <c r="A59" s="259">
        <v>423</v>
      </c>
      <c r="B59" s="111" t="s">
        <v>89</v>
      </c>
      <c r="C59" s="260">
        <v>1280128</v>
      </c>
      <c r="D59" s="260">
        <v>992125</v>
      </c>
      <c r="E59" s="260">
        <v>1089757</v>
      </c>
      <c r="F59" s="260">
        <v>2051880</v>
      </c>
      <c r="G59" s="260">
        <v>1907853</v>
      </c>
      <c r="H59" s="260">
        <v>2006293</v>
      </c>
    </row>
    <row r="60" spans="1:8" s="155" customFormat="1" ht="12.75" customHeight="1" x14ac:dyDescent="0.2">
      <c r="A60" s="259">
        <v>425</v>
      </c>
      <c r="B60" s="111" t="s">
        <v>1679</v>
      </c>
      <c r="C60" s="260">
        <v>1696743</v>
      </c>
      <c r="D60" s="260">
        <v>1608793</v>
      </c>
      <c r="E60" s="260">
        <v>1569478</v>
      </c>
      <c r="F60" s="260">
        <v>2458474</v>
      </c>
      <c r="G60" s="260">
        <v>2514267</v>
      </c>
      <c r="H60" s="260">
        <v>2590397</v>
      </c>
    </row>
    <row r="61" spans="1:8" s="155" customFormat="1" ht="12.75" customHeight="1" x14ac:dyDescent="0.2">
      <c r="A61" s="259">
        <v>502</v>
      </c>
      <c r="B61" s="111" t="s">
        <v>1118</v>
      </c>
      <c r="C61" s="260">
        <v>431390</v>
      </c>
      <c r="D61" s="260">
        <v>407479</v>
      </c>
      <c r="E61" s="260">
        <v>415615</v>
      </c>
      <c r="F61" s="260">
        <v>798504</v>
      </c>
      <c r="G61" s="260">
        <v>708256</v>
      </c>
      <c r="H61" s="260">
        <v>717433</v>
      </c>
    </row>
    <row r="62" spans="1:8" s="261" customFormat="1" ht="12.75" customHeight="1" x14ac:dyDescent="0.2">
      <c r="A62" s="259">
        <v>503</v>
      </c>
      <c r="B62" s="111" t="s">
        <v>742</v>
      </c>
      <c r="C62" s="260">
        <v>62376</v>
      </c>
      <c r="D62" s="260">
        <v>53100</v>
      </c>
      <c r="E62" s="260">
        <v>34309</v>
      </c>
      <c r="F62" s="260">
        <v>374107</v>
      </c>
      <c r="G62" s="260">
        <v>338800</v>
      </c>
      <c r="H62" s="260">
        <v>252929</v>
      </c>
    </row>
    <row r="63" spans="1:8" s="155" customFormat="1" ht="12.75" customHeight="1" x14ac:dyDescent="0.2">
      <c r="A63" s="259">
        <v>504</v>
      </c>
      <c r="B63" s="111" t="s">
        <v>743</v>
      </c>
      <c r="C63" s="260">
        <v>107516</v>
      </c>
      <c r="D63" s="260">
        <v>87527</v>
      </c>
      <c r="E63" s="260">
        <v>104253</v>
      </c>
      <c r="F63" s="260">
        <v>203170</v>
      </c>
      <c r="G63" s="260">
        <v>127230</v>
      </c>
      <c r="H63" s="260">
        <v>128727</v>
      </c>
    </row>
    <row r="64" spans="1:8" s="155" customFormat="1" ht="12.75" customHeight="1" x14ac:dyDescent="0.2">
      <c r="A64" s="259">
        <v>505</v>
      </c>
      <c r="B64" s="111" t="s">
        <v>1132</v>
      </c>
      <c r="C64" s="260">
        <v>28894</v>
      </c>
      <c r="D64" s="260">
        <v>30217</v>
      </c>
      <c r="E64" s="260">
        <v>25666</v>
      </c>
      <c r="F64" s="260">
        <v>16269</v>
      </c>
      <c r="G64" s="260">
        <v>18361</v>
      </c>
      <c r="H64" s="260">
        <v>14607</v>
      </c>
    </row>
    <row r="65" spans="1:8" s="155" customFormat="1" ht="12.75" customHeight="1" x14ac:dyDescent="0.2">
      <c r="A65" s="259">
        <v>506</v>
      </c>
      <c r="B65" s="111" t="s">
        <v>1134</v>
      </c>
      <c r="C65" s="260">
        <v>92420</v>
      </c>
      <c r="D65" s="260">
        <v>110808</v>
      </c>
      <c r="E65" s="260">
        <v>80024</v>
      </c>
      <c r="F65" s="260">
        <v>62802</v>
      </c>
      <c r="G65" s="260">
        <v>77777</v>
      </c>
      <c r="H65" s="260">
        <v>59948</v>
      </c>
    </row>
    <row r="66" spans="1:8" s="155" customFormat="1" ht="12.75" customHeight="1" x14ac:dyDescent="0.2">
      <c r="A66" s="259">
        <v>507</v>
      </c>
      <c r="B66" s="111" t="s">
        <v>1135</v>
      </c>
      <c r="C66" s="260">
        <v>225</v>
      </c>
      <c r="D66" s="260">
        <v>226</v>
      </c>
      <c r="E66" s="260">
        <v>165</v>
      </c>
      <c r="F66" s="260">
        <v>26013</v>
      </c>
      <c r="G66" s="260">
        <v>30694</v>
      </c>
      <c r="H66" s="260">
        <v>33762</v>
      </c>
    </row>
    <row r="67" spans="1:8" s="155" customFormat="1" ht="12.75" customHeight="1" x14ac:dyDescent="0.2">
      <c r="A67" s="259">
        <v>508</v>
      </c>
      <c r="B67" s="111" t="s">
        <v>1136</v>
      </c>
      <c r="C67" s="260">
        <v>116200</v>
      </c>
      <c r="D67" s="260">
        <v>92011</v>
      </c>
      <c r="E67" s="260">
        <v>93366</v>
      </c>
      <c r="F67" s="260">
        <v>171989</v>
      </c>
      <c r="G67" s="260">
        <v>146623</v>
      </c>
      <c r="H67" s="260">
        <v>177814</v>
      </c>
    </row>
    <row r="68" spans="1:8" s="155" customFormat="1" ht="12.75" customHeight="1" x14ac:dyDescent="0.2">
      <c r="A68" s="259">
        <v>511</v>
      </c>
      <c r="B68" s="111" t="s">
        <v>1137</v>
      </c>
      <c r="C68" s="260">
        <v>5280416</v>
      </c>
      <c r="D68" s="260">
        <v>4838510</v>
      </c>
      <c r="E68" s="260">
        <v>5890385</v>
      </c>
      <c r="F68" s="260">
        <v>503939</v>
      </c>
      <c r="G68" s="260">
        <v>468855</v>
      </c>
      <c r="H68" s="260">
        <v>547739</v>
      </c>
    </row>
    <row r="69" spans="1:8" s="155" customFormat="1" ht="12.75" customHeight="1" x14ac:dyDescent="0.2">
      <c r="A69" s="259">
        <v>513</v>
      </c>
      <c r="B69" s="111" t="s">
        <v>1138</v>
      </c>
      <c r="C69" s="260">
        <v>1117720</v>
      </c>
      <c r="D69" s="260">
        <v>1004024</v>
      </c>
      <c r="E69" s="260">
        <v>992697</v>
      </c>
      <c r="F69" s="260">
        <v>2967324</v>
      </c>
      <c r="G69" s="260">
        <v>2376597</v>
      </c>
      <c r="H69" s="260">
        <v>1994405</v>
      </c>
    </row>
    <row r="70" spans="1:8" s="155" customFormat="1" ht="12.75" customHeight="1" x14ac:dyDescent="0.2">
      <c r="A70" s="259">
        <v>516</v>
      </c>
      <c r="B70" s="111" t="s">
        <v>1139</v>
      </c>
      <c r="C70" s="260">
        <v>43061502</v>
      </c>
      <c r="D70" s="260">
        <v>43894339</v>
      </c>
      <c r="E70" s="260">
        <v>50731305</v>
      </c>
      <c r="F70" s="260">
        <v>4904248</v>
      </c>
      <c r="G70" s="260">
        <v>4620269</v>
      </c>
      <c r="H70" s="260">
        <v>4147572</v>
      </c>
    </row>
    <row r="71" spans="1:8" s="155" customFormat="1" ht="12.75" customHeight="1" x14ac:dyDescent="0.2">
      <c r="A71" s="259">
        <v>517</v>
      </c>
      <c r="B71" s="111" t="s">
        <v>1140</v>
      </c>
      <c r="C71" s="260">
        <v>58557</v>
      </c>
      <c r="D71" s="260">
        <v>33582</v>
      </c>
      <c r="E71" s="260">
        <v>70745</v>
      </c>
      <c r="F71" s="260">
        <v>3356</v>
      </c>
      <c r="G71" s="260">
        <v>2086</v>
      </c>
      <c r="H71" s="260">
        <v>4290</v>
      </c>
    </row>
    <row r="72" spans="1:8" s="261" customFormat="1" ht="12.75" customHeight="1" x14ac:dyDescent="0.2">
      <c r="A72" s="259">
        <v>518</v>
      </c>
      <c r="B72" s="111" t="s">
        <v>924</v>
      </c>
      <c r="C72" s="260">
        <v>179403487</v>
      </c>
      <c r="D72" s="260">
        <v>186314066</v>
      </c>
      <c r="E72" s="260">
        <v>189219059</v>
      </c>
      <c r="F72" s="260">
        <v>83722537</v>
      </c>
      <c r="G72" s="260">
        <v>97678234</v>
      </c>
      <c r="H72" s="260">
        <v>93650096</v>
      </c>
    </row>
    <row r="73" spans="1:8" s="155" customFormat="1" ht="12.75" customHeight="1" x14ac:dyDescent="0.2">
      <c r="A73" s="259">
        <v>519</v>
      </c>
      <c r="B73" s="111" t="s">
        <v>1141</v>
      </c>
      <c r="C73" s="260">
        <v>41983880</v>
      </c>
      <c r="D73" s="260">
        <v>38924906</v>
      </c>
      <c r="E73" s="260">
        <v>40056494</v>
      </c>
      <c r="F73" s="260">
        <v>5185364</v>
      </c>
      <c r="G73" s="260">
        <v>4207238</v>
      </c>
      <c r="H73" s="260">
        <v>3947150</v>
      </c>
    </row>
    <row r="74" spans="1:8" s="261" customFormat="1" ht="12.75" customHeight="1" x14ac:dyDescent="0.2">
      <c r="A74" s="259">
        <v>520</v>
      </c>
      <c r="B74" s="111" t="s">
        <v>1142</v>
      </c>
      <c r="C74" s="260">
        <v>675553</v>
      </c>
      <c r="D74" s="260">
        <v>760721</v>
      </c>
      <c r="E74" s="260">
        <v>659392</v>
      </c>
      <c r="F74" s="260">
        <v>36742</v>
      </c>
      <c r="G74" s="260">
        <v>72845</v>
      </c>
      <c r="H74" s="260">
        <v>21229</v>
      </c>
    </row>
    <row r="75" spans="1:8" s="155" customFormat="1" ht="12.75" customHeight="1" x14ac:dyDescent="0.2">
      <c r="A75" s="259">
        <v>522</v>
      </c>
      <c r="B75" s="111" t="s">
        <v>1143</v>
      </c>
      <c r="C75" s="260">
        <v>1136103</v>
      </c>
      <c r="D75" s="260">
        <v>1244278</v>
      </c>
      <c r="E75" s="260">
        <v>1013432</v>
      </c>
      <c r="F75" s="260">
        <v>2252963</v>
      </c>
      <c r="G75" s="260">
        <v>2352098</v>
      </c>
      <c r="H75" s="260">
        <v>1794675</v>
      </c>
    </row>
    <row r="76" spans="1:8" s="155" customFormat="1" ht="12.75" customHeight="1" x14ac:dyDescent="0.2">
      <c r="A76" s="259">
        <v>523</v>
      </c>
      <c r="B76" s="111" t="s">
        <v>1144</v>
      </c>
      <c r="C76" s="260">
        <v>205464</v>
      </c>
      <c r="D76" s="260">
        <v>228444</v>
      </c>
      <c r="E76" s="260">
        <v>258922</v>
      </c>
      <c r="F76" s="260">
        <v>430874</v>
      </c>
      <c r="G76" s="260">
        <v>387450</v>
      </c>
      <c r="H76" s="260">
        <v>458183</v>
      </c>
    </row>
    <row r="77" spans="1:8" s="155" customFormat="1" ht="12.75" customHeight="1" x14ac:dyDescent="0.2">
      <c r="A77" s="259">
        <v>524</v>
      </c>
      <c r="B77" s="111" t="s">
        <v>818</v>
      </c>
      <c r="C77" s="260">
        <v>344106</v>
      </c>
      <c r="D77" s="260">
        <v>324954</v>
      </c>
      <c r="E77" s="260">
        <v>292037</v>
      </c>
      <c r="F77" s="260">
        <v>180439</v>
      </c>
      <c r="G77" s="260">
        <v>148234</v>
      </c>
      <c r="H77" s="260">
        <v>134140</v>
      </c>
    </row>
    <row r="78" spans="1:8" s="155" customFormat="1" ht="12.75" customHeight="1" x14ac:dyDescent="0.2">
      <c r="A78" s="259">
        <v>526</v>
      </c>
      <c r="B78" s="111" t="s">
        <v>819</v>
      </c>
      <c r="C78" s="260">
        <v>1142</v>
      </c>
      <c r="D78" s="260">
        <v>8228</v>
      </c>
      <c r="E78" s="260">
        <v>1574</v>
      </c>
      <c r="F78" s="260">
        <v>1770</v>
      </c>
      <c r="G78" s="260">
        <v>1686</v>
      </c>
      <c r="H78" s="260">
        <v>2179</v>
      </c>
    </row>
    <row r="79" spans="1:8" s="155" customFormat="1" ht="12.75" customHeight="1" x14ac:dyDescent="0.2">
      <c r="A79" s="259">
        <v>528</v>
      </c>
      <c r="B79" s="111" t="s">
        <v>820</v>
      </c>
      <c r="C79" s="260">
        <v>1609373</v>
      </c>
      <c r="D79" s="260">
        <v>1510699</v>
      </c>
      <c r="E79" s="260">
        <v>1423363</v>
      </c>
      <c r="F79" s="260">
        <v>1472391</v>
      </c>
      <c r="G79" s="260">
        <v>1448729</v>
      </c>
      <c r="H79" s="260">
        <v>1176849</v>
      </c>
    </row>
    <row r="80" spans="1:8" s="155" customFormat="1" ht="12.75" customHeight="1" x14ac:dyDescent="0.2">
      <c r="A80" s="259">
        <v>529</v>
      </c>
      <c r="B80" s="111" t="s">
        <v>821</v>
      </c>
      <c r="C80" s="260">
        <v>2436626</v>
      </c>
      <c r="D80" s="260">
        <v>2776158</v>
      </c>
      <c r="E80" s="260">
        <v>2409152</v>
      </c>
      <c r="F80" s="260">
        <v>126584</v>
      </c>
      <c r="G80" s="260">
        <v>153587</v>
      </c>
      <c r="H80" s="260">
        <v>123982</v>
      </c>
    </row>
    <row r="81" spans="1:8" s="155" customFormat="1" ht="12.75" customHeight="1" x14ac:dyDescent="0.2">
      <c r="A81" s="259">
        <v>530</v>
      </c>
      <c r="B81" s="111" t="s">
        <v>822</v>
      </c>
      <c r="C81" s="260">
        <v>3534072</v>
      </c>
      <c r="D81" s="260">
        <v>2282423</v>
      </c>
      <c r="E81" s="260">
        <v>2199869</v>
      </c>
      <c r="F81" s="260">
        <v>194702</v>
      </c>
      <c r="G81" s="260">
        <v>131165</v>
      </c>
      <c r="H81" s="260">
        <v>135310</v>
      </c>
    </row>
    <row r="82" spans="1:8" s="155" customFormat="1" ht="12.75" customHeight="1" x14ac:dyDescent="0.2">
      <c r="A82" s="259">
        <v>532</v>
      </c>
      <c r="B82" s="111" t="s">
        <v>823</v>
      </c>
      <c r="C82" s="260">
        <v>24248086</v>
      </c>
      <c r="D82" s="260">
        <v>20980939</v>
      </c>
      <c r="E82" s="260">
        <v>19099255</v>
      </c>
      <c r="F82" s="260">
        <v>1274189</v>
      </c>
      <c r="G82" s="260">
        <v>1183297</v>
      </c>
      <c r="H82" s="260">
        <v>1131859</v>
      </c>
    </row>
    <row r="83" spans="1:8" s="155" customFormat="1" ht="12.75" customHeight="1" x14ac:dyDescent="0.2">
      <c r="A83" s="259">
        <v>534</v>
      </c>
      <c r="B83" s="111" t="s">
        <v>746</v>
      </c>
      <c r="C83" s="260">
        <v>1064509</v>
      </c>
      <c r="D83" s="260">
        <v>1035357</v>
      </c>
      <c r="E83" s="260">
        <v>994243</v>
      </c>
      <c r="F83" s="260">
        <v>459424</v>
      </c>
      <c r="G83" s="260">
        <v>473450</v>
      </c>
      <c r="H83" s="260">
        <v>443651</v>
      </c>
    </row>
    <row r="84" spans="1:8" s="155" customFormat="1" ht="12.75" customHeight="1" x14ac:dyDescent="0.2">
      <c r="A84" s="259">
        <v>537</v>
      </c>
      <c r="B84" s="111" t="s">
        <v>747</v>
      </c>
      <c r="C84" s="260">
        <v>1027</v>
      </c>
      <c r="D84" s="260">
        <v>1135</v>
      </c>
      <c r="E84" s="260">
        <v>683</v>
      </c>
      <c r="F84" s="260">
        <v>42294</v>
      </c>
      <c r="G84" s="260">
        <v>44157</v>
      </c>
      <c r="H84" s="260">
        <v>45803</v>
      </c>
    </row>
    <row r="85" spans="1:8" s="155" customFormat="1" ht="12.75" customHeight="1" x14ac:dyDescent="0.2">
      <c r="A85" s="259">
        <v>590</v>
      </c>
      <c r="B85" s="111" t="s">
        <v>748</v>
      </c>
      <c r="C85" s="260">
        <v>7891431</v>
      </c>
      <c r="D85" s="260">
        <v>7699324</v>
      </c>
      <c r="E85" s="260">
        <v>8073284</v>
      </c>
      <c r="F85" s="260">
        <v>1273138</v>
      </c>
      <c r="G85" s="260">
        <v>1119683</v>
      </c>
      <c r="H85" s="260">
        <v>1126247</v>
      </c>
    </row>
    <row r="86" spans="1:8" s="155" customFormat="1" ht="12.75" customHeight="1" x14ac:dyDescent="0.2">
      <c r="A86" s="259">
        <v>602</v>
      </c>
      <c r="B86" s="111" t="s">
        <v>1108</v>
      </c>
      <c r="C86" s="260">
        <v>236163</v>
      </c>
      <c r="D86" s="260">
        <v>210737</v>
      </c>
      <c r="E86" s="260">
        <v>215279</v>
      </c>
      <c r="F86" s="260">
        <v>1016123</v>
      </c>
      <c r="G86" s="260">
        <v>915784</v>
      </c>
      <c r="H86" s="260">
        <v>912893</v>
      </c>
    </row>
    <row r="87" spans="1:8" s="155" customFormat="1" ht="12.75" customHeight="1" x14ac:dyDescent="0.2">
      <c r="A87" s="259">
        <v>603</v>
      </c>
      <c r="B87" s="111" t="s">
        <v>1109</v>
      </c>
      <c r="C87" s="260">
        <v>47104</v>
      </c>
      <c r="D87" s="260">
        <v>40703</v>
      </c>
      <c r="E87" s="260">
        <v>40948</v>
      </c>
      <c r="F87" s="260">
        <v>248276</v>
      </c>
      <c r="G87" s="260">
        <v>230596</v>
      </c>
      <c r="H87" s="260">
        <v>239852</v>
      </c>
    </row>
    <row r="88" spans="1:8" s="155" customFormat="1" ht="12.75" customHeight="1" x14ac:dyDescent="0.2">
      <c r="A88" s="259">
        <v>604</v>
      </c>
      <c r="B88" s="111" t="s">
        <v>1110</v>
      </c>
      <c r="C88" s="260">
        <v>15214</v>
      </c>
      <c r="D88" s="260">
        <v>13341</v>
      </c>
      <c r="E88" s="260">
        <v>12491</v>
      </c>
      <c r="F88" s="260">
        <v>222350</v>
      </c>
      <c r="G88" s="260">
        <v>213967</v>
      </c>
      <c r="H88" s="260">
        <v>189489</v>
      </c>
    </row>
    <row r="89" spans="1:8" s="155" customFormat="1" ht="12.75" customHeight="1" x14ac:dyDescent="0.2">
      <c r="A89" s="259">
        <v>605</v>
      </c>
      <c r="B89" s="111" t="s">
        <v>1111</v>
      </c>
      <c r="C89" s="260">
        <v>64717</v>
      </c>
      <c r="D89" s="260">
        <v>55749</v>
      </c>
      <c r="E89" s="260">
        <v>55676</v>
      </c>
      <c r="F89" s="260">
        <v>270506</v>
      </c>
      <c r="G89" s="260">
        <v>207490</v>
      </c>
      <c r="H89" s="260">
        <v>207850</v>
      </c>
    </row>
    <row r="90" spans="1:8" s="155" customFormat="1" ht="12.75" customHeight="1" x14ac:dyDescent="0.2">
      <c r="A90" s="259">
        <v>606</v>
      </c>
      <c r="B90" s="111" t="s">
        <v>1112</v>
      </c>
      <c r="C90" s="260">
        <v>3343</v>
      </c>
      <c r="D90" s="260">
        <v>2820</v>
      </c>
      <c r="E90" s="260">
        <v>3717</v>
      </c>
      <c r="F90" s="260">
        <v>9331</v>
      </c>
      <c r="G90" s="260">
        <v>8562</v>
      </c>
      <c r="H90" s="260">
        <v>9020</v>
      </c>
    </row>
    <row r="91" spans="1:8" s="155" customFormat="1" ht="12.75" customHeight="1" x14ac:dyDescent="0.2">
      <c r="A91" s="259">
        <v>607</v>
      </c>
      <c r="B91" s="111" t="s">
        <v>1113</v>
      </c>
      <c r="C91" s="260">
        <v>2847881</v>
      </c>
      <c r="D91" s="260">
        <v>2729168</v>
      </c>
      <c r="E91" s="260">
        <v>2671995</v>
      </c>
      <c r="F91" s="260">
        <v>1344611</v>
      </c>
      <c r="G91" s="260">
        <v>1277226</v>
      </c>
      <c r="H91" s="260">
        <v>1237058</v>
      </c>
    </row>
    <row r="92" spans="1:8" s="155" customFormat="1" ht="12.75" customHeight="1" x14ac:dyDescent="0.2">
      <c r="A92" s="259">
        <v>608</v>
      </c>
      <c r="B92" s="111" t="s">
        <v>749</v>
      </c>
      <c r="C92" s="260">
        <v>5075487</v>
      </c>
      <c r="D92" s="260">
        <v>5002392</v>
      </c>
      <c r="E92" s="260">
        <v>5024706</v>
      </c>
      <c r="F92" s="260">
        <v>3064331</v>
      </c>
      <c r="G92" s="260">
        <v>2808573</v>
      </c>
      <c r="H92" s="260">
        <v>2791644</v>
      </c>
    </row>
    <row r="93" spans="1:8" s="155" customFormat="1" ht="12.75" customHeight="1" x14ac:dyDescent="0.2">
      <c r="A93" s="259">
        <v>609</v>
      </c>
      <c r="B93" s="111" t="s">
        <v>750</v>
      </c>
      <c r="C93" s="260">
        <v>309331</v>
      </c>
      <c r="D93" s="260">
        <v>250714</v>
      </c>
      <c r="E93" s="260">
        <v>246122</v>
      </c>
      <c r="F93" s="260">
        <v>942086</v>
      </c>
      <c r="G93" s="260">
        <v>805230</v>
      </c>
      <c r="H93" s="260">
        <v>762797</v>
      </c>
    </row>
    <row r="94" spans="1:8" s="155" customFormat="1" ht="12.75" customHeight="1" x14ac:dyDescent="0.2">
      <c r="A94" s="259">
        <v>611</v>
      </c>
      <c r="B94" s="111" t="s">
        <v>1332</v>
      </c>
      <c r="C94" s="260">
        <v>1343566</v>
      </c>
      <c r="D94" s="260">
        <v>1346457</v>
      </c>
      <c r="E94" s="260">
        <v>1324826</v>
      </c>
      <c r="F94" s="260">
        <v>147719</v>
      </c>
      <c r="G94" s="260">
        <v>146576</v>
      </c>
      <c r="H94" s="260">
        <v>151956</v>
      </c>
    </row>
    <row r="95" spans="1:8" s="155" customFormat="1" ht="12.75" customHeight="1" x14ac:dyDescent="0.2">
      <c r="A95" s="259">
        <v>612</v>
      </c>
      <c r="B95" s="111" t="s">
        <v>1333</v>
      </c>
      <c r="C95" s="260">
        <v>4255965</v>
      </c>
      <c r="D95" s="260">
        <v>4032543</v>
      </c>
      <c r="E95" s="260">
        <v>3749708</v>
      </c>
      <c r="F95" s="260">
        <v>1547317</v>
      </c>
      <c r="G95" s="260">
        <v>1562728</v>
      </c>
      <c r="H95" s="260">
        <v>1442231</v>
      </c>
    </row>
    <row r="96" spans="1:8" s="155" customFormat="1" ht="12.75" customHeight="1" x14ac:dyDescent="0.2">
      <c r="A96" s="259">
        <v>641</v>
      </c>
      <c r="B96" s="111" t="s">
        <v>1334</v>
      </c>
      <c r="C96" s="260">
        <v>846514</v>
      </c>
      <c r="D96" s="260">
        <v>771910</v>
      </c>
      <c r="E96" s="260">
        <v>884669</v>
      </c>
      <c r="F96" s="260">
        <v>333385</v>
      </c>
      <c r="G96" s="260">
        <v>308942</v>
      </c>
      <c r="H96" s="260">
        <v>254392</v>
      </c>
    </row>
    <row r="97" spans="1:8" s="155" customFormat="1" ht="12.75" customHeight="1" x14ac:dyDescent="0.2">
      <c r="A97" s="259">
        <v>642</v>
      </c>
      <c r="B97" s="111" t="s">
        <v>1335</v>
      </c>
      <c r="C97" s="260">
        <v>6674261</v>
      </c>
      <c r="D97" s="260">
        <v>5792820</v>
      </c>
      <c r="E97" s="260">
        <v>5586572</v>
      </c>
      <c r="F97" s="260">
        <v>2549672</v>
      </c>
      <c r="G97" s="260">
        <v>2150595</v>
      </c>
      <c r="H97" s="260">
        <v>1748386</v>
      </c>
    </row>
    <row r="98" spans="1:8" s="155" customFormat="1" ht="12.75" customHeight="1" x14ac:dyDescent="0.2">
      <c r="A98" s="259">
        <v>643</v>
      </c>
      <c r="B98" s="111" t="s">
        <v>1336</v>
      </c>
      <c r="C98" s="260">
        <v>1432177</v>
      </c>
      <c r="D98" s="260">
        <v>1205776</v>
      </c>
      <c r="E98" s="260">
        <v>1126933</v>
      </c>
      <c r="F98" s="260">
        <v>2667436</v>
      </c>
      <c r="G98" s="260">
        <v>1985472</v>
      </c>
      <c r="H98" s="260">
        <v>1713107</v>
      </c>
    </row>
    <row r="99" spans="1:8" s="155" customFormat="1" ht="12.75" customHeight="1" x14ac:dyDescent="0.2">
      <c r="A99" s="259">
        <v>644</v>
      </c>
      <c r="B99" s="111" t="s">
        <v>1337</v>
      </c>
      <c r="C99" s="260">
        <v>2589612</v>
      </c>
      <c r="D99" s="260">
        <v>1924687</v>
      </c>
      <c r="E99" s="260">
        <v>1663511</v>
      </c>
      <c r="F99" s="260">
        <v>1781396</v>
      </c>
      <c r="G99" s="260">
        <v>1410153</v>
      </c>
      <c r="H99" s="260">
        <v>1157769</v>
      </c>
    </row>
    <row r="100" spans="1:8" s="155" customFormat="1" ht="12.75" customHeight="1" x14ac:dyDescent="0.2">
      <c r="A100" s="259">
        <v>645</v>
      </c>
      <c r="B100" s="111" t="s">
        <v>1338</v>
      </c>
      <c r="C100" s="260">
        <v>3123596</v>
      </c>
      <c r="D100" s="260">
        <v>3100793</v>
      </c>
      <c r="E100" s="260">
        <v>3049477</v>
      </c>
      <c r="F100" s="260">
        <v>5816500</v>
      </c>
      <c r="G100" s="260">
        <v>5331772</v>
      </c>
      <c r="H100" s="260">
        <v>5003934</v>
      </c>
    </row>
    <row r="101" spans="1:8" s="155" customFormat="1" ht="12.75" customHeight="1" x14ac:dyDescent="0.2">
      <c r="A101" s="259">
        <v>646</v>
      </c>
      <c r="B101" s="111" t="s">
        <v>1339</v>
      </c>
      <c r="C101" s="260">
        <v>1499250</v>
      </c>
      <c r="D101" s="260">
        <v>1462234</v>
      </c>
      <c r="E101" s="260">
        <v>1438419</v>
      </c>
      <c r="F101" s="260">
        <v>8528752</v>
      </c>
      <c r="G101" s="260">
        <v>7937154</v>
      </c>
      <c r="H101" s="260">
        <v>7117845</v>
      </c>
    </row>
    <row r="102" spans="1:8" s="155" customFormat="1" ht="12.75" customHeight="1" x14ac:dyDescent="0.2">
      <c r="A102" s="259">
        <v>647</v>
      </c>
      <c r="B102" s="111" t="s">
        <v>943</v>
      </c>
      <c r="C102" s="260">
        <v>94141</v>
      </c>
      <c r="D102" s="260">
        <v>118912</v>
      </c>
      <c r="E102" s="260">
        <v>82745</v>
      </c>
      <c r="F102" s="260">
        <v>1485737</v>
      </c>
      <c r="G102" s="260">
        <v>1405123</v>
      </c>
      <c r="H102" s="260">
        <v>943441</v>
      </c>
    </row>
    <row r="103" spans="1:8" s="155" customFormat="1" ht="12.75" customHeight="1" x14ac:dyDescent="0.2">
      <c r="A103" s="259">
        <v>648</v>
      </c>
      <c r="B103" s="111" t="s">
        <v>636</v>
      </c>
      <c r="C103" s="260">
        <v>194170</v>
      </c>
      <c r="D103" s="260">
        <v>174495</v>
      </c>
      <c r="E103" s="260">
        <v>161053</v>
      </c>
      <c r="F103" s="260">
        <v>328792</v>
      </c>
      <c r="G103" s="260">
        <v>278983</v>
      </c>
      <c r="H103" s="260">
        <v>278050</v>
      </c>
    </row>
    <row r="104" spans="1:8" s="155" customFormat="1" ht="12.75" customHeight="1" x14ac:dyDescent="0.2">
      <c r="A104" s="259">
        <v>649</v>
      </c>
      <c r="B104" s="111" t="s">
        <v>637</v>
      </c>
      <c r="C104" s="260">
        <v>23169</v>
      </c>
      <c r="D104" s="260">
        <v>19526</v>
      </c>
      <c r="E104" s="260">
        <v>20158</v>
      </c>
      <c r="F104" s="260">
        <v>425897</v>
      </c>
      <c r="G104" s="260">
        <v>325714</v>
      </c>
      <c r="H104" s="260">
        <v>338703</v>
      </c>
    </row>
    <row r="105" spans="1:8" s="155" customFormat="1" ht="12.75" customHeight="1" x14ac:dyDescent="0.2">
      <c r="A105" s="259">
        <v>650</v>
      </c>
      <c r="B105" s="111" t="s">
        <v>944</v>
      </c>
      <c r="C105" s="260">
        <v>498122</v>
      </c>
      <c r="D105" s="260">
        <v>457215</v>
      </c>
      <c r="E105" s="260">
        <v>453533</v>
      </c>
      <c r="F105" s="260">
        <v>833614</v>
      </c>
      <c r="G105" s="260">
        <v>736412</v>
      </c>
      <c r="H105" s="260">
        <v>708399</v>
      </c>
    </row>
    <row r="106" spans="1:8" s="155" customFormat="1" ht="12.75" customHeight="1" x14ac:dyDescent="0.2">
      <c r="A106" s="259">
        <v>656</v>
      </c>
      <c r="B106" s="111" t="s">
        <v>171</v>
      </c>
      <c r="C106" s="260">
        <v>8477</v>
      </c>
      <c r="D106" s="260">
        <v>6934</v>
      </c>
      <c r="E106" s="260">
        <v>6275</v>
      </c>
      <c r="F106" s="260">
        <v>872886</v>
      </c>
      <c r="G106" s="260">
        <v>1008989</v>
      </c>
      <c r="H106" s="260">
        <v>789990</v>
      </c>
    </row>
    <row r="107" spans="1:8" s="155" customFormat="1" ht="12.75" customHeight="1" x14ac:dyDescent="0.2">
      <c r="A107" s="259">
        <v>659</v>
      </c>
      <c r="B107" s="111" t="s">
        <v>172</v>
      </c>
      <c r="C107" s="260">
        <v>130837</v>
      </c>
      <c r="D107" s="260">
        <v>125754</v>
      </c>
      <c r="E107" s="260">
        <v>122058</v>
      </c>
      <c r="F107" s="260">
        <v>914104</v>
      </c>
      <c r="G107" s="260">
        <v>837719</v>
      </c>
      <c r="H107" s="260">
        <v>697018</v>
      </c>
    </row>
    <row r="108" spans="1:8" s="155" customFormat="1" ht="12.75" customHeight="1" x14ac:dyDescent="0.2">
      <c r="A108" s="259">
        <v>661</v>
      </c>
      <c r="B108" s="111" t="s">
        <v>143</v>
      </c>
      <c r="C108" s="260">
        <v>847080</v>
      </c>
      <c r="D108" s="260">
        <v>750748</v>
      </c>
      <c r="E108" s="260">
        <v>802565</v>
      </c>
      <c r="F108" s="260">
        <v>889265</v>
      </c>
      <c r="G108" s="260">
        <v>856771</v>
      </c>
      <c r="H108" s="260">
        <v>818785</v>
      </c>
    </row>
    <row r="109" spans="1:8" s="155" customFormat="1" ht="12.75" customHeight="1" x14ac:dyDescent="0.2">
      <c r="A109" s="259">
        <v>665</v>
      </c>
      <c r="B109" s="111" t="s">
        <v>1296</v>
      </c>
      <c r="C109" s="260">
        <v>4238405</v>
      </c>
      <c r="D109" s="260">
        <v>3169019</v>
      </c>
      <c r="E109" s="260">
        <v>2765265</v>
      </c>
      <c r="F109" s="260">
        <v>1334457</v>
      </c>
      <c r="G109" s="260">
        <v>834165</v>
      </c>
      <c r="H109" s="260">
        <v>568088</v>
      </c>
    </row>
    <row r="110" spans="1:8" s="155" customFormat="1" ht="12.75" customHeight="1" x14ac:dyDescent="0.2">
      <c r="A110" s="259">
        <v>667</v>
      </c>
      <c r="B110" s="111" t="s">
        <v>1583</v>
      </c>
      <c r="C110" s="260">
        <v>2041057</v>
      </c>
      <c r="D110" s="260">
        <v>2146226</v>
      </c>
      <c r="E110" s="260">
        <v>2343861</v>
      </c>
      <c r="F110" s="260">
        <v>581910</v>
      </c>
      <c r="G110" s="260">
        <v>551045</v>
      </c>
      <c r="H110" s="260">
        <v>482828</v>
      </c>
    </row>
    <row r="111" spans="1:8" s="155" customFormat="1" ht="12.75" customHeight="1" x14ac:dyDescent="0.2">
      <c r="A111" s="259">
        <v>669</v>
      </c>
      <c r="B111" s="111" t="s">
        <v>1584</v>
      </c>
      <c r="C111" s="260">
        <v>39077205</v>
      </c>
      <c r="D111" s="260">
        <v>35967987</v>
      </c>
      <c r="E111" s="260">
        <v>40510919</v>
      </c>
      <c r="F111" s="260">
        <v>27485180</v>
      </c>
      <c r="G111" s="260">
        <v>28161357</v>
      </c>
      <c r="H111" s="260">
        <v>29210214</v>
      </c>
    </row>
    <row r="112" spans="1:8" s="155" customFormat="1" ht="12.75" customHeight="1" x14ac:dyDescent="0.2">
      <c r="A112" s="259">
        <v>671</v>
      </c>
      <c r="B112" s="111" t="s">
        <v>1585</v>
      </c>
      <c r="C112" s="260">
        <v>1979846</v>
      </c>
      <c r="D112" s="260">
        <v>1891122</v>
      </c>
      <c r="E112" s="260">
        <v>1932208</v>
      </c>
      <c r="F112" s="260">
        <v>1238215</v>
      </c>
      <c r="G112" s="260">
        <v>1411818</v>
      </c>
      <c r="H112" s="260">
        <v>1462575</v>
      </c>
    </row>
    <row r="113" spans="1:8" s="155" customFormat="1" ht="12.75" customHeight="1" x14ac:dyDescent="0.2">
      <c r="A113" s="259">
        <v>673</v>
      </c>
      <c r="B113" s="111" t="s">
        <v>251</v>
      </c>
      <c r="C113" s="260">
        <v>5444205</v>
      </c>
      <c r="D113" s="260">
        <v>5039796</v>
      </c>
      <c r="E113" s="260">
        <v>4844257</v>
      </c>
      <c r="F113" s="260">
        <v>1482199</v>
      </c>
      <c r="G113" s="260">
        <v>1461182</v>
      </c>
      <c r="H113" s="260">
        <v>1351706</v>
      </c>
    </row>
    <row r="114" spans="1:8" s="155" customFormat="1" ht="12.75" customHeight="1" x14ac:dyDescent="0.2">
      <c r="A114" s="259">
        <v>679</v>
      </c>
      <c r="B114" s="111" t="s">
        <v>1586</v>
      </c>
      <c r="C114" s="260">
        <v>7942280</v>
      </c>
      <c r="D114" s="260">
        <v>7465965</v>
      </c>
      <c r="E114" s="260">
        <v>7876892</v>
      </c>
      <c r="F114" s="260">
        <v>5628160</v>
      </c>
      <c r="G114" s="260">
        <v>5724064</v>
      </c>
      <c r="H114" s="260">
        <v>5685122</v>
      </c>
    </row>
    <row r="115" spans="1:8" s="155" customFormat="1" ht="12.75" customHeight="1" x14ac:dyDescent="0.2">
      <c r="A115" s="259">
        <v>683</v>
      </c>
      <c r="B115" s="111" t="s">
        <v>317</v>
      </c>
      <c r="C115" s="260">
        <v>2806</v>
      </c>
      <c r="D115" s="260">
        <v>2711</v>
      </c>
      <c r="E115" s="260">
        <v>2026</v>
      </c>
      <c r="F115" s="260">
        <v>4609878</v>
      </c>
      <c r="G115" s="260">
        <v>4737941</v>
      </c>
      <c r="H115" s="260">
        <v>4247509</v>
      </c>
    </row>
    <row r="116" spans="1:8" s="155" customFormat="1" ht="12.75" customHeight="1" x14ac:dyDescent="0.2">
      <c r="A116" s="259">
        <v>690</v>
      </c>
      <c r="B116" s="111" t="s">
        <v>318</v>
      </c>
      <c r="C116" s="260">
        <v>699140</v>
      </c>
      <c r="D116" s="260">
        <v>1148055</v>
      </c>
      <c r="E116" s="260">
        <v>1071618</v>
      </c>
      <c r="F116" s="260">
        <v>9146815</v>
      </c>
      <c r="G116" s="260">
        <v>8501857</v>
      </c>
      <c r="H116" s="260">
        <v>8125344</v>
      </c>
    </row>
    <row r="117" spans="1:8" s="155" customFormat="1" ht="12.75" customHeight="1" x14ac:dyDescent="0.2">
      <c r="A117" s="259">
        <v>701</v>
      </c>
      <c r="B117" s="111" t="s">
        <v>840</v>
      </c>
      <c r="C117" s="260">
        <v>100412</v>
      </c>
      <c r="D117" s="260">
        <v>101017</v>
      </c>
      <c r="E117" s="260">
        <v>103140</v>
      </c>
      <c r="F117" s="260">
        <v>768123</v>
      </c>
      <c r="G117" s="260">
        <v>760388</v>
      </c>
      <c r="H117" s="260">
        <v>750955</v>
      </c>
    </row>
    <row r="118" spans="1:8" s="155" customFormat="1" ht="12.75" customHeight="1" x14ac:dyDescent="0.2">
      <c r="A118" s="259">
        <v>702</v>
      </c>
      <c r="B118" s="111" t="s">
        <v>841</v>
      </c>
      <c r="C118" s="260">
        <v>154728</v>
      </c>
      <c r="D118" s="260">
        <v>150419</v>
      </c>
      <c r="E118" s="260">
        <v>145979</v>
      </c>
      <c r="F118" s="260">
        <v>1092862</v>
      </c>
      <c r="G118" s="260">
        <v>1063255</v>
      </c>
      <c r="H118" s="260">
        <v>1027860</v>
      </c>
    </row>
    <row r="119" spans="1:8" s="155" customFormat="1" ht="12.75" customHeight="1" x14ac:dyDescent="0.2">
      <c r="A119" s="259">
        <v>703</v>
      </c>
      <c r="B119" s="111" t="s">
        <v>593</v>
      </c>
      <c r="C119" s="260">
        <v>8233</v>
      </c>
      <c r="D119" s="260">
        <v>6480</v>
      </c>
      <c r="E119" s="260">
        <v>5977</v>
      </c>
      <c r="F119" s="260">
        <v>256457</v>
      </c>
      <c r="G119" s="260">
        <v>215122</v>
      </c>
      <c r="H119" s="260">
        <v>200624</v>
      </c>
    </row>
    <row r="120" spans="1:8" s="261" customFormat="1" ht="12.75" customHeight="1" x14ac:dyDescent="0.2">
      <c r="A120" s="259">
        <v>704</v>
      </c>
      <c r="B120" s="111" t="s">
        <v>594</v>
      </c>
      <c r="C120" s="260">
        <v>75660</v>
      </c>
      <c r="D120" s="260">
        <v>71864</v>
      </c>
      <c r="E120" s="260">
        <v>74563</v>
      </c>
      <c r="F120" s="260">
        <v>723553</v>
      </c>
      <c r="G120" s="260">
        <v>665438</v>
      </c>
      <c r="H120" s="260">
        <v>654977</v>
      </c>
    </row>
    <row r="121" spans="1:8" s="155" customFormat="1" ht="12.75" customHeight="1" x14ac:dyDescent="0.2">
      <c r="A121" s="259">
        <v>705</v>
      </c>
      <c r="B121" s="111" t="s">
        <v>595</v>
      </c>
      <c r="C121" s="260">
        <v>22606</v>
      </c>
      <c r="D121" s="260">
        <v>21005</v>
      </c>
      <c r="E121" s="260">
        <v>17413</v>
      </c>
      <c r="F121" s="260">
        <v>142732</v>
      </c>
      <c r="G121" s="260">
        <v>122352</v>
      </c>
      <c r="H121" s="260">
        <v>106273</v>
      </c>
    </row>
    <row r="122" spans="1:8" s="155" customFormat="1" ht="12.75" customHeight="1" x14ac:dyDescent="0.2">
      <c r="A122" s="259">
        <v>706</v>
      </c>
      <c r="B122" s="111" t="s">
        <v>596</v>
      </c>
      <c r="C122" s="260">
        <v>43408</v>
      </c>
      <c r="D122" s="260">
        <v>37425</v>
      </c>
      <c r="E122" s="260">
        <v>36909</v>
      </c>
      <c r="F122" s="260">
        <v>702016</v>
      </c>
      <c r="G122" s="260">
        <v>644285</v>
      </c>
      <c r="H122" s="260">
        <v>650971</v>
      </c>
    </row>
    <row r="123" spans="1:8" s="155" customFormat="1" ht="12.75" customHeight="1" x14ac:dyDescent="0.2">
      <c r="A123" s="259">
        <v>707</v>
      </c>
      <c r="B123" s="111" t="s">
        <v>597</v>
      </c>
      <c r="C123" s="260">
        <v>1582</v>
      </c>
      <c r="D123" s="260">
        <v>1404</v>
      </c>
      <c r="E123" s="260">
        <v>1350</v>
      </c>
      <c r="F123" s="260">
        <v>61330</v>
      </c>
      <c r="G123" s="260">
        <v>59416</v>
      </c>
      <c r="H123" s="260">
        <v>52200</v>
      </c>
    </row>
    <row r="124" spans="1:8" s="155" customFormat="1" ht="12.75" customHeight="1" x14ac:dyDescent="0.2">
      <c r="A124" s="259">
        <v>708</v>
      </c>
      <c r="B124" s="111" t="s">
        <v>598</v>
      </c>
      <c r="C124" s="260">
        <v>10539875</v>
      </c>
      <c r="D124" s="260">
        <v>10341467</v>
      </c>
      <c r="E124" s="260">
        <v>9877431</v>
      </c>
      <c r="F124" s="260">
        <v>7648235</v>
      </c>
      <c r="G124" s="260">
        <v>7412660</v>
      </c>
      <c r="H124" s="260">
        <v>7001987</v>
      </c>
    </row>
    <row r="125" spans="1:8" s="155" customFormat="1" ht="12.75" customHeight="1" x14ac:dyDescent="0.2">
      <c r="A125" s="259">
        <v>709</v>
      </c>
      <c r="B125" s="111" t="s">
        <v>599</v>
      </c>
      <c r="C125" s="260">
        <v>3198290</v>
      </c>
      <c r="D125" s="260">
        <v>3141442</v>
      </c>
      <c r="E125" s="260">
        <v>2927247</v>
      </c>
      <c r="F125" s="260">
        <v>1800480</v>
      </c>
      <c r="G125" s="260">
        <v>1764196</v>
      </c>
      <c r="H125" s="260">
        <v>1669818</v>
      </c>
    </row>
    <row r="126" spans="1:8" s="155" customFormat="1" ht="12.75" customHeight="1" x14ac:dyDescent="0.2">
      <c r="A126" s="259">
        <v>711</v>
      </c>
      <c r="B126" s="111" t="s">
        <v>600</v>
      </c>
      <c r="C126" s="260">
        <v>1592903</v>
      </c>
      <c r="D126" s="260">
        <v>1419439</v>
      </c>
      <c r="E126" s="260">
        <v>1320437</v>
      </c>
      <c r="F126" s="260">
        <v>1520304</v>
      </c>
      <c r="G126" s="260">
        <v>1384075</v>
      </c>
      <c r="H126" s="260">
        <v>1347529</v>
      </c>
    </row>
    <row r="127" spans="1:8" s="155" customFormat="1" ht="12.75" customHeight="1" x14ac:dyDescent="0.2">
      <c r="A127" s="259">
        <v>732</v>
      </c>
      <c r="B127" s="111" t="s">
        <v>601</v>
      </c>
      <c r="C127" s="260">
        <v>9272811</v>
      </c>
      <c r="D127" s="260">
        <v>9275470</v>
      </c>
      <c r="E127" s="260">
        <v>9213564</v>
      </c>
      <c r="F127" s="260">
        <v>15545670</v>
      </c>
      <c r="G127" s="260">
        <v>15564644</v>
      </c>
      <c r="H127" s="260">
        <v>15371586</v>
      </c>
    </row>
    <row r="128" spans="1:8" s="155" customFormat="1" ht="12.75" customHeight="1" x14ac:dyDescent="0.2">
      <c r="A128" s="259">
        <v>734</v>
      </c>
      <c r="B128" s="111" t="s">
        <v>602</v>
      </c>
      <c r="C128" s="260">
        <v>1181265</v>
      </c>
      <c r="D128" s="260">
        <v>1103506</v>
      </c>
      <c r="E128" s="260">
        <v>1138959</v>
      </c>
      <c r="F128" s="260">
        <v>4892904</v>
      </c>
      <c r="G128" s="260">
        <v>5095088</v>
      </c>
      <c r="H128" s="260">
        <v>5322218</v>
      </c>
    </row>
    <row r="129" spans="1:8" s="155" customFormat="1" ht="12.75" customHeight="1" x14ac:dyDescent="0.2">
      <c r="A129" s="259">
        <v>736</v>
      </c>
      <c r="B129" s="111" t="s">
        <v>603</v>
      </c>
      <c r="C129" s="260">
        <v>601043</v>
      </c>
      <c r="D129" s="260">
        <v>552001</v>
      </c>
      <c r="E129" s="260">
        <v>540977</v>
      </c>
      <c r="F129" s="260">
        <v>1022879</v>
      </c>
      <c r="G129" s="260">
        <v>1003021</v>
      </c>
      <c r="H129" s="260">
        <v>997941</v>
      </c>
    </row>
    <row r="130" spans="1:8" s="155" customFormat="1" ht="12.75" customHeight="1" x14ac:dyDescent="0.2">
      <c r="A130" s="259">
        <v>738</v>
      </c>
      <c r="B130" s="111" t="s">
        <v>310</v>
      </c>
      <c r="C130" s="260">
        <v>80184</v>
      </c>
      <c r="D130" s="260">
        <v>81821</v>
      </c>
      <c r="E130" s="260">
        <v>72514</v>
      </c>
      <c r="F130" s="260">
        <v>319938</v>
      </c>
      <c r="G130" s="260">
        <v>352181</v>
      </c>
      <c r="H130" s="260">
        <v>308228</v>
      </c>
    </row>
    <row r="131" spans="1:8" s="155" customFormat="1" ht="12.75" customHeight="1" x14ac:dyDescent="0.2">
      <c r="A131" s="259">
        <v>740</v>
      </c>
      <c r="B131" s="111" t="s">
        <v>522</v>
      </c>
      <c r="C131" s="260">
        <v>469278</v>
      </c>
      <c r="D131" s="260">
        <v>408267</v>
      </c>
      <c r="E131" s="260">
        <v>420889</v>
      </c>
      <c r="F131" s="260">
        <v>10221327</v>
      </c>
      <c r="G131" s="260">
        <v>9739363</v>
      </c>
      <c r="H131" s="260">
        <v>9429574</v>
      </c>
    </row>
    <row r="132" spans="1:8" s="155" customFormat="1" ht="12.75" customHeight="1" x14ac:dyDescent="0.2">
      <c r="A132" s="259">
        <v>749</v>
      </c>
      <c r="B132" s="111" t="s">
        <v>523</v>
      </c>
      <c r="C132" s="260">
        <v>10487998</v>
      </c>
      <c r="D132" s="260">
        <v>9970379</v>
      </c>
      <c r="E132" s="260">
        <v>10322233</v>
      </c>
      <c r="F132" s="260">
        <v>17926575</v>
      </c>
      <c r="G132" s="260">
        <v>17762132</v>
      </c>
      <c r="H132" s="260">
        <v>16928470</v>
      </c>
    </row>
    <row r="133" spans="1:8" s="155" customFormat="1" ht="12.75" customHeight="1" x14ac:dyDescent="0.2">
      <c r="A133" s="259">
        <v>751</v>
      </c>
      <c r="B133" s="111" t="s">
        <v>524</v>
      </c>
      <c r="C133" s="260">
        <v>2563814</v>
      </c>
      <c r="D133" s="260">
        <v>2279141</v>
      </c>
      <c r="E133" s="260">
        <v>2119315</v>
      </c>
      <c r="F133" s="260">
        <v>4115546</v>
      </c>
      <c r="G133" s="260">
        <v>3649902</v>
      </c>
      <c r="H133" s="260">
        <v>3366088</v>
      </c>
    </row>
    <row r="134" spans="1:8" s="155" customFormat="1" ht="12.75" customHeight="1" x14ac:dyDescent="0.2">
      <c r="A134" s="259">
        <v>753</v>
      </c>
      <c r="B134" s="111" t="s">
        <v>525</v>
      </c>
      <c r="C134" s="260">
        <v>5024910</v>
      </c>
      <c r="D134" s="260">
        <v>4422491</v>
      </c>
      <c r="E134" s="260">
        <v>4096259</v>
      </c>
      <c r="F134" s="260">
        <v>4813079</v>
      </c>
      <c r="G134" s="260">
        <v>4145166</v>
      </c>
      <c r="H134" s="260">
        <v>3612269</v>
      </c>
    </row>
    <row r="135" spans="1:8" s="155" customFormat="1" ht="12.75" customHeight="1" x14ac:dyDescent="0.2">
      <c r="A135" s="259">
        <v>755</v>
      </c>
      <c r="B135" s="111" t="s">
        <v>526</v>
      </c>
      <c r="C135" s="260">
        <v>14162160</v>
      </c>
      <c r="D135" s="260">
        <v>13241147</v>
      </c>
      <c r="E135" s="260">
        <v>12882604</v>
      </c>
      <c r="F135" s="260">
        <v>12506117</v>
      </c>
      <c r="G135" s="260">
        <v>11422609</v>
      </c>
      <c r="H135" s="260">
        <v>10487147</v>
      </c>
    </row>
    <row r="136" spans="1:8" s="155" customFormat="1" ht="12.75" customHeight="1" x14ac:dyDescent="0.2">
      <c r="A136" s="259">
        <v>757</v>
      </c>
      <c r="B136" s="111" t="s">
        <v>527</v>
      </c>
      <c r="C136" s="260">
        <v>2378828</v>
      </c>
      <c r="D136" s="260">
        <v>2250394</v>
      </c>
      <c r="E136" s="260">
        <v>2178002</v>
      </c>
      <c r="F136" s="260">
        <v>2373552</v>
      </c>
      <c r="G136" s="260">
        <v>2170601</v>
      </c>
      <c r="H136" s="260">
        <v>2012649</v>
      </c>
    </row>
    <row r="137" spans="1:8" s="155" customFormat="1" ht="12.75" customHeight="1" x14ac:dyDescent="0.2">
      <c r="A137" s="259">
        <v>759</v>
      </c>
      <c r="B137" s="111" t="s">
        <v>528</v>
      </c>
      <c r="C137" s="260">
        <v>356387</v>
      </c>
      <c r="D137" s="260">
        <v>210671</v>
      </c>
      <c r="E137" s="260">
        <v>213472</v>
      </c>
      <c r="F137" s="260">
        <v>297534</v>
      </c>
      <c r="G137" s="260">
        <v>189533</v>
      </c>
      <c r="H137" s="260">
        <v>188023</v>
      </c>
    </row>
    <row r="138" spans="1:8" s="155" customFormat="1" ht="12.75" customHeight="1" x14ac:dyDescent="0.2">
      <c r="A138" s="259">
        <v>771</v>
      </c>
      <c r="B138" s="111" t="s">
        <v>514</v>
      </c>
      <c r="C138" s="260">
        <v>330354</v>
      </c>
      <c r="D138" s="260">
        <v>319402</v>
      </c>
      <c r="E138" s="260">
        <v>297402</v>
      </c>
      <c r="F138" s="260">
        <v>2383436</v>
      </c>
      <c r="G138" s="260">
        <v>2278746</v>
      </c>
      <c r="H138" s="260">
        <v>2040991</v>
      </c>
    </row>
    <row r="139" spans="1:8" s="155" customFormat="1" ht="12.75" customHeight="1" x14ac:dyDescent="0.2">
      <c r="A139" s="259">
        <v>772</v>
      </c>
      <c r="B139" s="111" t="s">
        <v>1680</v>
      </c>
      <c r="C139" s="260">
        <v>1650875</v>
      </c>
      <c r="D139" s="260">
        <v>1528039</v>
      </c>
      <c r="E139" s="260">
        <v>1449145</v>
      </c>
      <c r="F139" s="260">
        <v>5377314</v>
      </c>
      <c r="G139" s="260">
        <v>4918406</v>
      </c>
      <c r="H139" s="260">
        <v>4581729</v>
      </c>
    </row>
    <row r="140" spans="1:8" s="155" customFormat="1" ht="12.75" customHeight="1" x14ac:dyDescent="0.2">
      <c r="A140" s="259">
        <v>779</v>
      </c>
      <c r="B140" s="111" t="s">
        <v>1681</v>
      </c>
      <c r="C140" s="260">
        <v>112394</v>
      </c>
      <c r="D140" s="260">
        <v>103981</v>
      </c>
      <c r="E140" s="260">
        <v>96846</v>
      </c>
      <c r="F140" s="260">
        <v>950460</v>
      </c>
      <c r="G140" s="260">
        <v>854105</v>
      </c>
      <c r="H140" s="260">
        <v>754802</v>
      </c>
    </row>
    <row r="141" spans="1:8" s="155" customFormat="1" ht="12.75" customHeight="1" x14ac:dyDescent="0.2">
      <c r="A141" s="259">
        <v>781</v>
      </c>
      <c r="B141" s="111" t="s">
        <v>1682</v>
      </c>
      <c r="C141" s="260">
        <v>752</v>
      </c>
      <c r="D141" s="260">
        <v>683</v>
      </c>
      <c r="E141" s="260">
        <v>562</v>
      </c>
      <c r="F141" s="260">
        <v>1697163</v>
      </c>
      <c r="G141" s="260">
        <v>1868985</v>
      </c>
      <c r="H141" s="260">
        <v>1740199</v>
      </c>
    </row>
    <row r="142" spans="1:8" s="155" customFormat="1" ht="12.75" customHeight="1" x14ac:dyDescent="0.2">
      <c r="A142" s="259">
        <v>790</v>
      </c>
      <c r="B142" s="111" t="s">
        <v>342</v>
      </c>
      <c r="C142" s="260">
        <v>12505</v>
      </c>
      <c r="D142" s="260">
        <v>9842</v>
      </c>
      <c r="E142" s="260">
        <v>13726</v>
      </c>
      <c r="F142" s="260">
        <v>86569</v>
      </c>
      <c r="G142" s="260">
        <v>70499</v>
      </c>
      <c r="H142" s="260">
        <v>86058</v>
      </c>
    </row>
    <row r="143" spans="1:8" s="155" customFormat="1" ht="12.75" customHeight="1" x14ac:dyDescent="0.2">
      <c r="A143" s="259">
        <v>801</v>
      </c>
      <c r="B143" s="111" t="s">
        <v>343</v>
      </c>
      <c r="C143" s="260">
        <v>254022</v>
      </c>
      <c r="D143" s="260">
        <v>219568</v>
      </c>
      <c r="E143" s="260">
        <v>243410</v>
      </c>
      <c r="F143" s="260">
        <v>5161013</v>
      </c>
      <c r="G143" s="260">
        <v>5000644</v>
      </c>
      <c r="H143" s="260">
        <v>5338810</v>
      </c>
    </row>
    <row r="144" spans="1:8" s="155" customFormat="1" ht="12.75" customHeight="1" x14ac:dyDescent="0.2">
      <c r="A144" s="259">
        <v>802</v>
      </c>
      <c r="B144" s="111" t="s">
        <v>344</v>
      </c>
      <c r="C144" s="260">
        <v>19517</v>
      </c>
      <c r="D144" s="260">
        <v>14090</v>
      </c>
      <c r="E144" s="260">
        <v>13944</v>
      </c>
      <c r="F144" s="260">
        <v>713906</v>
      </c>
      <c r="G144" s="260">
        <v>691178</v>
      </c>
      <c r="H144" s="260">
        <v>666296</v>
      </c>
    </row>
    <row r="145" spans="1:8" s="155" customFormat="1" ht="12.75" customHeight="1" x14ac:dyDescent="0.2">
      <c r="A145" s="259">
        <v>803</v>
      </c>
      <c r="B145" s="111" t="s">
        <v>1523</v>
      </c>
      <c r="C145" s="260">
        <v>415526</v>
      </c>
      <c r="D145" s="260">
        <v>367735</v>
      </c>
      <c r="E145" s="260">
        <v>393356</v>
      </c>
      <c r="F145" s="260">
        <v>6991504</v>
      </c>
      <c r="G145" s="260">
        <v>6441345</v>
      </c>
      <c r="H145" s="260">
        <v>6643779</v>
      </c>
    </row>
    <row r="146" spans="1:8" s="155" customFormat="1" ht="12.75" customHeight="1" x14ac:dyDescent="0.2">
      <c r="A146" s="259">
        <v>804</v>
      </c>
      <c r="B146" s="111" t="s">
        <v>1117</v>
      </c>
      <c r="C146" s="260">
        <v>202613</v>
      </c>
      <c r="D146" s="260">
        <v>179993</v>
      </c>
      <c r="E146" s="260">
        <v>191213</v>
      </c>
      <c r="F146" s="260">
        <v>4740426</v>
      </c>
      <c r="G146" s="260">
        <v>4713908</v>
      </c>
      <c r="H146" s="260">
        <v>4938996</v>
      </c>
    </row>
    <row r="147" spans="1:8" s="155" customFormat="1" ht="12.75" customHeight="1" x14ac:dyDescent="0.2">
      <c r="A147" s="259">
        <v>805</v>
      </c>
      <c r="B147" s="111" t="s">
        <v>1133</v>
      </c>
      <c r="C147" s="260">
        <v>18697</v>
      </c>
      <c r="D147" s="260">
        <v>15785</v>
      </c>
      <c r="E147" s="260">
        <v>13281</v>
      </c>
      <c r="F147" s="260">
        <v>915079</v>
      </c>
      <c r="G147" s="260">
        <v>848669</v>
      </c>
      <c r="H147" s="260">
        <v>738093</v>
      </c>
    </row>
    <row r="148" spans="1:8" s="155" customFormat="1" ht="12.75" customHeight="1" x14ac:dyDescent="0.2">
      <c r="A148" s="259">
        <v>806</v>
      </c>
      <c r="B148" s="111" t="s">
        <v>327</v>
      </c>
      <c r="C148" s="260">
        <v>313599</v>
      </c>
      <c r="D148" s="260">
        <v>273815</v>
      </c>
      <c r="E148" s="260">
        <v>277922</v>
      </c>
      <c r="F148" s="260">
        <v>6840949</v>
      </c>
      <c r="G148" s="260">
        <v>6425023</v>
      </c>
      <c r="H148" s="260">
        <v>6434840</v>
      </c>
    </row>
    <row r="149" spans="1:8" s="155" customFormat="1" ht="12.75" customHeight="1" x14ac:dyDescent="0.2">
      <c r="A149" s="259">
        <v>807</v>
      </c>
      <c r="B149" s="111" t="s">
        <v>538</v>
      </c>
      <c r="C149" s="260">
        <v>42666</v>
      </c>
      <c r="D149" s="260">
        <v>30234</v>
      </c>
      <c r="E149" s="260">
        <v>29873</v>
      </c>
      <c r="F149" s="260">
        <v>1052555</v>
      </c>
      <c r="G149" s="260">
        <v>886204</v>
      </c>
      <c r="H149" s="260">
        <v>843468</v>
      </c>
    </row>
    <row r="150" spans="1:8" s="155" customFormat="1" ht="12.75" customHeight="1" x14ac:dyDescent="0.2">
      <c r="A150" s="259">
        <v>808</v>
      </c>
      <c r="B150" s="111" t="s">
        <v>1094</v>
      </c>
      <c r="C150" s="260">
        <v>19312</v>
      </c>
      <c r="D150" s="260">
        <v>17948</v>
      </c>
      <c r="E150" s="260">
        <v>17631</v>
      </c>
      <c r="F150" s="260">
        <v>417607</v>
      </c>
      <c r="G150" s="260">
        <v>402478</v>
      </c>
      <c r="H150" s="260">
        <v>406842</v>
      </c>
    </row>
    <row r="151" spans="1:8" s="155" customFormat="1" ht="12.75" customHeight="1" x14ac:dyDescent="0.2">
      <c r="A151" s="259">
        <v>809</v>
      </c>
      <c r="B151" s="111" t="s">
        <v>539</v>
      </c>
      <c r="C151" s="260">
        <v>1148098</v>
      </c>
      <c r="D151" s="260">
        <v>1058528</v>
      </c>
      <c r="E151" s="260">
        <v>1057283</v>
      </c>
      <c r="F151" s="260">
        <v>6450463</v>
      </c>
      <c r="G151" s="260">
        <v>6065504</v>
      </c>
      <c r="H151" s="260">
        <v>6040294</v>
      </c>
    </row>
    <row r="152" spans="1:8" s="155" customFormat="1" ht="12.75" customHeight="1" x14ac:dyDescent="0.2">
      <c r="A152" s="259">
        <v>810</v>
      </c>
      <c r="B152" s="111" t="s">
        <v>540</v>
      </c>
      <c r="C152" s="260">
        <v>1209</v>
      </c>
      <c r="D152" s="260">
        <v>1092</v>
      </c>
      <c r="E152" s="260">
        <v>816</v>
      </c>
      <c r="F152" s="260">
        <v>86294</v>
      </c>
      <c r="G152" s="260">
        <v>79162</v>
      </c>
      <c r="H152" s="260">
        <v>74119</v>
      </c>
    </row>
    <row r="153" spans="1:8" s="155" customFormat="1" ht="12.75" customHeight="1" x14ac:dyDescent="0.2">
      <c r="A153" s="259">
        <v>811</v>
      </c>
      <c r="B153" s="111" t="s">
        <v>1093</v>
      </c>
      <c r="C153" s="260">
        <v>392099</v>
      </c>
      <c r="D153" s="260">
        <v>346949</v>
      </c>
      <c r="E153" s="260">
        <v>357832</v>
      </c>
      <c r="F153" s="260">
        <v>6775017</v>
      </c>
      <c r="G153" s="260">
        <v>6727124</v>
      </c>
      <c r="H153" s="260">
        <v>7010034</v>
      </c>
    </row>
    <row r="154" spans="1:8" s="155" customFormat="1" ht="12.75" customHeight="1" x14ac:dyDescent="0.2">
      <c r="A154" s="259">
        <v>812</v>
      </c>
      <c r="B154" s="111" t="s">
        <v>541</v>
      </c>
      <c r="C154" s="260">
        <v>218803</v>
      </c>
      <c r="D154" s="260">
        <v>197414</v>
      </c>
      <c r="E154" s="260">
        <v>202968</v>
      </c>
      <c r="F154" s="260">
        <v>2871893</v>
      </c>
      <c r="G154" s="260">
        <v>2878924</v>
      </c>
      <c r="H154" s="260">
        <v>3020176</v>
      </c>
    </row>
    <row r="155" spans="1:8" s="155" customFormat="1" ht="12.75" customHeight="1" x14ac:dyDescent="0.2">
      <c r="A155" s="259">
        <v>813</v>
      </c>
      <c r="B155" s="111" t="s">
        <v>542</v>
      </c>
      <c r="C155" s="260">
        <v>1887130</v>
      </c>
      <c r="D155" s="260">
        <v>1902730</v>
      </c>
      <c r="E155" s="260">
        <v>1883793</v>
      </c>
      <c r="F155" s="260">
        <v>3835688</v>
      </c>
      <c r="G155" s="260">
        <v>4052971</v>
      </c>
      <c r="H155" s="260">
        <v>4064566</v>
      </c>
    </row>
    <row r="156" spans="1:8" s="155" customFormat="1" ht="12.75" customHeight="1" x14ac:dyDescent="0.2">
      <c r="A156" s="259">
        <v>814</v>
      </c>
      <c r="B156" s="111" t="s">
        <v>543</v>
      </c>
      <c r="C156" s="260">
        <v>550983</v>
      </c>
      <c r="D156" s="260">
        <v>513876</v>
      </c>
      <c r="E156" s="260">
        <v>463041</v>
      </c>
      <c r="F156" s="260">
        <v>1781695</v>
      </c>
      <c r="G156" s="260">
        <v>1762634</v>
      </c>
      <c r="H156" s="260">
        <v>1575700</v>
      </c>
    </row>
    <row r="157" spans="1:8" s="155" customFormat="1" ht="12.75" customHeight="1" x14ac:dyDescent="0.2">
      <c r="A157" s="259">
        <v>815</v>
      </c>
      <c r="B157" s="111" t="s">
        <v>544</v>
      </c>
      <c r="C157" s="260">
        <v>2332579</v>
      </c>
      <c r="D157" s="260">
        <v>2279957</v>
      </c>
      <c r="E157" s="260">
        <v>2175123</v>
      </c>
      <c r="F157" s="260">
        <v>2208722</v>
      </c>
      <c r="G157" s="260">
        <v>2239428</v>
      </c>
      <c r="H157" s="260">
        <v>2195223</v>
      </c>
    </row>
    <row r="158" spans="1:8" s="155" customFormat="1" ht="12.75" customHeight="1" x14ac:dyDescent="0.2">
      <c r="A158" s="259">
        <v>816</v>
      </c>
      <c r="B158" s="111" t="s">
        <v>923</v>
      </c>
      <c r="C158" s="260">
        <v>2037274</v>
      </c>
      <c r="D158" s="260">
        <v>1834201</v>
      </c>
      <c r="E158" s="260">
        <v>1851499</v>
      </c>
      <c r="F158" s="260">
        <v>10150861</v>
      </c>
      <c r="G158" s="260">
        <v>9953173</v>
      </c>
      <c r="H158" s="260">
        <v>9839897</v>
      </c>
    </row>
    <row r="159" spans="1:8" s="155" customFormat="1" ht="12.75" customHeight="1" x14ac:dyDescent="0.2">
      <c r="A159" s="259">
        <v>817</v>
      </c>
      <c r="B159" s="111" t="s">
        <v>547</v>
      </c>
      <c r="C159" s="260">
        <v>950403</v>
      </c>
      <c r="D159" s="260">
        <v>881405</v>
      </c>
      <c r="E159" s="260">
        <v>812775</v>
      </c>
      <c r="F159" s="260">
        <v>653219</v>
      </c>
      <c r="G159" s="260">
        <v>659248</v>
      </c>
      <c r="H159" s="260">
        <v>603822</v>
      </c>
    </row>
    <row r="160" spans="1:8" s="155" customFormat="1" ht="12.75" customHeight="1" x14ac:dyDescent="0.2">
      <c r="A160" s="259">
        <v>818</v>
      </c>
      <c r="B160" s="111" t="s">
        <v>548</v>
      </c>
      <c r="C160" s="260">
        <v>705098</v>
      </c>
      <c r="D160" s="260">
        <v>700187</v>
      </c>
      <c r="E160" s="260">
        <v>636573</v>
      </c>
      <c r="F160" s="260">
        <v>1497826</v>
      </c>
      <c r="G160" s="260">
        <v>1477399</v>
      </c>
      <c r="H160" s="260">
        <v>1533840</v>
      </c>
    </row>
    <row r="161" spans="1:8" s="261" customFormat="1" ht="12.75" customHeight="1" x14ac:dyDescent="0.2">
      <c r="A161" s="259">
        <v>819</v>
      </c>
      <c r="B161" s="111" t="s">
        <v>549</v>
      </c>
      <c r="C161" s="260">
        <v>1189136</v>
      </c>
      <c r="D161" s="260">
        <v>1162626</v>
      </c>
      <c r="E161" s="260">
        <v>1148032</v>
      </c>
      <c r="F161" s="260">
        <v>2345566</v>
      </c>
      <c r="G161" s="260">
        <v>2353825</v>
      </c>
      <c r="H161" s="260">
        <v>2361305</v>
      </c>
    </row>
    <row r="162" spans="1:8" s="155" customFormat="1" ht="12.75" customHeight="1" x14ac:dyDescent="0.2">
      <c r="A162" s="259">
        <v>820</v>
      </c>
      <c r="B162" s="111" t="s">
        <v>550</v>
      </c>
      <c r="C162" s="260">
        <v>257374</v>
      </c>
      <c r="D162" s="260">
        <v>237784</v>
      </c>
      <c r="E162" s="260">
        <v>227277</v>
      </c>
      <c r="F162" s="260">
        <v>3897234</v>
      </c>
      <c r="G162" s="260">
        <v>3922585</v>
      </c>
      <c r="H162" s="260">
        <v>3746901</v>
      </c>
    </row>
    <row r="163" spans="1:8" s="261" customFormat="1" ht="12.75" customHeight="1" x14ac:dyDescent="0.2">
      <c r="A163" s="259">
        <v>823</v>
      </c>
      <c r="B163" s="111" t="s">
        <v>551</v>
      </c>
      <c r="C163" s="260">
        <v>33761</v>
      </c>
      <c r="D163" s="260">
        <v>32778</v>
      </c>
      <c r="E163" s="260">
        <v>31330</v>
      </c>
      <c r="F163" s="260">
        <v>440614</v>
      </c>
      <c r="G163" s="260">
        <v>462247</v>
      </c>
      <c r="H163" s="260">
        <v>436971</v>
      </c>
    </row>
    <row r="164" spans="1:8" s="155" customFormat="1" ht="12.75" customHeight="1" x14ac:dyDescent="0.2">
      <c r="A164" s="259">
        <v>829</v>
      </c>
      <c r="B164" s="111" t="s">
        <v>1525</v>
      </c>
      <c r="C164" s="260">
        <v>5965330</v>
      </c>
      <c r="D164" s="260">
        <v>5842522</v>
      </c>
      <c r="E164" s="260">
        <v>5596639</v>
      </c>
      <c r="F164" s="260">
        <v>19815629</v>
      </c>
      <c r="G164" s="260">
        <v>20079321</v>
      </c>
      <c r="H164" s="260">
        <v>19464154</v>
      </c>
    </row>
    <row r="165" spans="1:8" s="155" customFormat="1" ht="12.75" customHeight="1" x14ac:dyDescent="0.2">
      <c r="A165" s="259">
        <v>831</v>
      </c>
      <c r="B165" s="111" t="s">
        <v>515</v>
      </c>
      <c r="C165" s="260">
        <v>296025</v>
      </c>
      <c r="D165" s="260">
        <v>266304</v>
      </c>
      <c r="E165" s="260">
        <v>280546</v>
      </c>
      <c r="F165" s="260">
        <v>597487</v>
      </c>
      <c r="G165" s="260">
        <v>561858</v>
      </c>
      <c r="H165" s="260">
        <v>581026</v>
      </c>
    </row>
    <row r="166" spans="1:8" s="155" customFormat="1" ht="12.75" customHeight="1" x14ac:dyDescent="0.2">
      <c r="A166" s="259">
        <v>832</v>
      </c>
      <c r="B166" s="111" t="s">
        <v>2161</v>
      </c>
      <c r="C166" s="260">
        <v>3710253</v>
      </c>
      <c r="D166" s="260">
        <v>3718730</v>
      </c>
      <c r="E166" s="260">
        <v>3698643</v>
      </c>
      <c r="F166" s="260">
        <v>14753652</v>
      </c>
      <c r="G166" s="260">
        <v>14945750</v>
      </c>
      <c r="H166" s="260">
        <v>14975144</v>
      </c>
    </row>
    <row r="167" spans="1:8" s="155" customFormat="1" ht="12.75" customHeight="1" x14ac:dyDescent="0.2">
      <c r="A167" s="259">
        <v>833</v>
      </c>
      <c r="B167" s="111" t="s">
        <v>555</v>
      </c>
      <c r="C167" s="260">
        <v>70965</v>
      </c>
      <c r="D167" s="260">
        <v>63876</v>
      </c>
      <c r="E167" s="260">
        <v>55602</v>
      </c>
      <c r="F167" s="260">
        <v>699530</v>
      </c>
      <c r="G167" s="260">
        <v>706747</v>
      </c>
      <c r="H167" s="260">
        <v>669964</v>
      </c>
    </row>
    <row r="168" spans="1:8" s="155" customFormat="1" ht="12.75" customHeight="1" x14ac:dyDescent="0.2">
      <c r="A168" s="259">
        <v>834</v>
      </c>
      <c r="B168" s="111" t="s">
        <v>250</v>
      </c>
      <c r="C168" s="260">
        <v>320429</v>
      </c>
      <c r="D168" s="260">
        <v>351304</v>
      </c>
      <c r="E168" s="260">
        <v>348558</v>
      </c>
      <c r="F168" s="260">
        <v>32924120</v>
      </c>
      <c r="G168" s="260">
        <v>32687036</v>
      </c>
      <c r="H168" s="260">
        <v>31806438</v>
      </c>
    </row>
    <row r="169" spans="1:8" s="155" customFormat="1" ht="12.75" customHeight="1" x14ac:dyDescent="0.2">
      <c r="A169" s="259">
        <v>835</v>
      </c>
      <c r="B169" s="111" t="s">
        <v>556</v>
      </c>
      <c r="C169" s="260">
        <v>437687</v>
      </c>
      <c r="D169" s="260">
        <v>440407</v>
      </c>
      <c r="E169" s="260">
        <v>474898</v>
      </c>
      <c r="F169" s="260">
        <v>3669933</v>
      </c>
      <c r="G169" s="260">
        <v>3892099</v>
      </c>
      <c r="H169" s="260">
        <v>4219678</v>
      </c>
    </row>
    <row r="170" spans="1:8" s="155" customFormat="1" ht="12.75" customHeight="1" x14ac:dyDescent="0.2">
      <c r="A170" s="259">
        <v>839</v>
      </c>
      <c r="B170" s="111" t="s">
        <v>557</v>
      </c>
      <c r="C170" s="260">
        <v>5126196</v>
      </c>
      <c r="D170" s="260">
        <v>5025833</v>
      </c>
      <c r="E170" s="260">
        <v>4825848</v>
      </c>
      <c r="F170" s="260">
        <v>11684115</v>
      </c>
      <c r="G170" s="260">
        <v>11854343</v>
      </c>
      <c r="H170" s="260">
        <v>11801686</v>
      </c>
    </row>
    <row r="171" spans="1:8" s="155" customFormat="1" ht="12.75" customHeight="1" x14ac:dyDescent="0.2">
      <c r="A171" s="259">
        <v>841</v>
      </c>
      <c r="B171" s="111" t="s">
        <v>558</v>
      </c>
      <c r="C171" s="260">
        <v>194087</v>
      </c>
      <c r="D171" s="260">
        <v>208260</v>
      </c>
      <c r="E171" s="260">
        <v>189685</v>
      </c>
      <c r="F171" s="260">
        <v>4547359</v>
      </c>
      <c r="G171" s="260">
        <v>3427815</v>
      </c>
      <c r="H171" s="260">
        <v>3316648</v>
      </c>
    </row>
    <row r="172" spans="1:8" s="155" customFormat="1" ht="12.75" customHeight="1" x14ac:dyDescent="0.2">
      <c r="A172" s="259">
        <v>842</v>
      </c>
      <c r="B172" s="111" t="s">
        <v>559</v>
      </c>
      <c r="C172" s="260">
        <v>432304</v>
      </c>
      <c r="D172" s="260">
        <v>425179</v>
      </c>
      <c r="E172" s="260">
        <v>439641</v>
      </c>
      <c r="F172" s="260">
        <v>5489883</v>
      </c>
      <c r="G172" s="260">
        <v>5703478</v>
      </c>
      <c r="H172" s="260">
        <v>5828643</v>
      </c>
    </row>
    <row r="173" spans="1:8" s="155" customFormat="1" ht="12.75" customHeight="1" x14ac:dyDescent="0.2">
      <c r="A173" s="259">
        <v>843</v>
      </c>
      <c r="B173" s="111" t="s">
        <v>560</v>
      </c>
      <c r="C173" s="260">
        <v>264846</v>
      </c>
      <c r="D173" s="260">
        <v>264561</v>
      </c>
      <c r="E173" s="260">
        <v>253532</v>
      </c>
      <c r="F173" s="260">
        <v>4252725</v>
      </c>
      <c r="G173" s="260">
        <v>4338479</v>
      </c>
      <c r="H173" s="260">
        <v>4290533</v>
      </c>
    </row>
    <row r="174" spans="1:8" s="155" customFormat="1" ht="12.75" customHeight="1" x14ac:dyDescent="0.2">
      <c r="A174" s="259">
        <v>844</v>
      </c>
      <c r="B174" s="111" t="s">
        <v>561</v>
      </c>
      <c r="C174" s="260">
        <v>855817</v>
      </c>
      <c r="D174" s="260">
        <v>860754</v>
      </c>
      <c r="E174" s="260">
        <v>853269</v>
      </c>
      <c r="F174" s="260">
        <v>6903821</v>
      </c>
      <c r="G174" s="260">
        <v>7090813</v>
      </c>
      <c r="H174" s="260">
        <v>7020584</v>
      </c>
    </row>
    <row r="175" spans="1:8" s="155" customFormat="1" ht="12.75" customHeight="1" x14ac:dyDescent="0.2">
      <c r="A175" s="259">
        <v>845</v>
      </c>
      <c r="B175" s="111" t="s">
        <v>562</v>
      </c>
      <c r="C175" s="260">
        <v>633908</v>
      </c>
      <c r="D175" s="260">
        <v>672672</v>
      </c>
      <c r="E175" s="260">
        <v>621964</v>
      </c>
      <c r="F175" s="260">
        <v>3448651</v>
      </c>
      <c r="G175" s="260">
        <v>3684967</v>
      </c>
      <c r="H175" s="260">
        <v>3376128</v>
      </c>
    </row>
    <row r="176" spans="1:8" s="155" customFormat="1" ht="12.75" customHeight="1" x14ac:dyDescent="0.2">
      <c r="A176" s="259">
        <v>846</v>
      </c>
      <c r="B176" s="111" t="s">
        <v>257</v>
      </c>
      <c r="C176" s="260">
        <v>488549</v>
      </c>
      <c r="D176" s="260">
        <v>513025</v>
      </c>
      <c r="E176" s="260">
        <v>496300</v>
      </c>
      <c r="F176" s="260">
        <v>3034099</v>
      </c>
      <c r="G176" s="260">
        <v>3337970</v>
      </c>
      <c r="H176" s="260">
        <v>3244971</v>
      </c>
    </row>
    <row r="177" spans="1:8" s="155" customFormat="1" ht="12.75" customHeight="1" x14ac:dyDescent="0.2">
      <c r="A177" s="259">
        <v>847</v>
      </c>
      <c r="B177" s="111" t="s">
        <v>258</v>
      </c>
      <c r="C177" s="260">
        <v>77702</v>
      </c>
      <c r="D177" s="260">
        <v>66292</v>
      </c>
      <c r="E177" s="260">
        <v>69602</v>
      </c>
      <c r="F177" s="260">
        <v>899259</v>
      </c>
      <c r="G177" s="260">
        <v>833720</v>
      </c>
      <c r="H177" s="260">
        <v>846247</v>
      </c>
    </row>
    <row r="178" spans="1:8" s="155" customFormat="1" ht="12.75" customHeight="1" x14ac:dyDescent="0.2">
      <c r="A178" s="259">
        <v>848</v>
      </c>
      <c r="B178" s="111" t="s">
        <v>552</v>
      </c>
      <c r="C178" s="260">
        <v>44675</v>
      </c>
      <c r="D178" s="260">
        <v>42584</v>
      </c>
      <c r="E178" s="260">
        <v>44460</v>
      </c>
      <c r="F178" s="260">
        <v>926534</v>
      </c>
      <c r="G178" s="260">
        <v>849611</v>
      </c>
      <c r="H178" s="260">
        <v>867198</v>
      </c>
    </row>
    <row r="179" spans="1:8" s="155" customFormat="1" ht="12.75" customHeight="1" x14ac:dyDescent="0.2">
      <c r="A179" s="259">
        <v>849</v>
      </c>
      <c r="B179" s="111" t="s">
        <v>553</v>
      </c>
      <c r="C179" s="260">
        <v>894709</v>
      </c>
      <c r="D179" s="260">
        <v>839332</v>
      </c>
      <c r="E179" s="260">
        <v>734708</v>
      </c>
      <c r="F179" s="260">
        <v>3786188</v>
      </c>
      <c r="G179" s="260">
        <v>3769673</v>
      </c>
      <c r="H179" s="260">
        <v>3265859</v>
      </c>
    </row>
    <row r="180" spans="1:8" s="155" customFormat="1" ht="12.75" customHeight="1" x14ac:dyDescent="0.2">
      <c r="A180" s="259">
        <v>850</v>
      </c>
      <c r="B180" s="111" t="s">
        <v>554</v>
      </c>
      <c r="C180" s="260">
        <v>53199</v>
      </c>
      <c r="D180" s="260">
        <v>55434</v>
      </c>
      <c r="E180" s="260">
        <v>51776</v>
      </c>
      <c r="F180" s="260">
        <v>370884</v>
      </c>
      <c r="G180" s="260">
        <v>367300</v>
      </c>
      <c r="H180" s="260">
        <v>315478</v>
      </c>
    </row>
    <row r="181" spans="1:8" s="155" customFormat="1" ht="12.75" customHeight="1" x14ac:dyDescent="0.2">
      <c r="A181" s="259">
        <v>851</v>
      </c>
      <c r="B181" s="111" t="s">
        <v>1085</v>
      </c>
      <c r="C181" s="260">
        <v>80207</v>
      </c>
      <c r="D181" s="260">
        <v>74577</v>
      </c>
      <c r="E181" s="260">
        <v>65489</v>
      </c>
      <c r="F181" s="260">
        <v>1050794</v>
      </c>
      <c r="G181" s="260">
        <v>995009</v>
      </c>
      <c r="H181" s="260">
        <v>907556</v>
      </c>
    </row>
    <row r="182" spans="1:8" s="155" customFormat="1" ht="12.75" customHeight="1" x14ac:dyDescent="0.2">
      <c r="A182" s="259">
        <v>852</v>
      </c>
      <c r="B182" s="111" t="s">
        <v>1086</v>
      </c>
      <c r="C182" s="260">
        <v>464921</v>
      </c>
      <c r="D182" s="260">
        <v>448128</v>
      </c>
      <c r="E182" s="260">
        <v>410030</v>
      </c>
      <c r="F182" s="260">
        <v>6117612</v>
      </c>
      <c r="G182" s="260">
        <v>6184960</v>
      </c>
      <c r="H182" s="260">
        <v>5739798</v>
      </c>
    </row>
    <row r="183" spans="1:8" s="155" customFormat="1" ht="12.75" customHeight="1" x14ac:dyDescent="0.2">
      <c r="A183" s="259">
        <v>853</v>
      </c>
      <c r="B183" s="111" t="s">
        <v>914</v>
      </c>
      <c r="C183" s="260">
        <v>574320</v>
      </c>
      <c r="D183" s="260">
        <v>457152</v>
      </c>
      <c r="E183" s="260">
        <v>420728</v>
      </c>
      <c r="F183" s="260">
        <v>27476558</v>
      </c>
      <c r="G183" s="260">
        <v>25941885</v>
      </c>
      <c r="H183" s="260">
        <v>24128982</v>
      </c>
    </row>
    <row r="184" spans="1:8" s="155" customFormat="1" ht="12.75" customHeight="1" x14ac:dyDescent="0.2">
      <c r="A184" s="259">
        <v>854</v>
      </c>
      <c r="B184" s="111" t="s">
        <v>203</v>
      </c>
      <c r="C184" s="260">
        <v>73502</v>
      </c>
      <c r="D184" s="260">
        <v>73888</v>
      </c>
      <c r="E184" s="260">
        <v>68462</v>
      </c>
      <c r="F184" s="260">
        <v>1128054</v>
      </c>
      <c r="G184" s="260">
        <v>1148611</v>
      </c>
      <c r="H184" s="260">
        <v>1049720</v>
      </c>
    </row>
    <row r="185" spans="1:8" s="155" customFormat="1" ht="12.75" customHeight="1" x14ac:dyDescent="0.2">
      <c r="A185" s="259">
        <v>859</v>
      </c>
      <c r="B185" s="111" t="s">
        <v>204</v>
      </c>
      <c r="C185" s="260">
        <v>1010380</v>
      </c>
      <c r="D185" s="260">
        <v>983839</v>
      </c>
      <c r="E185" s="260">
        <v>949205</v>
      </c>
      <c r="F185" s="260">
        <v>15873219</v>
      </c>
      <c r="G185" s="260">
        <v>15194385</v>
      </c>
      <c r="H185" s="260">
        <v>14835979</v>
      </c>
    </row>
    <row r="186" spans="1:8" s="155" customFormat="1" ht="12.75" customHeight="1" x14ac:dyDescent="0.2">
      <c r="A186" s="259">
        <v>860</v>
      </c>
      <c r="B186" s="111" t="s">
        <v>205</v>
      </c>
      <c r="C186" s="260">
        <v>196096</v>
      </c>
      <c r="D186" s="260">
        <v>190644</v>
      </c>
      <c r="E186" s="260">
        <v>171299</v>
      </c>
      <c r="F186" s="260">
        <v>1018280</v>
      </c>
      <c r="G186" s="260">
        <v>1065652</v>
      </c>
      <c r="H186" s="260">
        <v>987215</v>
      </c>
    </row>
    <row r="187" spans="1:8" s="155" customFormat="1" ht="12.75" customHeight="1" x14ac:dyDescent="0.2">
      <c r="A187" s="259">
        <v>861</v>
      </c>
      <c r="B187" s="111" t="s">
        <v>206</v>
      </c>
      <c r="C187" s="260">
        <v>2580431</v>
      </c>
      <c r="D187" s="260">
        <v>2410781</v>
      </c>
      <c r="E187" s="260">
        <v>2319922</v>
      </c>
      <c r="F187" s="260">
        <v>30375851</v>
      </c>
      <c r="G187" s="260">
        <v>29822640</v>
      </c>
      <c r="H187" s="260">
        <v>29723176</v>
      </c>
    </row>
    <row r="188" spans="1:8" s="155" customFormat="1" ht="12.75" customHeight="1" x14ac:dyDescent="0.2">
      <c r="A188" s="259">
        <v>862</v>
      </c>
      <c r="B188" s="111" t="s">
        <v>755</v>
      </c>
      <c r="C188" s="260">
        <v>272288</v>
      </c>
      <c r="D188" s="260">
        <v>256623</v>
      </c>
      <c r="E188" s="260">
        <v>246150</v>
      </c>
      <c r="F188" s="260">
        <v>2968451</v>
      </c>
      <c r="G188" s="260">
        <v>3169323</v>
      </c>
      <c r="H188" s="260">
        <v>3207889</v>
      </c>
    </row>
    <row r="189" spans="1:8" s="155" customFormat="1" ht="12.75" customHeight="1" x14ac:dyDescent="0.2">
      <c r="A189" s="259">
        <v>863</v>
      </c>
      <c r="B189" s="111" t="s">
        <v>756</v>
      </c>
      <c r="C189" s="260">
        <v>176331</v>
      </c>
      <c r="D189" s="260">
        <v>224561</v>
      </c>
      <c r="E189" s="260">
        <v>221787</v>
      </c>
      <c r="F189" s="260">
        <v>15139626</v>
      </c>
      <c r="G189" s="260">
        <v>17520868</v>
      </c>
      <c r="H189" s="260">
        <v>17324664</v>
      </c>
    </row>
    <row r="190" spans="1:8" s="155" customFormat="1" ht="12.75" customHeight="1" x14ac:dyDescent="0.2">
      <c r="A190" s="259">
        <v>864</v>
      </c>
      <c r="B190" s="111" t="s">
        <v>757</v>
      </c>
      <c r="C190" s="260">
        <v>406632</v>
      </c>
      <c r="D190" s="260">
        <v>410862</v>
      </c>
      <c r="E190" s="260">
        <v>328098</v>
      </c>
      <c r="F190" s="260">
        <v>10502362</v>
      </c>
      <c r="G190" s="260">
        <v>11573072</v>
      </c>
      <c r="H190" s="260">
        <v>9866997</v>
      </c>
    </row>
    <row r="191" spans="1:8" s="155" customFormat="1" ht="12.75" customHeight="1" x14ac:dyDescent="0.2">
      <c r="A191" s="259">
        <v>865</v>
      </c>
      <c r="B191" s="111" t="s">
        <v>758</v>
      </c>
      <c r="C191" s="260">
        <v>821409</v>
      </c>
      <c r="D191" s="260">
        <v>662589</v>
      </c>
      <c r="E191" s="260">
        <v>371382</v>
      </c>
      <c r="F191" s="260">
        <v>24356469</v>
      </c>
      <c r="G191" s="260">
        <v>19229265</v>
      </c>
      <c r="H191" s="260">
        <v>17088145</v>
      </c>
    </row>
    <row r="192" spans="1:8" s="155" customFormat="1" ht="12.75" customHeight="1" x14ac:dyDescent="0.2">
      <c r="A192" s="259">
        <v>869</v>
      </c>
      <c r="B192" s="111" t="s">
        <v>759</v>
      </c>
      <c r="C192" s="260">
        <v>1330570</v>
      </c>
      <c r="D192" s="260">
        <v>1294814</v>
      </c>
      <c r="E192" s="260">
        <v>1323627</v>
      </c>
      <c r="F192" s="260">
        <v>13400172</v>
      </c>
      <c r="G192" s="260">
        <v>13960163</v>
      </c>
      <c r="H192" s="260">
        <v>14418845</v>
      </c>
    </row>
    <row r="193" spans="1:8" s="155" customFormat="1" ht="12.75" customHeight="1" x14ac:dyDescent="0.2">
      <c r="A193" s="259">
        <v>871</v>
      </c>
      <c r="B193" s="111" t="s">
        <v>760</v>
      </c>
      <c r="C193" s="260">
        <v>191606</v>
      </c>
      <c r="D193" s="260">
        <v>185217</v>
      </c>
      <c r="E193" s="260">
        <v>195470</v>
      </c>
      <c r="F193" s="260">
        <v>10445967</v>
      </c>
      <c r="G193" s="260">
        <v>11295277</v>
      </c>
      <c r="H193" s="260">
        <v>11685283</v>
      </c>
    </row>
    <row r="194" spans="1:8" s="155" customFormat="1" ht="12.75" customHeight="1" x14ac:dyDescent="0.2">
      <c r="A194" s="259">
        <v>872</v>
      </c>
      <c r="B194" s="111" t="s">
        <v>202</v>
      </c>
      <c r="C194" s="260">
        <v>155929</v>
      </c>
      <c r="D194" s="260">
        <v>147371</v>
      </c>
      <c r="E194" s="260">
        <v>146079</v>
      </c>
      <c r="F194" s="260">
        <v>12771918</v>
      </c>
      <c r="G194" s="260">
        <v>12889052</v>
      </c>
      <c r="H194" s="260">
        <v>12566793</v>
      </c>
    </row>
    <row r="195" spans="1:8" s="155" customFormat="1" ht="12.75" customHeight="1" x14ac:dyDescent="0.2">
      <c r="A195" s="259">
        <v>873</v>
      </c>
      <c r="B195" s="111" t="s">
        <v>927</v>
      </c>
      <c r="C195" s="260">
        <v>34973</v>
      </c>
      <c r="D195" s="260">
        <v>35175</v>
      </c>
      <c r="E195" s="260">
        <v>33583</v>
      </c>
      <c r="F195" s="260">
        <v>3511238</v>
      </c>
      <c r="G195" s="260">
        <v>3384287</v>
      </c>
      <c r="H195" s="260">
        <v>3161777</v>
      </c>
    </row>
    <row r="196" spans="1:8" s="155" customFormat="1" ht="12.75" customHeight="1" x14ac:dyDescent="0.2">
      <c r="A196" s="259">
        <v>874</v>
      </c>
      <c r="B196" s="111" t="s">
        <v>928</v>
      </c>
      <c r="C196" s="260">
        <v>14733</v>
      </c>
      <c r="D196" s="260">
        <v>15914</v>
      </c>
      <c r="E196" s="260">
        <v>14903</v>
      </c>
      <c r="F196" s="260">
        <v>1715988</v>
      </c>
      <c r="G196" s="260">
        <v>2056478</v>
      </c>
      <c r="H196" s="260">
        <v>2062701</v>
      </c>
    </row>
    <row r="197" spans="1:8" s="261" customFormat="1" ht="12.75" customHeight="1" x14ac:dyDescent="0.2">
      <c r="A197" s="259">
        <v>875</v>
      </c>
      <c r="B197" s="111" t="s">
        <v>1713</v>
      </c>
      <c r="C197" s="260">
        <v>3277099</v>
      </c>
      <c r="D197" s="260">
        <v>3143827</v>
      </c>
      <c r="E197" s="260">
        <v>3093494</v>
      </c>
      <c r="F197" s="260">
        <v>10015047</v>
      </c>
      <c r="G197" s="260">
        <v>10044699</v>
      </c>
      <c r="H197" s="260">
        <v>9856783</v>
      </c>
    </row>
    <row r="198" spans="1:8" s="155" customFormat="1" ht="12.75" customHeight="1" x14ac:dyDescent="0.2">
      <c r="A198" s="259">
        <v>876</v>
      </c>
      <c r="B198" s="111" t="s">
        <v>120</v>
      </c>
      <c r="C198" s="260">
        <v>32180</v>
      </c>
      <c r="D198" s="260">
        <v>29959</v>
      </c>
      <c r="E198" s="260">
        <v>23981</v>
      </c>
      <c r="F198" s="260">
        <v>487652</v>
      </c>
      <c r="G198" s="260">
        <v>515530</v>
      </c>
      <c r="H198" s="260">
        <v>437719</v>
      </c>
    </row>
    <row r="199" spans="1:8" s="155" customFormat="1" ht="12.75" customHeight="1" x14ac:dyDescent="0.2">
      <c r="A199" s="259">
        <v>877</v>
      </c>
      <c r="B199" s="111" t="s">
        <v>929</v>
      </c>
      <c r="C199" s="260">
        <v>279788</v>
      </c>
      <c r="D199" s="260">
        <v>247997</v>
      </c>
      <c r="E199" s="260">
        <v>237227</v>
      </c>
      <c r="F199" s="260">
        <v>4218031</v>
      </c>
      <c r="G199" s="260">
        <v>3648926</v>
      </c>
      <c r="H199" s="260">
        <v>3200627</v>
      </c>
    </row>
    <row r="200" spans="1:8" s="155" customFormat="1" ht="12.75" customHeight="1" x14ac:dyDescent="0.2">
      <c r="A200" s="259">
        <v>878</v>
      </c>
      <c r="B200" s="111" t="s">
        <v>930</v>
      </c>
      <c r="C200" s="260">
        <v>1551</v>
      </c>
      <c r="D200" s="260">
        <v>1404</v>
      </c>
      <c r="E200" s="260">
        <v>1287</v>
      </c>
      <c r="F200" s="260">
        <v>1612415</v>
      </c>
      <c r="G200" s="260">
        <v>1753823</v>
      </c>
      <c r="H200" s="260">
        <v>1602690</v>
      </c>
    </row>
    <row r="201" spans="1:8" s="155" customFormat="1" ht="12.75" customHeight="1" x14ac:dyDescent="0.2">
      <c r="A201" s="259">
        <v>881</v>
      </c>
      <c r="B201" s="111" t="s">
        <v>931</v>
      </c>
      <c r="C201" s="260">
        <v>339591</v>
      </c>
      <c r="D201" s="260">
        <v>449790</v>
      </c>
      <c r="E201" s="260">
        <v>352676</v>
      </c>
      <c r="F201" s="260">
        <v>1558374</v>
      </c>
      <c r="G201" s="260">
        <v>1704050</v>
      </c>
      <c r="H201" s="260">
        <v>2230062</v>
      </c>
    </row>
    <row r="202" spans="1:8" s="155" customFormat="1" ht="12.75" customHeight="1" x14ac:dyDescent="0.2">
      <c r="A202" s="259">
        <v>882</v>
      </c>
      <c r="B202" s="111" t="s">
        <v>932</v>
      </c>
      <c r="C202" s="260">
        <v>2728740</v>
      </c>
      <c r="D202" s="260">
        <v>1956103</v>
      </c>
      <c r="E202" s="260">
        <v>1583048</v>
      </c>
      <c r="F202" s="260">
        <v>7255239</v>
      </c>
      <c r="G202" s="260">
        <v>4693473</v>
      </c>
      <c r="H202" s="260">
        <v>3349787</v>
      </c>
    </row>
    <row r="203" spans="1:8" s="155" customFormat="1" ht="12.75" customHeight="1" x14ac:dyDescent="0.2">
      <c r="A203" s="259">
        <v>883</v>
      </c>
      <c r="B203" s="111" t="s">
        <v>826</v>
      </c>
      <c r="C203" s="260">
        <v>58378</v>
      </c>
      <c r="D203" s="260">
        <v>60793</v>
      </c>
      <c r="E203" s="260">
        <v>63708</v>
      </c>
      <c r="F203" s="260">
        <v>24797115</v>
      </c>
      <c r="G203" s="260">
        <v>26868068</v>
      </c>
      <c r="H203" s="260">
        <v>28347360</v>
      </c>
    </row>
    <row r="204" spans="1:8" s="155" customFormat="1" ht="12.75" customHeight="1" x14ac:dyDescent="0.2">
      <c r="A204" s="259">
        <v>884</v>
      </c>
      <c r="B204" s="111" t="s">
        <v>2169</v>
      </c>
      <c r="C204" s="260">
        <v>5377479</v>
      </c>
      <c r="D204" s="260">
        <v>5348257</v>
      </c>
      <c r="E204" s="260">
        <v>5427063</v>
      </c>
      <c r="F204" s="260">
        <v>43084155</v>
      </c>
      <c r="G204" s="260">
        <v>43582602</v>
      </c>
      <c r="H204" s="260">
        <v>42955042</v>
      </c>
    </row>
    <row r="205" spans="1:8" s="155" customFormat="1" ht="12.75" customHeight="1" x14ac:dyDescent="0.2">
      <c r="A205" s="259">
        <v>885</v>
      </c>
      <c r="B205" s="111" t="s">
        <v>2170</v>
      </c>
      <c r="C205" s="260">
        <v>3077820</v>
      </c>
      <c r="D205" s="260">
        <v>3074175</v>
      </c>
      <c r="E205" s="260">
        <v>2878753</v>
      </c>
      <c r="F205" s="260">
        <v>31420857</v>
      </c>
      <c r="G205" s="260">
        <v>32659328</v>
      </c>
      <c r="H205" s="260">
        <v>30574079</v>
      </c>
    </row>
    <row r="206" spans="1:8" s="155" customFormat="1" ht="12.75" customHeight="1" x14ac:dyDescent="0.2">
      <c r="A206" s="259">
        <v>886</v>
      </c>
      <c r="B206" s="111" t="s">
        <v>2171</v>
      </c>
      <c r="C206" s="260">
        <v>54082</v>
      </c>
      <c r="D206" s="260">
        <v>49561</v>
      </c>
      <c r="E206" s="260">
        <v>64845</v>
      </c>
      <c r="F206" s="260">
        <v>553812</v>
      </c>
      <c r="G206" s="260">
        <v>503840</v>
      </c>
      <c r="H206" s="260">
        <v>691746</v>
      </c>
    </row>
    <row r="207" spans="1:8" s="155" customFormat="1" ht="12.75" customHeight="1" x14ac:dyDescent="0.2">
      <c r="A207" s="259">
        <v>887</v>
      </c>
      <c r="B207" s="111" t="s">
        <v>2172</v>
      </c>
      <c r="C207" s="260">
        <v>789319</v>
      </c>
      <c r="D207" s="260">
        <v>735591</v>
      </c>
      <c r="E207" s="260">
        <v>681054</v>
      </c>
      <c r="F207" s="260">
        <v>6322442</v>
      </c>
      <c r="G207" s="260">
        <v>5560811</v>
      </c>
      <c r="H207" s="260">
        <v>5505399</v>
      </c>
    </row>
    <row r="208" spans="1:8" s="155" customFormat="1" ht="12.75" customHeight="1" x14ac:dyDescent="0.2">
      <c r="A208" s="259">
        <v>888</v>
      </c>
      <c r="B208" s="111" t="s">
        <v>2173</v>
      </c>
      <c r="C208" s="260">
        <v>96762</v>
      </c>
      <c r="D208" s="260">
        <v>99584</v>
      </c>
      <c r="E208" s="260">
        <v>90438</v>
      </c>
      <c r="F208" s="260">
        <v>1319792</v>
      </c>
      <c r="G208" s="260">
        <v>1466336</v>
      </c>
      <c r="H208" s="260">
        <v>1348060</v>
      </c>
    </row>
    <row r="209" spans="1:8" s="155" customFormat="1" ht="12.75" customHeight="1" x14ac:dyDescent="0.2">
      <c r="A209" s="259">
        <v>889</v>
      </c>
      <c r="B209" s="111" t="s">
        <v>1099</v>
      </c>
      <c r="C209" s="260">
        <v>579744</v>
      </c>
      <c r="D209" s="260">
        <v>575496</v>
      </c>
      <c r="E209" s="260">
        <v>549706</v>
      </c>
      <c r="F209" s="260">
        <v>2784744</v>
      </c>
      <c r="G209" s="260">
        <v>2868841</v>
      </c>
      <c r="H209" s="260">
        <v>2737190</v>
      </c>
    </row>
    <row r="210" spans="1:8" s="155" customFormat="1" ht="12.75" customHeight="1" x14ac:dyDescent="0.2">
      <c r="A210" s="259">
        <v>891</v>
      </c>
      <c r="B210" s="111" t="s">
        <v>507</v>
      </c>
      <c r="C210" s="260">
        <v>14068</v>
      </c>
      <c r="D210" s="260">
        <v>4660</v>
      </c>
      <c r="E210" s="260">
        <v>2849</v>
      </c>
      <c r="F210" s="260">
        <v>129736</v>
      </c>
      <c r="G210" s="260">
        <v>43316</v>
      </c>
      <c r="H210" s="260">
        <v>17945</v>
      </c>
    </row>
    <row r="211" spans="1:8" s="155" customFormat="1" ht="12.75" customHeight="1" x14ac:dyDescent="0.2">
      <c r="A211" s="259">
        <v>896</v>
      </c>
      <c r="B211" s="111" t="s">
        <v>1100</v>
      </c>
      <c r="C211" s="260">
        <v>496635</v>
      </c>
      <c r="D211" s="260">
        <v>462994</v>
      </c>
      <c r="E211" s="260">
        <v>446049</v>
      </c>
      <c r="F211" s="260">
        <v>9096089</v>
      </c>
      <c r="G211" s="260">
        <v>9003598</v>
      </c>
      <c r="H211" s="260">
        <v>8983491</v>
      </c>
    </row>
    <row r="212" spans="1:8" s="155" customFormat="1" ht="12.75" customHeight="1" x14ac:dyDescent="0.2">
      <c r="A212" s="259">
        <v>901</v>
      </c>
      <c r="B212" s="111" t="s">
        <v>1101</v>
      </c>
      <c r="C212" s="260">
        <v>634851</v>
      </c>
      <c r="D212" s="260">
        <v>491824</v>
      </c>
      <c r="E212" s="260">
        <v>457846</v>
      </c>
      <c r="F212" s="260">
        <v>5869792</v>
      </c>
      <c r="G212" s="260">
        <v>5306080</v>
      </c>
      <c r="H212" s="260">
        <v>5117835</v>
      </c>
    </row>
    <row r="213" spans="1:8" s="155" customFormat="1" ht="12.75" customHeight="1" x14ac:dyDescent="0.2">
      <c r="A213" s="259">
        <v>903</v>
      </c>
      <c r="B213" s="111" t="s">
        <v>1102</v>
      </c>
      <c r="C213" s="260">
        <v>5614</v>
      </c>
      <c r="D213" s="260">
        <v>5122</v>
      </c>
      <c r="E213" s="260">
        <v>3520</v>
      </c>
      <c r="F213" s="260">
        <v>66404</v>
      </c>
      <c r="G213" s="260">
        <v>64284</v>
      </c>
      <c r="H213" s="260">
        <v>52666</v>
      </c>
    </row>
    <row r="214" spans="1:8" s="155" customFormat="1" ht="12.75" customHeight="1" x14ac:dyDescent="0.2">
      <c r="A214" s="259">
        <v>904</v>
      </c>
      <c r="B214" s="111" t="s">
        <v>827</v>
      </c>
      <c r="C214" s="260">
        <v>13990892</v>
      </c>
      <c r="D214" s="260">
        <v>14999841</v>
      </c>
      <c r="E214" s="260">
        <v>27017601</v>
      </c>
      <c r="F214" s="260">
        <v>21495693</v>
      </c>
      <c r="G214" s="260">
        <v>23356422</v>
      </c>
      <c r="H214" s="260">
        <v>39552073</v>
      </c>
    </row>
    <row r="215" spans="1:8" s="155" customFormat="1" ht="12.75" customHeight="1" x14ac:dyDescent="0.2">
      <c r="A215" s="225"/>
      <c r="B215" s="247" t="s">
        <v>345</v>
      </c>
      <c r="C215" s="262">
        <v>613004471</v>
      </c>
      <c r="D215" s="262">
        <v>600942388</v>
      </c>
      <c r="E215" s="262">
        <v>620756036</v>
      </c>
      <c r="F215" s="262">
        <v>902522833</v>
      </c>
      <c r="G215" s="262">
        <v>905925476</v>
      </c>
      <c r="H215" s="262">
        <v>896155449</v>
      </c>
    </row>
    <row r="216" spans="1:8" x14ac:dyDescent="0.2">
      <c r="F216" s="264"/>
    </row>
    <row r="217" spans="1:8" ht="12.75" x14ac:dyDescent="0.2">
      <c r="A217" s="38" t="s">
        <v>509</v>
      </c>
      <c r="B217" s="49"/>
      <c r="C217" s="3"/>
      <c r="D217" s="3"/>
      <c r="E217" s="3"/>
      <c r="F217" s="3"/>
      <c r="G217" s="3"/>
      <c r="H217" s="29"/>
    </row>
    <row r="218" spans="1:8" ht="30.75" customHeight="1" x14ac:dyDescent="0.2">
      <c r="A218" s="666" t="s">
        <v>654</v>
      </c>
      <c r="B218" s="666"/>
      <c r="C218" s="666"/>
      <c r="D218" s="666"/>
      <c r="E218" s="666"/>
      <c r="F218" s="666"/>
      <c r="G218" s="666"/>
      <c r="H218" s="666"/>
    </row>
  </sheetData>
  <mergeCells count="14">
    <mergeCell ref="A218:H218"/>
    <mergeCell ref="A3:H3"/>
    <mergeCell ref="C4:C5"/>
    <mergeCell ref="C6:E7"/>
    <mergeCell ref="A1:H1"/>
    <mergeCell ref="F4:F5"/>
    <mergeCell ref="F6:H7"/>
    <mergeCell ref="H4:H5"/>
    <mergeCell ref="A4:A7"/>
    <mergeCell ref="D4:D5"/>
    <mergeCell ref="E4:E5"/>
    <mergeCell ref="G4:G5"/>
    <mergeCell ref="B4:B7"/>
    <mergeCell ref="A2:H2"/>
  </mergeCells>
  <phoneticPr fontId="5" type="noConversion"/>
  <dataValidations count="1">
    <dataValidation type="whole" operator="lessThan" allowBlank="1" showInputMessage="1" showErrorMessage="1" errorTitle="Halt!" error="Halt hier ist eine Leerzeile!!!" sqref="C217:G217">
      <formula1>0</formula1>
    </dataValidation>
  </dataValidations>
  <printOptions horizontalCentered="1"/>
  <pageMargins left="0.59055118110236227" right="0.59055118110236227" top="0.59055118110236227" bottom="0.78740157480314965" header="0.51181102362204722" footer="0.59055118110236227"/>
  <pageSetup paperSize="9" scale="60" fitToHeight="3" orientation="portrait" horizontalDpi="1200" r:id="rId1"/>
  <headerFooter alignWithMargins="0">
    <oddFooter>&amp;L&amp;"MetaNormalLF-Roman,Standard"&amp;8Statistisches Bundesamt, Fachserie 7, Reihe 1, 2013&amp;R&amp;"MetaNormalLF-Roman,Standard"&amp;8&amp;P</oddFooter>
  </headerFooter>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4"/>
  <dimension ref="A1:H82"/>
  <sheetViews>
    <sheetView workbookViewId="0">
      <pane ySplit="7" topLeftCell="A8" activePane="bottomLeft" state="frozen"/>
      <selection pane="bottomLeft" activeCell="A8" sqref="A8"/>
    </sheetView>
  </sheetViews>
  <sheetFormatPr baseColWidth="10" defaultRowHeight="12.75" x14ac:dyDescent="0.2"/>
  <cols>
    <col min="1" max="1" width="7.28515625" style="181" customWidth="1"/>
    <col min="2" max="2" width="50" style="181" customWidth="1"/>
    <col min="3" max="5" width="11.5703125" style="181" customWidth="1"/>
    <col min="6" max="8" width="9.85546875" style="181" customWidth="1"/>
    <col min="9" max="16384" width="11.42578125" style="181"/>
  </cols>
  <sheetData>
    <row r="1" spans="1:8" s="176" customFormat="1" ht="19.5" customHeight="1" x14ac:dyDescent="0.2">
      <c r="A1" s="705" t="s">
        <v>125</v>
      </c>
      <c r="B1" s="705"/>
      <c r="C1" s="705"/>
      <c r="D1" s="705"/>
      <c r="E1" s="705"/>
      <c r="F1" s="705"/>
      <c r="G1" s="705"/>
      <c r="H1" s="705"/>
    </row>
    <row r="2" spans="1:8" s="176" customFormat="1" ht="19.5" customHeight="1" x14ac:dyDescent="0.25">
      <c r="A2" s="649" t="s">
        <v>698</v>
      </c>
      <c r="B2" s="649"/>
      <c r="C2" s="649"/>
      <c r="D2" s="649"/>
      <c r="E2" s="649"/>
      <c r="F2" s="649"/>
      <c r="G2" s="649"/>
      <c r="H2" s="649"/>
    </row>
    <row r="3" spans="1:8" ht="19.5" customHeight="1" x14ac:dyDescent="0.2">
      <c r="A3" s="706"/>
      <c r="B3" s="706"/>
      <c r="C3" s="706"/>
      <c r="D3" s="706"/>
      <c r="E3" s="706"/>
      <c r="F3" s="706"/>
      <c r="G3" s="706"/>
      <c r="H3" s="706"/>
    </row>
    <row r="4" spans="1:8" s="178" customFormat="1" ht="12.75" customHeight="1" x14ac:dyDescent="0.2">
      <c r="A4" s="639" t="s">
        <v>699</v>
      </c>
      <c r="B4" s="644" t="s">
        <v>911</v>
      </c>
      <c r="C4" s="644">
        <v>2011</v>
      </c>
      <c r="D4" s="646">
        <v>2012</v>
      </c>
      <c r="E4" s="644">
        <v>2013</v>
      </c>
      <c r="F4" s="644">
        <v>2011</v>
      </c>
      <c r="G4" s="644">
        <v>2012</v>
      </c>
      <c r="H4" s="646">
        <v>2013</v>
      </c>
    </row>
    <row r="5" spans="1:8" s="178" customFormat="1" ht="12.75" customHeight="1" x14ac:dyDescent="0.2">
      <c r="A5" s="640"/>
      <c r="B5" s="663"/>
      <c r="C5" s="645"/>
      <c r="D5" s="647"/>
      <c r="E5" s="645"/>
      <c r="F5" s="645"/>
      <c r="G5" s="645"/>
      <c r="H5" s="647"/>
    </row>
    <row r="6" spans="1:8" s="178" customFormat="1" ht="12.75" customHeight="1" x14ac:dyDescent="0.2">
      <c r="A6" s="640"/>
      <c r="B6" s="663"/>
      <c r="C6" s="646" t="s">
        <v>700</v>
      </c>
      <c r="D6" s="703"/>
      <c r="E6" s="693"/>
      <c r="F6" s="646" t="s">
        <v>872</v>
      </c>
      <c r="G6" s="703"/>
      <c r="H6" s="703"/>
    </row>
    <row r="7" spans="1:8" s="178" customFormat="1" ht="12.75" customHeight="1" x14ac:dyDescent="0.2">
      <c r="A7" s="641"/>
      <c r="B7" s="645"/>
      <c r="C7" s="647"/>
      <c r="D7" s="688"/>
      <c r="E7" s="641"/>
      <c r="F7" s="647"/>
      <c r="G7" s="688"/>
      <c r="H7" s="688"/>
    </row>
    <row r="8" spans="1:8" ht="12.75" customHeight="1" x14ac:dyDescent="0.2">
      <c r="A8" s="118"/>
      <c r="B8" s="265"/>
      <c r="C8" s="118"/>
      <c r="D8" s="118"/>
      <c r="E8" s="118"/>
      <c r="F8" s="118"/>
      <c r="G8" s="118"/>
      <c r="H8" s="118"/>
    </row>
    <row r="9" spans="1:8" ht="12.75" customHeight="1" x14ac:dyDescent="0.2">
      <c r="A9" s="266">
        <v>0</v>
      </c>
      <c r="B9" s="112" t="s">
        <v>701</v>
      </c>
      <c r="C9" s="267">
        <v>1237</v>
      </c>
      <c r="D9" s="267">
        <v>1359</v>
      </c>
      <c r="E9" s="267">
        <v>1299</v>
      </c>
      <c r="F9" s="244">
        <v>18.100000000000001</v>
      </c>
      <c r="G9" s="244">
        <v>9.9</v>
      </c>
      <c r="H9" s="244">
        <v>-4.5</v>
      </c>
    </row>
    <row r="10" spans="1:8" ht="12.75" customHeight="1" x14ac:dyDescent="0.2">
      <c r="A10" s="266">
        <v>1</v>
      </c>
      <c r="B10" s="112" t="s">
        <v>702</v>
      </c>
      <c r="C10" s="267">
        <v>8777</v>
      </c>
      <c r="D10" s="267">
        <v>9380</v>
      </c>
      <c r="E10" s="267">
        <v>9226</v>
      </c>
      <c r="F10" s="244">
        <v>12</v>
      </c>
      <c r="G10" s="244">
        <v>6.9</v>
      </c>
      <c r="H10" s="244">
        <v>-1.6</v>
      </c>
    </row>
    <row r="11" spans="1:8" ht="12.75" customHeight="1" x14ac:dyDescent="0.2">
      <c r="A11" s="266">
        <v>2</v>
      </c>
      <c r="B11" s="112" t="s">
        <v>703</v>
      </c>
      <c r="C11" s="267">
        <v>8048</v>
      </c>
      <c r="D11" s="267">
        <v>8125</v>
      </c>
      <c r="E11" s="267">
        <v>9036</v>
      </c>
      <c r="F11" s="244">
        <v>10.7</v>
      </c>
      <c r="G11" s="244">
        <v>1</v>
      </c>
      <c r="H11" s="244">
        <v>11.2</v>
      </c>
    </row>
    <row r="12" spans="1:8" ht="12.75" customHeight="1" x14ac:dyDescent="0.2">
      <c r="A12" s="266">
        <v>3</v>
      </c>
      <c r="B12" s="112" t="s">
        <v>704</v>
      </c>
      <c r="C12" s="267">
        <v>1820</v>
      </c>
      <c r="D12" s="267">
        <v>1793</v>
      </c>
      <c r="E12" s="267">
        <v>1844</v>
      </c>
      <c r="F12" s="244">
        <v>14.3</v>
      </c>
      <c r="G12" s="244">
        <v>-1.5</v>
      </c>
      <c r="H12" s="244">
        <v>2.9</v>
      </c>
    </row>
    <row r="13" spans="1:8" ht="12.75" customHeight="1" x14ac:dyDescent="0.2">
      <c r="A13" s="266">
        <v>4</v>
      </c>
      <c r="B13" s="112" t="s">
        <v>705</v>
      </c>
      <c r="C13" s="267">
        <v>6432</v>
      </c>
      <c r="D13" s="267">
        <v>6985</v>
      </c>
      <c r="E13" s="267">
        <v>7672</v>
      </c>
      <c r="F13" s="244">
        <v>9.4</v>
      </c>
      <c r="G13" s="244">
        <v>8.6</v>
      </c>
      <c r="H13" s="244">
        <v>9.8000000000000007</v>
      </c>
    </row>
    <row r="14" spans="1:8" ht="12.75" customHeight="1" x14ac:dyDescent="0.2">
      <c r="A14" s="268">
        <v>5</v>
      </c>
      <c r="B14" s="269" t="s">
        <v>1124</v>
      </c>
      <c r="C14" s="267">
        <v>4303</v>
      </c>
      <c r="D14" s="267">
        <v>4430</v>
      </c>
      <c r="E14" s="267">
        <v>4746</v>
      </c>
      <c r="F14" s="244">
        <v>4.0999999999999996</v>
      </c>
      <c r="G14" s="244">
        <v>2.9</v>
      </c>
      <c r="H14" s="244">
        <v>7.1</v>
      </c>
    </row>
    <row r="15" spans="1:8" ht="12.75" customHeight="1" x14ac:dyDescent="0.2">
      <c r="A15" s="266">
        <v>6</v>
      </c>
      <c r="B15" s="112" t="s">
        <v>706</v>
      </c>
      <c r="C15" s="267">
        <v>1732</v>
      </c>
      <c r="D15" s="267">
        <v>2005</v>
      </c>
      <c r="E15" s="267">
        <v>1922</v>
      </c>
      <c r="F15" s="244">
        <v>11.1</v>
      </c>
      <c r="G15" s="244">
        <v>15.8</v>
      </c>
      <c r="H15" s="244">
        <v>-4.2</v>
      </c>
    </row>
    <row r="16" spans="1:8" ht="12.75" customHeight="1" x14ac:dyDescent="0.2">
      <c r="A16" s="266">
        <v>7</v>
      </c>
      <c r="B16" s="112" t="s">
        <v>707</v>
      </c>
      <c r="C16" s="267">
        <v>6668</v>
      </c>
      <c r="D16" s="267">
        <v>6870</v>
      </c>
      <c r="E16" s="267">
        <v>6731</v>
      </c>
      <c r="F16" s="244">
        <v>18.399999999999999</v>
      </c>
      <c r="G16" s="244">
        <v>3</v>
      </c>
      <c r="H16" s="244">
        <v>-2</v>
      </c>
    </row>
    <row r="17" spans="1:8" ht="12.75" customHeight="1" x14ac:dyDescent="0.2">
      <c r="A17" s="266">
        <v>8</v>
      </c>
      <c r="B17" s="112" t="s">
        <v>708</v>
      </c>
      <c r="C17" s="267">
        <v>2851</v>
      </c>
      <c r="D17" s="267">
        <v>3431</v>
      </c>
      <c r="E17" s="267">
        <v>3538</v>
      </c>
      <c r="F17" s="244">
        <v>7.3</v>
      </c>
      <c r="G17" s="244">
        <v>20.399999999999999</v>
      </c>
      <c r="H17" s="244">
        <v>3.1</v>
      </c>
    </row>
    <row r="18" spans="1:8" ht="12.75" customHeight="1" x14ac:dyDescent="0.2">
      <c r="A18" s="266">
        <v>9</v>
      </c>
      <c r="B18" s="112" t="s">
        <v>709</v>
      </c>
      <c r="C18" s="267">
        <v>4010</v>
      </c>
      <c r="D18" s="267">
        <v>4355</v>
      </c>
      <c r="E18" s="267">
        <v>4611</v>
      </c>
      <c r="F18" s="244">
        <v>10.4</v>
      </c>
      <c r="G18" s="244">
        <v>8.6</v>
      </c>
      <c r="H18" s="244">
        <v>5.9</v>
      </c>
    </row>
    <row r="19" spans="1:8" ht="12.75" customHeight="1" x14ac:dyDescent="0.2">
      <c r="A19" s="270">
        <v>11</v>
      </c>
      <c r="B19" s="112" t="s">
        <v>1729</v>
      </c>
      <c r="C19" s="267">
        <v>4370</v>
      </c>
      <c r="D19" s="267">
        <v>4612</v>
      </c>
      <c r="E19" s="267">
        <v>4625</v>
      </c>
      <c r="F19" s="244">
        <v>6.5</v>
      </c>
      <c r="G19" s="244">
        <v>5.5</v>
      </c>
      <c r="H19" s="244">
        <v>0.3</v>
      </c>
    </row>
    <row r="20" spans="1:8" ht="12.75" customHeight="1" x14ac:dyDescent="0.2">
      <c r="A20" s="270">
        <v>12</v>
      </c>
      <c r="B20" s="112" t="s">
        <v>710</v>
      </c>
      <c r="C20" s="267">
        <v>3915</v>
      </c>
      <c r="D20" s="267">
        <v>4033</v>
      </c>
      <c r="E20" s="267">
        <v>3579</v>
      </c>
      <c r="F20" s="244">
        <v>12.9</v>
      </c>
      <c r="G20" s="244">
        <v>3</v>
      </c>
      <c r="H20" s="244">
        <v>-11.3</v>
      </c>
    </row>
    <row r="21" spans="1:8" ht="12.75" customHeight="1" x14ac:dyDescent="0.2">
      <c r="A21" s="270">
        <v>21</v>
      </c>
      <c r="B21" s="112" t="s">
        <v>711</v>
      </c>
      <c r="C21" s="168">
        <v>314</v>
      </c>
      <c r="D21" s="168">
        <v>322</v>
      </c>
      <c r="E21" s="168">
        <v>300</v>
      </c>
      <c r="F21" s="244">
        <v>18.399999999999999</v>
      </c>
      <c r="G21" s="244">
        <v>2.5</v>
      </c>
      <c r="H21" s="244">
        <v>-6.6</v>
      </c>
    </row>
    <row r="22" spans="1:8" ht="12.75" customHeight="1" x14ac:dyDescent="0.2">
      <c r="A22" s="270">
        <v>22</v>
      </c>
      <c r="B22" s="112" t="s">
        <v>712</v>
      </c>
      <c r="C22" s="168">
        <v>305</v>
      </c>
      <c r="D22" s="168">
        <v>274</v>
      </c>
      <c r="E22" s="168">
        <v>259</v>
      </c>
      <c r="F22" s="244">
        <v>8.6999999999999993</v>
      </c>
      <c r="G22" s="244">
        <v>-10</v>
      </c>
      <c r="H22" s="244">
        <v>-5.5</v>
      </c>
    </row>
    <row r="23" spans="1:8" ht="12.75" customHeight="1" x14ac:dyDescent="0.2">
      <c r="A23" s="270">
        <v>23</v>
      </c>
      <c r="B23" s="112" t="s">
        <v>713</v>
      </c>
      <c r="C23" s="168">
        <v>2213</v>
      </c>
      <c r="D23" s="168">
        <v>2092</v>
      </c>
      <c r="E23" s="168">
        <v>1790</v>
      </c>
      <c r="F23" s="244">
        <v>37.6</v>
      </c>
      <c r="G23" s="244">
        <v>-5.5</v>
      </c>
      <c r="H23" s="244">
        <v>-14.5</v>
      </c>
    </row>
    <row r="24" spans="1:8" ht="12.75" customHeight="1" x14ac:dyDescent="0.2">
      <c r="A24" s="270">
        <v>24</v>
      </c>
      <c r="B24" s="112" t="s">
        <v>714</v>
      </c>
      <c r="C24" s="168">
        <v>2347</v>
      </c>
      <c r="D24" s="168">
        <v>2193</v>
      </c>
      <c r="E24" s="168">
        <v>2197</v>
      </c>
      <c r="F24" s="244">
        <v>5.9</v>
      </c>
      <c r="G24" s="244">
        <v>-6.6</v>
      </c>
      <c r="H24" s="244">
        <v>0.2</v>
      </c>
    </row>
    <row r="25" spans="1:8" ht="12.75" customHeight="1" x14ac:dyDescent="0.2">
      <c r="A25" s="270">
        <v>25</v>
      </c>
      <c r="B25" s="112" t="s">
        <v>715</v>
      </c>
      <c r="C25" s="168">
        <v>1218</v>
      </c>
      <c r="D25" s="168">
        <v>1096</v>
      </c>
      <c r="E25" s="168">
        <v>1094</v>
      </c>
      <c r="F25" s="244">
        <v>15.8</v>
      </c>
      <c r="G25" s="244">
        <v>-10</v>
      </c>
      <c r="H25" s="244">
        <v>-0.2</v>
      </c>
    </row>
    <row r="26" spans="1:8" ht="12.75" customHeight="1" x14ac:dyDescent="0.2">
      <c r="A26" s="270">
        <v>26</v>
      </c>
      <c r="B26" s="112" t="s">
        <v>716</v>
      </c>
      <c r="C26" s="168">
        <v>1949</v>
      </c>
      <c r="D26" s="168">
        <v>1884</v>
      </c>
      <c r="E26" s="168">
        <v>1885</v>
      </c>
      <c r="F26" s="244">
        <v>12.4</v>
      </c>
      <c r="G26" s="244">
        <v>-3.3</v>
      </c>
      <c r="H26" s="244">
        <v>0</v>
      </c>
    </row>
    <row r="27" spans="1:8" ht="12.75" customHeight="1" x14ac:dyDescent="0.2">
      <c r="A27" s="270">
        <v>27</v>
      </c>
      <c r="B27" s="112" t="s">
        <v>2057</v>
      </c>
      <c r="C27" s="168">
        <v>1606</v>
      </c>
      <c r="D27" s="168">
        <v>1498</v>
      </c>
      <c r="E27" s="168">
        <v>1396</v>
      </c>
      <c r="F27" s="244">
        <v>12.8</v>
      </c>
      <c r="G27" s="244">
        <v>-6.7</v>
      </c>
      <c r="H27" s="244">
        <v>-6.8</v>
      </c>
    </row>
    <row r="28" spans="1:8" ht="12.75" customHeight="1" x14ac:dyDescent="0.2">
      <c r="A28" s="270">
        <v>28</v>
      </c>
      <c r="B28" s="112" t="s">
        <v>2058</v>
      </c>
      <c r="C28" s="168">
        <v>9902</v>
      </c>
      <c r="D28" s="168">
        <v>9662</v>
      </c>
      <c r="E28" s="168">
        <v>7792</v>
      </c>
      <c r="F28" s="244">
        <v>16.5</v>
      </c>
      <c r="G28" s="244">
        <v>-2.4</v>
      </c>
      <c r="H28" s="244">
        <v>-19.399999999999999</v>
      </c>
    </row>
    <row r="29" spans="1:8" ht="12.75" customHeight="1" x14ac:dyDescent="0.2">
      <c r="A29" s="270">
        <v>29</v>
      </c>
      <c r="B29" s="112" t="s">
        <v>717</v>
      </c>
      <c r="C29" s="168">
        <v>2357</v>
      </c>
      <c r="D29" s="168">
        <v>2441</v>
      </c>
      <c r="E29" s="168">
        <v>2541</v>
      </c>
      <c r="F29" s="244">
        <v>14.3</v>
      </c>
      <c r="G29" s="244">
        <v>3.6</v>
      </c>
      <c r="H29" s="244">
        <v>4.0999999999999996</v>
      </c>
    </row>
    <row r="30" spans="1:8" ht="12.75" customHeight="1" x14ac:dyDescent="0.2">
      <c r="A30" s="270">
        <v>32</v>
      </c>
      <c r="B30" s="112" t="s">
        <v>718</v>
      </c>
      <c r="C30" s="168">
        <v>401</v>
      </c>
      <c r="D30" s="168">
        <v>434</v>
      </c>
      <c r="E30" s="168">
        <v>412</v>
      </c>
      <c r="F30" s="244">
        <v>6</v>
      </c>
      <c r="G30" s="244">
        <v>8</v>
      </c>
      <c r="H30" s="244">
        <v>-5</v>
      </c>
    </row>
    <row r="31" spans="1:8" ht="12.75" customHeight="1" x14ac:dyDescent="0.2">
      <c r="A31" s="270">
        <v>33</v>
      </c>
      <c r="B31" s="112" t="s">
        <v>719</v>
      </c>
      <c r="C31" s="168">
        <v>14360</v>
      </c>
      <c r="D31" s="168">
        <v>19889</v>
      </c>
      <c r="E31" s="168">
        <v>17986</v>
      </c>
      <c r="F31" s="244">
        <v>26.3</v>
      </c>
      <c r="G31" s="244">
        <v>38.5</v>
      </c>
      <c r="H31" s="244">
        <v>-9.6</v>
      </c>
    </row>
    <row r="32" spans="1:8" ht="12.75" customHeight="1" x14ac:dyDescent="0.2">
      <c r="A32" s="270">
        <v>34</v>
      </c>
      <c r="B32" s="112" t="s">
        <v>720</v>
      </c>
      <c r="C32" s="168">
        <v>7275</v>
      </c>
      <c r="D32" s="168">
        <v>9113</v>
      </c>
      <c r="E32" s="168">
        <v>10908</v>
      </c>
      <c r="F32" s="244">
        <v>70.099999999999994</v>
      </c>
      <c r="G32" s="244">
        <v>25.3</v>
      </c>
      <c r="H32" s="244">
        <v>19.7</v>
      </c>
    </row>
    <row r="33" spans="1:8" ht="12.75" customHeight="1" x14ac:dyDescent="0.2">
      <c r="A33" s="270">
        <v>35</v>
      </c>
      <c r="B33" s="112" t="s">
        <v>301</v>
      </c>
      <c r="C33" s="168">
        <v>2916</v>
      </c>
      <c r="D33" s="168">
        <v>3671</v>
      </c>
      <c r="E33" s="168">
        <v>3757</v>
      </c>
      <c r="F33" s="244">
        <v>-4.5</v>
      </c>
      <c r="G33" s="244">
        <v>25.9</v>
      </c>
      <c r="H33" s="244">
        <v>2.2999999999999998</v>
      </c>
    </row>
    <row r="34" spans="1:8" ht="12.75" customHeight="1" x14ac:dyDescent="0.2">
      <c r="A34" s="270">
        <v>41</v>
      </c>
      <c r="B34" s="112" t="s">
        <v>721</v>
      </c>
      <c r="C34" s="168">
        <v>385</v>
      </c>
      <c r="D34" s="168">
        <v>423</v>
      </c>
      <c r="E34" s="168">
        <v>356</v>
      </c>
      <c r="F34" s="244">
        <v>37.700000000000003</v>
      </c>
      <c r="G34" s="244">
        <v>9.8000000000000007</v>
      </c>
      <c r="H34" s="244">
        <v>-16</v>
      </c>
    </row>
    <row r="35" spans="1:8" ht="12.75" customHeight="1" x14ac:dyDescent="0.2">
      <c r="A35" s="270">
        <v>42</v>
      </c>
      <c r="B35" s="112" t="s">
        <v>722</v>
      </c>
      <c r="C35" s="168">
        <v>1329</v>
      </c>
      <c r="D35" s="168">
        <v>1762</v>
      </c>
      <c r="E35" s="168">
        <v>1867</v>
      </c>
      <c r="F35" s="244">
        <v>33.5</v>
      </c>
      <c r="G35" s="244">
        <v>32.6</v>
      </c>
      <c r="H35" s="244">
        <v>6</v>
      </c>
    </row>
    <row r="36" spans="1:8" ht="12.75" customHeight="1" x14ac:dyDescent="0.2">
      <c r="A36" s="270">
        <v>43</v>
      </c>
      <c r="B36" s="112" t="s">
        <v>723</v>
      </c>
      <c r="C36" s="168">
        <v>643</v>
      </c>
      <c r="D36" s="168">
        <v>587</v>
      </c>
      <c r="E36" s="168">
        <v>438</v>
      </c>
      <c r="F36" s="244">
        <v>48.1</v>
      </c>
      <c r="G36" s="244">
        <v>-8.8000000000000007</v>
      </c>
      <c r="H36" s="244">
        <v>-25.4</v>
      </c>
    </row>
    <row r="37" spans="1:8" ht="12.75" customHeight="1" x14ac:dyDescent="0.2">
      <c r="A37" s="270">
        <v>51</v>
      </c>
      <c r="B37" s="112" t="s">
        <v>724</v>
      </c>
      <c r="C37" s="168">
        <v>23032</v>
      </c>
      <c r="D37" s="168">
        <v>24012</v>
      </c>
      <c r="E37" s="168">
        <v>24276</v>
      </c>
      <c r="F37" s="244">
        <v>10.3</v>
      </c>
      <c r="G37" s="244">
        <v>4.3</v>
      </c>
      <c r="H37" s="244">
        <v>1.1000000000000001</v>
      </c>
    </row>
    <row r="38" spans="1:8" ht="12.75" customHeight="1" x14ac:dyDescent="0.2">
      <c r="A38" s="270">
        <v>52</v>
      </c>
      <c r="B38" s="112" t="s">
        <v>248</v>
      </c>
      <c r="C38" s="168">
        <v>8364</v>
      </c>
      <c r="D38" s="168">
        <v>8518</v>
      </c>
      <c r="E38" s="168">
        <v>7724</v>
      </c>
      <c r="F38" s="244">
        <v>13.4</v>
      </c>
      <c r="G38" s="244">
        <v>1.8</v>
      </c>
      <c r="H38" s="244">
        <v>-9.3000000000000007</v>
      </c>
    </row>
    <row r="39" spans="1:8" ht="12.75" customHeight="1" x14ac:dyDescent="0.2">
      <c r="A39" s="270">
        <v>53</v>
      </c>
      <c r="B39" s="112" t="s">
        <v>725</v>
      </c>
      <c r="C39" s="168">
        <v>8728</v>
      </c>
      <c r="D39" s="168">
        <v>8920</v>
      </c>
      <c r="E39" s="168">
        <v>8782</v>
      </c>
      <c r="F39" s="244">
        <v>7.1</v>
      </c>
      <c r="G39" s="244">
        <v>2.2000000000000002</v>
      </c>
      <c r="H39" s="244">
        <v>-1.5</v>
      </c>
    </row>
    <row r="40" spans="1:8" ht="12.75" customHeight="1" x14ac:dyDescent="0.2">
      <c r="A40" s="270">
        <v>54</v>
      </c>
      <c r="B40" s="112" t="s">
        <v>492</v>
      </c>
      <c r="C40" s="168">
        <v>50818</v>
      </c>
      <c r="D40" s="168">
        <v>56031</v>
      </c>
      <c r="E40" s="168">
        <v>56630</v>
      </c>
      <c r="F40" s="244">
        <v>2</v>
      </c>
      <c r="G40" s="244">
        <v>10.3</v>
      </c>
      <c r="H40" s="244">
        <v>1.1000000000000001</v>
      </c>
    </row>
    <row r="41" spans="1:8" ht="12.75" customHeight="1" x14ac:dyDescent="0.2">
      <c r="A41" s="270">
        <v>55</v>
      </c>
      <c r="B41" s="112" t="s">
        <v>726</v>
      </c>
      <c r="C41" s="168">
        <v>11326</v>
      </c>
      <c r="D41" s="168">
        <v>11988</v>
      </c>
      <c r="E41" s="168">
        <v>12177</v>
      </c>
      <c r="F41" s="244">
        <v>6.6</v>
      </c>
      <c r="G41" s="244">
        <v>5.9</v>
      </c>
      <c r="H41" s="244">
        <v>1.6</v>
      </c>
    </row>
    <row r="42" spans="1:8" ht="12.75" customHeight="1" x14ac:dyDescent="0.2">
      <c r="A42" s="270">
        <v>56</v>
      </c>
      <c r="B42" s="112" t="s">
        <v>727</v>
      </c>
      <c r="C42" s="168">
        <v>2539</v>
      </c>
      <c r="D42" s="168">
        <v>2767</v>
      </c>
      <c r="E42" s="168">
        <v>2459</v>
      </c>
      <c r="F42" s="244">
        <v>26.8</v>
      </c>
      <c r="G42" s="244">
        <v>9</v>
      </c>
      <c r="H42" s="244">
        <v>-11.1</v>
      </c>
    </row>
    <row r="43" spans="1:8" ht="12.75" customHeight="1" x14ac:dyDescent="0.2">
      <c r="A43" s="270">
        <v>57</v>
      </c>
      <c r="B43" s="112" t="s">
        <v>728</v>
      </c>
      <c r="C43" s="168">
        <v>22875</v>
      </c>
      <c r="D43" s="168">
        <v>23320</v>
      </c>
      <c r="E43" s="168">
        <v>23570</v>
      </c>
      <c r="F43" s="244">
        <v>8.8000000000000007</v>
      </c>
      <c r="G43" s="244">
        <v>1.9</v>
      </c>
      <c r="H43" s="244">
        <v>1.1000000000000001</v>
      </c>
    </row>
    <row r="44" spans="1:8" ht="12.75" customHeight="1" x14ac:dyDescent="0.2">
      <c r="A44" s="270">
        <v>58</v>
      </c>
      <c r="B44" s="112" t="s">
        <v>729</v>
      </c>
      <c r="C44" s="168">
        <v>13968</v>
      </c>
      <c r="D44" s="168">
        <v>13962</v>
      </c>
      <c r="E44" s="168">
        <v>13948</v>
      </c>
      <c r="F44" s="244">
        <v>10.7</v>
      </c>
      <c r="G44" s="244">
        <v>0</v>
      </c>
      <c r="H44" s="244">
        <v>-0.1</v>
      </c>
    </row>
    <row r="45" spans="1:8" ht="12.75" customHeight="1" x14ac:dyDescent="0.2">
      <c r="A45" s="270">
        <v>59</v>
      </c>
      <c r="B45" s="112" t="s">
        <v>665</v>
      </c>
      <c r="C45" s="168">
        <v>21330</v>
      </c>
      <c r="D45" s="168">
        <v>21433</v>
      </c>
      <c r="E45" s="168">
        <v>22365</v>
      </c>
      <c r="F45" s="244">
        <v>14.5</v>
      </c>
      <c r="G45" s="244">
        <v>0.5</v>
      </c>
      <c r="H45" s="244">
        <v>4.4000000000000004</v>
      </c>
    </row>
    <row r="46" spans="1:8" ht="12.75" customHeight="1" x14ac:dyDescent="0.2">
      <c r="A46" s="270">
        <v>60</v>
      </c>
      <c r="B46" s="112" t="s">
        <v>730</v>
      </c>
      <c r="C46" s="168">
        <v>301</v>
      </c>
      <c r="D46" s="168">
        <v>285</v>
      </c>
      <c r="E46" s="168">
        <v>343</v>
      </c>
      <c r="F46" s="244">
        <v>0.9</v>
      </c>
      <c r="G46" s="244">
        <v>-5.2</v>
      </c>
      <c r="H46" s="244">
        <v>20.6</v>
      </c>
    </row>
    <row r="47" spans="1:8" ht="12.75" customHeight="1" x14ac:dyDescent="0.2">
      <c r="A47" s="270">
        <v>61</v>
      </c>
      <c r="B47" s="112" t="s">
        <v>324</v>
      </c>
      <c r="C47" s="168">
        <v>882</v>
      </c>
      <c r="D47" s="168">
        <v>909</v>
      </c>
      <c r="E47" s="168">
        <v>918</v>
      </c>
      <c r="F47" s="244">
        <v>14</v>
      </c>
      <c r="G47" s="244">
        <v>3</v>
      </c>
      <c r="H47" s="244">
        <v>1</v>
      </c>
    </row>
    <row r="48" spans="1:8" ht="12.75" customHeight="1" x14ac:dyDescent="0.2">
      <c r="A48" s="270">
        <v>62</v>
      </c>
      <c r="B48" s="112" t="s">
        <v>325</v>
      </c>
      <c r="C48" s="168">
        <v>11395</v>
      </c>
      <c r="D48" s="168">
        <v>11688</v>
      </c>
      <c r="E48" s="168">
        <v>11586</v>
      </c>
      <c r="F48" s="244">
        <v>16.399999999999999</v>
      </c>
      <c r="G48" s="244">
        <v>2.6</v>
      </c>
      <c r="H48" s="244">
        <v>-0.9</v>
      </c>
    </row>
    <row r="49" spans="1:8" ht="12.75" customHeight="1" x14ac:dyDescent="0.2">
      <c r="A49" s="270">
        <v>63</v>
      </c>
      <c r="B49" s="112" t="s">
        <v>731</v>
      </c>
      <c r="C49" s="168">
        <v>4149</v>
      </c>
      <c r="D49" s="168">
        <v>4080</v>
      </c>
      <c r="E49" s="168">
        <v>4044</v>
      </c>
      <c r="F49" s="244">
        <v>3</v>
      </c>
      <c r="G49" s="244">
        <v>-1.7</v>
      </c>
      <c r="H49" s="244">
        <v>-0.9</v>
      </c>
    </row>
    <row r="50" spans="1:8" ht="12.75" customHeight="1" x14ac:dyDescent="0.2">
      <c r="A50" s="270">
        <v>64</v>
      </c>
      <c r="B50" s="112" t="s">
        <v>732</v>
      </c>
      <c r="C50" s="168">
        <v>18181</v>
      </c>
      <c r="D50" s="168">
        <v>17822</v>
      </c>
      <c r="E50" s="168">
        <v>17228</v>
      </c>
      <c r="F50" s="244">
        <v>4.4000000000000004</v>
      </c>
      <c r="G50" s="244">
        <v>-2</v>
      </c>
      <c r="H50" s="244">
        <v>-3.3</v>
      </c>
    </row>
    <row r="51" spans="1:8" ht="12.75" customHeight="1" x14ac:dyDescent="0.2">
      <c r="A51" s="270">
        <v>65</v>
      </c>
      <c r="B51" s="112" t="s">
        <v>733</v>
      </c>
      <c r="C51" s="168">
        <v>11794</v>
      </c>
      <c r="D51" s="168">
        <v>11394</v>
      </c>
      <c r="E51" s="168">
        <v>11241</v>
      </c>
      <c r="F51" s="244">
        <v>9.6</v>
      </c>
      <c r="G51" s="244">
        <v>-3.4</v>
      </c>
      <c r="H51" s="244">
        <v>-1.3</v>
      </c>
    </row>
    <row r="52" spans="1:8" ht="12.75" customHeight="1" x14ac:dyDescent="0.2">
      <c r="A52" s="270">
        <v>66</v>
      </c>
      <c r="B52" s="112" t="s">
        <v>946</v>
      </c>
      <c r="C52" s="168">
        <v>12242</v>
      </c>
      <c r="D52" s="168">
        <v>11990</v>
      </c>
      <c r="E52" s="168">
        <v>11882</v>
      </c>
      <c r="F52" s="244">
        <v>8.6</v>
      </c>
      <c r="G52" s="244">
        <v>-2.1</v>
      </c>
      <c r="H52" s="244">
        <v>-0.9</v>
      </c>
    </row>
    <row r="53" spans="1:8" ht="12.75" customHeight="1" x14ac:dyDescent="0.2">
      <c r="A53" s="270">
        <v>67</v>
      </c>
      <c r="B53" s="112" t="s">
        <v>947</v>
      </c>
      <c r="C53" s="271">
        <v>28609</v>
      </c>
      <c r="D53" s="271">
        <v>27423</v>
      </c>
      <c r="E53" s="271">
        <v>24616</v>
      </c>
      <c r="F53" s="244">
        <v>16.7</v>
      </c>
      <c r="G53" s="244">
        <v>-4.0999999999999996</v>
      </c>
      <c r="H53" s="244">
        <v>-10.199999999999999</v>
      </c>
    </row>
    <row r="54" spans="1:8" ht="12.75" customHeight="1" x14ac:dyDescent="0.2">
      <c r="A54" s="270">
        <v>68</v>
      </c>
      <c r="B54" s="112" t="s">
        <v>948</v>
      </c>
      <c r="C54" s="168">
        <v>24033</v>
      </c>
      <c r="D54" s="168">
        <v>22569</v>
      </c>
      <c r="E54" s="168">
        <v>20927</v>
      </c>
      <c r="F54" s="244">
        <v>26.1</v>
      </c>
      <c r="G54" s="244">
        <v>-6.1</v>
      </c>
      <c r="H54" s="244">
        <v>-7.3</v>
      </c>
    </row>
    <row r="55" spans="1:8" ht="12.75" customHeight="1" x14ac:dyDescent="0.2">
      <c r="A55" s="270">
        <v>69</v>
      </c>
      <c r="B55" s="112" t="s">
        <v>949</v>
      </c>
      <c r="C55" s="168">
        <v>34018</v>
      </c>
      <c r="D55" s="168">
        <v>34475</v>
      </c>
      <c r="E55" s="168">
        <v>34809</v>
      </c>
      <c r="F55" s="244">
        <v>13.1</v>
      </c>
      <c r="G55" s="244">
        <v>1.3</v>
      </c>
      <c r="H55" s="244">
        <v>1</v>
      </c>
    </row>
    <row r="56" spans="1:8" ht="12.75" customHeight="1" x14ac:dyDescent="0.2">
      <c r="A56" s="270">
        <v>70</v>
      </c>
      <c r="B56" s="112" t="s">
        <v>2114</v>
      </c>
      <c r="C56" s="168">
        <v>2679</v>
      </c>
      <c r="D56" s="168">
        <v>2782</v>
      </c>
      <c r="E56" s="168">
        <v>2473</v>
      </c>
      <c r="F56" s="244">
        <v>-17.7</v>
      </c>
      <c r="G56" s="244">
        <v>3.9</v>
      </c>
      <c r="H56" s="244">
        <v>-11.1</v>
      </c>
    </row>
    <row r="57" spans="1:8" ht="12.75" customHeight="1" x14ac:dyDescent="0.2">
      <c r="A57" s="270">
        <v>71</v>
      </c>
      <c r="B57" s="112" t="s">
        <v>2115</v>
      </c>
      <c r="C57" s="168">
        <v>39785</v>
      </c>
      <c r="D57" s="168">
        <v>42197</v>
      </c>
      <c r="E57" s="168">
        <v>40642</v>
      </c>
      <c r="F57" s="244">
        <v>10.8</v>
      </c>
      <c r="G57" s="244">
        <v>6.1</v>
      </c>
      <c r="H57" s="244">
        <v>-3.7</v>
      </c>
    </row>
    <row r="58" spans="1:8" ht="12.75" customHeight="1" x14ac:dyDescent="0.2">
      <c r="A58" s="270">
        <v>72</v>
      </c>
      <c r="B58" s="112" t="s">
        <v>2116</v>
      </c>
      <c r="C58" s="168">
        <v>48844</v>
      </c>
      <c r="D58" s="168">
        <v>47884</v>
      </c>
      <c r="E58" s="168">
        <v>46252</v>
      </c>
      <c r="F58" s="244">
        <v>19.100000000000001</v>
      </c>
      <c r="G58" s="244">
        <v>-2</v>
      </c>
      <c r="H58" s="244">
        <v>-3.4</v>
      </c>
    </row>
    <row r="59" spans="1:8" ht="12.75" customHeight="1" x14ac:dyDescent="0.2">
      <c r="A59" s="270">
        <v>73</v>
      </c>
      <c r="B59" s="112" t="s">
        <v>2117</v>
      </c>
      <c r="C59" s="168">
        <v>12219</v>
      </c>
      <c r="D59" s="168">
        <v>13484</v>
      </c>
      <c r="E59" s="168">
        <v>12875</v>
      </c>
      <c r="F59" s="244">
        <v>28.4</v>
      </c>
      <c r="G59" s="244">
        <v>10.4</v>
      </c>
      <c r="H59" s="244">
        <v>-4.5</v>
      </c>
    </row>
    <row r="60" spans="1:8" ht="12.75" customHeight="1" x14ac:dyDescent="0.2">
      <c r="A60" s="270">
        <v>74</v>
      </c>
      <c r="B60" s="112" t="s">
        <v>123</v>
      </c>
      <c r="C60" s="168">
        <v>75920</v>
      </c>
      <c r="D60" s="168">
        <v>78522</v>
      </c>
      <c r="E60" s="168">
        <v>78969</v>
      </c>
      <c r="F60" s="244">
        <v>13.6</v>
      </c>
      <c r="G60" s="244">
        <v>3.4</v>
      </c>
      <c r="H60" s="244">
        <v>0.6</v>
      </c>
    </row>
    <row r="61" spans="1:8" ht="12.75" customHeight="1" x14ac:dyDescent="0.2">
      <c r="A61" s="270">
        <v>75</v>
      </c>
      <c r="B61" s="112" t="s">
        <v>995</v>
      </c>
      <c r="C61" s="168">
        <v>19877</v>
      </c>
      <c r="D61" s="168">
        <v>19002</v>
      </c>
      <c r="E61" s="168">
        <v>17895</v>
      </c>
      <c r="F61" s="244">
        <v>-2.9</v>
      </c>
      <c r="G61" s="244">
        <v>-4.4000000000000004</v>
      </c>
      <c r="H61" s="244">
        <v>-5.8</v>
      </c>
    </row>
    <row r="62" spans="1:8" ht="12.75" customHeight="1" x14ac:dyDescent="0.2">
      <c r="A62" s="270">
        <v>76</v>
      </c>
      <c r="B62" s="112" t="s">
        <v>996</v>
      </c>
      <c r="C62" s="168">
        <v>17342</v>
      </c>
      <c r="D62" s="168">
        <v>18691</v>
      </c>
      <c r="E62" s="168">
        <v>17791</v>
      </c>
      <c r="F62" s="244">
        <v>2.6</v>
      </c>
      <c r="G62" s="244">
        <v>7.8</v>
      </c>
      <c r="H62" s="244">
        <v>-4.8</v>
      </c>
    </row>
    <row r="63" spans="1:8" ht="12.75" customHeight="1" x14ac:dyDescent="0.2">
      <c r="A63" s="270">
        <v>77</v>
      </c>
      <c r="B63" s="112" t="s">
        <v>997</v>
      </c>
      <c r="C63" s="168">
        <v>81094</v>
      </c>
      <c r="D63" s="168">
        <v>80040</v>
      </c>
      <c r="E63" s="168">
        <v>80379</v>
      </c>
      <c r="F63" s="244">
        <v>6.3</v>
      </c>
      <c r="G63" s="244">
        <v>-1.3</v>
      </c>
      <c r="H63" s="244">
        <v>0.4</v>
      </c>
    </row>
    <row r="64" spans="1:8" ht="12.75" customHeight="1" x14ac:dyDescent="0.2">
      <c r="A64" s="270">
        <v>78</v>
      </c>
      <c r="B64" s="112" t="s">
        <v>998</v>
      </c>
      <c r="C64" s="271">
        <v>177938</v>
      </c>
      <c r="D64" s="271">
        <v>183026</v>
      </c>
      <c r="E64" s="271">
        <v>181728</v>
      </c>
      <c r="F64" s="244">
        <v>15.3</v>
      </c>
      <c r="G64" s="244">
        <v>2.9</v>
      </c>
      <c r="H64" s="244">
        <v>-0.7</v>
      </c>
    </row>
    <row r="65" spans="1:8" ht="12.75" customHeight="1" x14ac:dyDescent="0.2">
      <c r="A65" s="270">
        <v>79</v>
      </c>
      <c r="B65" s="112" t="s">
        <v>999</v>
      </c>
      <c r="C65" s="168">
        <v>34756</v>
      </c>
      <c r="D65" s="168">
        <v>43318</v>
      </c>
      <c r="E65" s="168">
        <v>41435</v>
      </c>
      <c r="F65" s="244">
        <v>4.3</v>
      </c>
      <c r="G65" s="244">
        <v>24.6</v>
      </c>
      <c r="H65" s="244">
        <v>-4.3</v>
      </c>
    </row>
    <row r="66" spans="1:8" ht="12.75" customHeight="1" x14ac:dyDescent="0.2">
      <c r="A66" s="270">
        <v>80</v>
      </c>
      <c r="B66" s="112" t="s">
        <v>1000</v>
      </c>
      <c r="C66" s="168">
        <v>105</v>
      </c>
      <c r="D66" s="168">
        <v>127</v>
      </c>
      <c r="E66" s="168">
        <v>128</v>
      </c>
      <c r="F66" s="244">
        <v>-22.6</v>
      </c>
      <c r="G66" s="244">
        <v>21.5</v>
      </c>
      <c r="H66" s="244">
        <v>1.1000000000000001</v>
      </c>
    </row>
    <row r="67" spans="1:8" ht="12.75" customHeight="1" x14ac:dyDescent="0.2">
      <c r="A67" s="270">
        <v>81</v>
      </c>
      <c r="B67" s="112" t="s">
        <v>1001</v>
      </c>
      <c r="C67" s="168">
        <v>4796</v>
      </c>
      <c r="D67" s="168">
        <v>4798</v>
      </c>
      <c r="E67" s="168">
        <v>4704</v>
      </c>
      <c r="F67" s="244">
        <v>12.4</v>
      </c>
      <c r="G67" s="244">
        <v>0</v>
      </c>
      <c r="H67" s="244">
        <v>-2</v>
      </c>
    </row>
    <row r="68" spans="1:8" ht="12.75" customHeight="1" x14ac:dyDescent="0.2">
      <c r="A68" s="270">
        <v>82</v>
      </c>
      <c r="B68" s="112" t="s">
        <v>1002</v>
      </c>
      <c r="C68" s="168">
        <v>9508</v>
      </c>
      <c r="D68" s="168">
        <v>9549</v>
      </c>
      <c r="E68" s="168">
        <v>9258</v>
      </c>
      <c r="F68" s="244">
        <v>13.9</v>
      </c>
      <c r="G68" s="244">
        <v>0.4</v>
      </c>
      <c r="H68" s="244">
        <v>-3.1</v>
      </c>
    </row>
    <row r="69" spans="1:8" ht="12.75" customHeight="1" x14ac:dyDescent="0.2">
      <c r="A69" s="270">
        <v>83</v>
      </c>
      <c r="B69" s="112" t="s">
        <v>1003</v>
      </c>
      <c r="C69" s="168">
        <v>990</v>
      </c>
      <c r="D69" s="168">
        <v>1001</v>
      </c>
      <c r="E69" s="168">
        <v>1044</v>
      </c>
      <c r="F69" s="244">
        <v>19</v>
      </c>
      <c r="G69" s="244">
        <v>1.1000000000000001</v>
      </c>
      <c r="H69" s="244">
        <v>4.4000000000000004</v>
      </c>
    </row>
    <row r="70" spans="1:8" ht="12.75" customHeight="1" x14ac:dyDescent="0.2">
      <c r="A70" s="270">
        <v>84</v>
      </c>
      <c r="B70" s="112" t="s">
        <v>1004</v>
      </c>
      <c r="C70" s="168">
        <v>13982</v>
      </c>
      <c r="D70" s="168">
        <v>13576</v>
      </c>
      <c r="E70" s="168">
        <v>13744</v>
      </c>
      <c r="F70" s="244">
        <v>7.1</v>
      </c>
      <c r="G70" s="244">
        <v>-2.9</v>
      </c>
      <c r="H70" s="244">
        <v>1.2</v>
      </c>
    </row>
    <row r="71" spans="1:8" ht="12.75" customHeight="1" x14ac:dyDescent="0.2">
      <c r="A71" s="270">
        <v>85</v>
      </c>
      <c r="B71" s="112" t="s">
        <v>1093</v>
      </c>
      <c r="C71" s="168">
        <v>3592</v>
      </c>
      <c r="D71" s="168">
        <v>3232</v>
      </c>
      <c r="E71" s="168">
        <v>3515</v>
      </c>
      <c r="F71" s="244">
        <v>24.2</v>
      </c>
      <c r="G71" s="244">
        <v>-10</v>
      </c>
      <c r="H71" s="244">
        <v>8.8000000000000007</v>
      </c>
    </row>
    <row r="72" spans="1:8" ht="12.75" customHeight="1" x14ac:dyDescent="0.2">
      <c r="A72" s="270">
        <v>87</v>
      </c>
      <c r="B72" s="112" t="s">
        <v>1005</v>
      </c>
      <c r="C72" s="168">
        <v>34373</v>
      </c>
      <c r="D72" s="168">
        <v>36230</v>
      </c>
      <c r="E72" s="168">
        <v>36910</v>
      </c>
      <c r="F72" s="244">
        <v>12.7</v>
      </c>
      <c r="G72" s="244">
        <v>5.4</v>
      </c>
      <c r="H72" s="244">
        <v>1.9</v>
      </c>
    </row>
    <row r="73" spans="1:8" ht="12.75" customHeight="1" x14ac:dyDescent="0.2">
      <c r="A73" s="270">
        <v>88</v>
      </c>
      <c r="B73" s="112" t="s">
        <v>1006</v>
      </c>
      <c r="C73" s="168">
        <v>6091</v>
      </c>
      <c r="D73" s="168">
        <v>5922</v>
      </c>
      <c r="E73" s="168">
        <v>6253</v>
      </c>
      <c r="F73" s="244">
        <v>6.8</v>
      </c>
      <c r="G73" s="244">
        <v>-2.8</v>
      </c>
      <c r="H73" s="244">
        <v>5.6</v>
      </c>
    </row>
    <row r="74" spans="1:8" ht="12.75" customHeight="1" x14ac:dyDescent="0.2">
      <c r="A74" s="270">
        <v>89</v>
      </c>
      <c r="B74" s="112" t="s">
        <v>1007</v>
      </c>
      <c r="C74" s="168">
        <v>35504</v>
      </c>
      <c r="D74" s="168">
        <v>35360</v>
      </c>
      <c r="E74" s="168">
        <v>34860</v>
      </c>
      <c r="F74" s="244">
        <v>5.4</v>
      </c>
      <c r="G74" s="244">
        <v>-0.4</v>
      </c>
      <c r="H74" s="244">
        <v>-1.4</v>
      </c>
    </row>
    <row r="75" spans="1:8" ht="12.75" customHeight="1" x14ac:dyDescent="0.2">
      <c r="A75" s="270" t="s">
        <v>1119</v>
      </c>
      <c r="B75" s="112" t="s">
        <v>1008</v>
      </c>
      <c r="C75" s="168">
        <v>21933</v>
      </c>
      <c r="D75" s="168">
        <v>20804</v>
      </c>
      <c r="E75" s="168">
        <v>33496</v>
      </c>
      <c r="F75" s="244">
        <v>4.4000000000000004</v>
      </c>
      <c r="G75" s="244">
        <v>-5.0999999999999996</v>
      </c>
      <c r="H75" s="244">
        <v>61</v>
      </c>
    </row>
    <row r="76" spans="1:8" ht="12.75" customHeight="1" x14ac:dyDescent="0.2">
      <c r="A76" s="270" t="s">
        <v>1120</v>
      </c>
      <c r="B76" s="112" t="s">
        <v>1009</v>
      </c>
      <c r="C76" s="168">
        <v>191</v>
      </c>
      <c r="D76" s="168">
        <v>105</v>
      </c>
      <c r="E76" s="168">
        <v>86</v>
      </c>
      <c r="F76" s="244">
        <v>-25.6</v>
      </c>
      <c r="G76" s="244">
        <v>-44.8</v>
      </c>
      <c r="H76" s="244">
        <v>-18.7</v>
      </c>
    </row>
    <row r="77" spans="1:8" ht="12.75" customHeight="1" x14ac:dyDescent="0.2">
      <c r="A77" s="270" t="s">
        <v>1121</v>
      </c>
      <c r="B77" s="112" t="s">
        <v>1010</v>
      </c>
      <c r="C77" s="168">
        <v>35</v>
      </c>
      <c r="D77" s="168">
        <v>42</v>
      </c>
      <c r="E77" s="168">
        <v>32</v>
      </c>
      <c r="F77" s="244">
        <v>41.3</v>
      </c>
      <c r="G77" s="244">
        <v>18.399999999999999</v>
      </c>
      <c r="H77" s="244">
        <v>-24</v>
      </c>
    </row>
    <row r="78" spans="1:8" ht="12.75" customHeight="1" x14ac:dyDescent="0.2">
      <c r="A78" s="270" t="s">
        <v>1122</v>
      </c>
      <c r="B78" s="112" t="s">
        <v>1123</v>
      </c>
      <c r="C78" s="168">
        <v>7408</v>
      </c>
      <c r="D78" s="168">
        <v>7770</v>
      </c>
      <c r="E78" s="168">
        <v>6011</v>
      </c>
      <c r="F78" s="244">
        <v>34.700000000000003</v>
      </c>
      <c r="G78" s="244">
        <v>4.9000000000000004</v>
      </c>
      <c r="H78" s="244">
        <v>-22.6</v>
      </c>
    </row>
    <row r="79" spans="1:8" ht="12.75" customHeight="1" x14ac:dyDescent="0.2">
      <c r="A79" s="201"/>
      <c r="B79" s="247" t="s">
        <v>1665</v>
      </c>
      <c r="C79" s="166">
        <v>1061225</v>
      </c>
      <c r="D79" s="166">
        <v>1095766</v>
      </c>
      <c r="E79" s="166">
        <v>1093812</v>
      </c>
      <c r="F79" s="249">
        <v>11.5</v>
      </c>
      <c r="G79" s="249">
        <v>3.3</v>
      </c>
      <c r="H79" s="249">
        <v>-0.2</v>
      </c>
    </row>
    <row r="80" spans="1:8" ht="12.75" customHeight="1" x14ac:dyDescent="0.2">
      <c r="A80" s="38" t="s">
        <v>509</v>
      </c>
      <c r="B80" s="47"/>
      <c r="C80" s="32"/>
      <c r="D80" s="32"/>
      <c r="E80" s="32"/>
      <c r="F80" s="32"/>
      <c r="G80" s="32"/>
      <c r="H80" s="32"/>
    </row>
    <row r="81" spans="1:8" ht="27" customHeight="1" x14ac:dyDescent="0.2">
      <c r="A81" s="666" t="s">
        <v>1277</v>
      </c>
      <c r="B81" s="666"/>
      <c r="C81" s="666"/>
      <c r="D81" s="666"/>
      <c r="E81" s="666"/>
      <c r="F81" s="666"/>
      <c r="G81" s="666"/>
      <c r="H81" s="666"/>
    </row>
    <row r="82" spans="1:8" ht="12.75" customHeight="1" x14ac:dyDescent="0.2">
      <c r="A82" s="272"/>
      <c r="B82" s="118"/>
      <c r="C82" s="118"/>
      <c r="D82" s="118"/>
      <c r="E82" s="118"/>
      <c r="F82" s="118"/>
      <c r="G82" s="118"/>
      <c r="H82" s="118"/>
    </row>
  </sheetData>
  <mergeCells count="14">
    <mergeCell ref="A81:H81"/>
    <mergeCell ref="G4:G5"/>
    <mergeCell ref="D4:D5"/>
    <mergeCell ref="C4:C5"/>
    <mergeCell ref="A1:H1"/>
    <mergeCell ref="A2:H2"/>
    <mergeCell ref="A3:H3"/>
    <mergeCell ref="A4:A7"/>
    <mergeCell ref="F4:F5"/>
    <mergeCell ref="B4:B7"/>
    <mergeCell ref="H4:H5"/>
    <mergeCell ref="E4:E5"/>
    <mergeCell ref="C6:E7"/>
    <mergeCell ref="F6:H7"/>
  </mergeCells>
  <phoneticPr fontId="9" type="noConversion"/>
  <printOptions horizontalCentered="1"/>
  <pageMargins left="0.59055118110236227" right="0.59055118110236227" top="0.59055118110236227" bottom="0.78740157480314965" header="0.51181102362204722" footer="0.59055118110236227"/>
  <pageSetup paperSize="9" scale="70" orientation="portrait" r:id="rId1"/>
  <headerFooter alignWithMargins="0">
    <oddFooter>&amp;L&amp;"MetaNormalLF-Roman,Standard"&amp;8Statistisches Bundesamt, Fachserie 7, Reihe 1, 2013&amp;R&amp;"MetaNormalLF-Roman,Standard"&amp;8&amp;P</oddFooter>
  </headerFooter>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3"/>
  <dimension ref="A1:H83"/>
  <sheetViews>
    <sheetView zoomScale="115" zoomScaleNormal="115" workbookViewId="0">
      <pane ySplit="7" topLeftCell="A8" activePane="bottomLeft" state="frozen"/>
      <selection pane="bottomLeft" activeCell="A8" sqref="A8"/>
    </sheetView>
  </sheetViews>
  <sheetFormatPr baseColWidth="10" defaultRowHeight="12.75" x14ac:dyDescent="0.2"/>
  <cols>
    <col min="1" max="1" width="7.140625" style="181" customWidth="1"/>
    <col min="2" max="2" width="50" style="181" customWidth="1"/>
    <col min="3" max="5" width="11.5703125" style="181" customWidth="1"/>
    <col min="6" max="8" width="9.85546875" style="181" customWidth="1"/>
    <col min="9" max="16384" width="11.42578125" style="181"/>
  </cols>
  <sheetData>
    <row r="1" spans="1:8" s="176" customFormat="1" ht="19.5" customHeight="1" x14ac:dyDescent="0.2">
      <c r="A1" s="705" t="s">
        <v>125</v>
      </c>
      <c r="B1" s="705"/>
      <c r="C1" s="705"/>
      <c r="D1" s="705"/>
      <c r="E1" s="705"/>
      <c r="F1" s="705"/>
      <c r="G1" s="705"/>
      <c r="H1" s="705"/>
    </row>
    <row r="2" spans="1:8" s="176" customFormat="1" ht="19.5" customHeight="1" x14ac:dyDescent="0.25">
      <c r="A2" s="649" t="s">
        <v>1011</v>
      </c>
      <c r="B2" s="649"/>
      <c r="C2" s="649"/>
      <c r="D2" s="649"/>
      <c r="E2" s="649"/>
      <c r="F2" s="649"/>
      <c r="G2" s="649"/>
      <c r="H2" s="649"/>
    </row>
    <row r="3" spans="1:8" s="273" customFormat="1" ht="19.5" customHeight="1" x14ac:dyDescent="0.3">
      <c r="A3" s="707"/>
      <c r="B3" s="707"/>
      <c r="C3" s="707"/>
      <c r="D3" s="707"/>
      <c r="E3" s="707"/>
      <c r="F3" s="707"/>
      <c r="G3" s="707"/>
      <c r="H3" s="707"/>
    </row>
    <row r="4" spans="1:8" s="178" customFormat="1" ht="12.75" customHeight="1" x14ac:dyDescent="0.2">
      <c r="A4" s="639" t="s">
        <v>699</v>
      </c>
      <c r="B4" s="644" t="s">
        <v>911</v>
      </c>
      <c r="C4" s="644">
        <v>2011</v>
      </c>
      <c r="D4" s="646">
        <v>2012</v>
      </c>
      <c r="E4" s="644">
        <v>2013</v>
      </c>
      <c r="F4" s="644">
        <v>2011</v>
      </c>
      <c r="G4" s="644">
        <v>2012</v>
      </c>
      <c r="H4" s="646">
        <v>2013</v>
      </c>
    </row>
    <row r="5" spans="1:8" s="178" customFormat="1" ht="12.75" customHeight="1" x14ac:dyDescent="0.2">
      <c r="A5" s="640"/>
      <c r="B5" s="663"/>
      <c r="C5" s="645"/>
      <c r="D5" s="647"/>
      <c r="E5" s="645"/>
      <c r="F5" s="645"/>
      <c r="G5" s="645"/>
      <c r="H5" s="647"/>
    </row>
    <row r="6" spans="1:8" s="178" customFormat="1" ht="12.75" customHeight="1" x14ac:dyDescent="0.2">
      <c r="A6" s="640"/>
      <c r="B6" s="663"/>
      <c r="C6" s="646" t="s">
        <v>700</v>
      </c>
      <c r="D6" s="703"/>
      <c r="E6" s="693"/>
      <c r="F6" s="646" t="s">
        <v>872</v>
      </c>
      <c r="G6" s="703"/>
      <c r="H6" s="703"/>
    </row>
    <row r="7" spans="1:8" s="178" customFormat="1" ht="12.75" customHeight="1" x14ac:dyDescent="0.2">
      <c r="A7" s="641"/>
      <c r="B7" s="645"/>
      <c r="C7" s="647"/>
      <c r="D7" s="688"/>
      <c r="E7" s="641"/>
      <c r="F7" s="647"/>
      <c r="G7" s="688"/>
      <c r="H7" s="688"/>
    </row>
    <row r="8" spans="1:8" ht="12.75" customHeight="1" x14ac:dyDescent="0.2">
      <c r="A8" s="118"/>
      <c r="B8" s="265"/>
      <c r="C8" s="118"/>
      <c r="D8" s="118"/>
      <c r="E8" s="118"/>
      <c r="F8" s="118"/>
      <c r="G8" s="118"/>
      <c r="H8" s="118"/>
    </row>
    <row r="9" spans="1:8" ht="12.75" customHeight="1" x14ac:dyDescent="0.2">
      <c r="A9" s="266">
        <v>0</v>
      </c>
      <c r="B9" s="112" t="s">
        <v>701</v>
      </c>
      <c r="C9" s="267">
        <v>1472</v>
      </c>
      <c r="D9" s="267">
        <v>1696</v>
      </c>
      <c r="E9" s="267">
        <v>1710</v>
      </c>
      <c r="F9" s="244">
        <v>2.5</v>
      </c>
      <c r="G9" s="244">
        <v>15.2</v>
      </c>
      <c r="H9" s="244">
        <v>0.9</v>
      </c>
    </row>
    <row r="10" spans="1:8" ht="12.75" customHeight="1" x14ac:dyDescent="0.2">
      <c r="A10" s="266">
        <v>1</v>
      </c>
      <c r="B10" s="112" t="s">
        <v>702</v>
      </c>
      <c r="C10" s="267">
        <v>6822</v>
      </c>
      <c r="D10" s="267">
        <v>6973</v>
      </c>
      <c r="E10" s="267">
        <v>6612</v>
      </c>
      <c r="F10" s="244">
        <v>13.6</v>
      </c>
      <c r="G10" s="244">
        <v>2.2000000000000002</v>
      </c>
      <c r="H10" s="244">
        <v>-5.2</v>
      </c>
    </row>
    <row r="11" spans="1:8" ht="12.75" customHeight="1" x14ac:dyDescent="0.2">
      <c r="A11" s="266">
        <v>2</v>
      </c>
      <c r="B11" s="112" t="s">
        <v>703</v>
      </c>
      <c r="C11" s="267">
        <v>6075</v>
      </c>
      <c r="D11" s="267">
        <v>6037</v>
      </c>
      <c r="E11" s="267">
        <v>6305</v>
      </c>
      <c r="F11" s="244">
        <v>7.6</v>
      </c>
      <c r="G11" s="244">
        <v>-0.6</v>
      </c>
      <c r="H11" s="244">
        <v>4.4000000000000004</v>
      </c>
    </row>
    <row r="12" spans="1:8" ht="12.75" customHeight="1" x14ac:dyDescent="0.2">
      <c r="A12" s="266">
        <v>3</v>
      </c>
      <c r="B12" s="112" t="s">
        <v>704</v>
      </c>
      <c r="C12" s="267">
        <v>3809</v>
      </c>
      <c r="D12" s="267">
        <v>3781</v>
      </c>
      <c r="E12" s="267">
        <v>3855</v>
      </c>
      <c r="F12" s="244">
        <v>10.199999999999999</v>
      </c>
      <c r="G12" s="244">
        <v>-0.7</v>
      </c>
      <c r="H12" s="244">
        <v>2</v>
      </c>
    </row>
    <row r="13" spans="1:8" ht="12.75" customHeight="1" x14ac:dyDescent="0.2">
      <c r="A13" s="266">
        <v>4</v>
      </c>
      <c r="B13" s="112" t="s">
        <v>705</v>
      </c>
      <c r="C13" s="267">
        <v>4691</v>
      </c>
      <c r="D13" s="267">
        <v>4781</v>
      </c>
      <c r="E13" s="267">
        <v>4867</v>
      </c>
      <c r="F13" s="244">
        <v>22.3</v>
      </c>
      <c r="G13" s="244">
        <v>1.9</v>
      </c>
      <c r="H13" s="244">
        <v>1.8</v>
      </c>
    </row>
    <row r="14" spans="1:8" ht="12.75" customHeight="1" x14ac:dyDescent="0.2">
      <c r="A14" s="268">
        <v>5</v>
      </c>
      <c r="B14" s="269" t="s">
        <v>1124</v>
      </c>
      <c r="C14" s="267">
        <v>14710</v>
      </c>
      <c r="D14" s="267">
        <v>15360</v>
      </c>
      <c r="E14" s="267">
        <v>16059</v>
      </c>
      <c r="F14" s="244">
        <v>3.4</v>
      </c>
      <c r="G14" s="244">
        <v>4.4000000000000004</v>
      </c>
      <c r="H14" s="244">
        <v>4.5</v>
      </c>
    </row>
    <row r="15" spans="1:8" ht="12.75" customHeight="1" x14ac:dyDescent="0.2">
      <c r="A15" s="266">
        <v>6</v>
      </c>
      <c r="B15" s="112" t="s">
        <v>706</v>
      </c>
      <c r="C15" s="267">
        <v>1580</v>
      </c>
      <c r="D15" s="267">
        <v>1781</v>
      </c>
      <c r="E15" s="267">
        <v>1807</v>
      </c>
      <c r="F15" s="244">
        <v>9.8000000000000007</v>
      </c>
      <c r="G15" s="244">
        <v>12.7</v>
      </c>
      <c r="H15" s="244">
        <v>1.4</v>
      </c>
    </row>
    <row r="16" spans="1:8" ht="12.75" customHeight="1" x14ac:dyDescent="0.2">
      <c r="A16" s="266">
        <v>7</v>
      </c>
      <c r="B16" s="112" t="s">
        <v>707</v>
      </c>
      <c r="C16" s="267">
        <v>8159</v>
      </c>
      <c r="D16" s="267">
        <v>7738</v>
      </c>
      <c r="E16" s="267">
        <v>6795</v>
      </c>
      <c r="F16" s="244">
        <v>27.7</v>
      </c>
      <c r="G16" s="244">
        <v>-5.2</v>
      </c>
      <c r="H16" s="244">
        <v>-12.2</v>
      </c>
    </row>
    <row r="17" spans="1:8" ht="12.75" customHeight="1" x14ac:dyDescent="0.2">
      <c r="A17" s="266">
        <v>8</v>
      </c>
      <c r="B17" s="112" t="s">
        <v>708</v>
      </c>
      <c r="C17" s="267">
        <v>2994</v>
      </c>
      <c r="D17" s="267">
        <v>3490</v>
      </c>
      <c r="E17" s="267">
        <v>3439</v>
      </c>
      <c r="F17" s="244">
        <v>8.1999999999999993</v>
      </c>
      <c r="G17" s="244">
        <v>16.5</v>
      </c>
      <c r="H17" s="244">
        <v>-1.5</v>
      </c>
    </row>
    <row r="18" spans="1:8" ht="12.75" customHeight="1" x14ac:dyDescent="0.2">
      <c r="A18" s="266">
        <v>9</v>
      </c>
      <c r="B18" s="112" t="s">
        <v>709</v>
      </c>
      <c r="C18" s="267">
        <v>2326</v>
      </c>
      <c r="D18" s="267">
        <v>2553</v>
      </c>
      <c r="E18" s="267">
        <v>2674</v>
      </c>
      <c r="F18" s="244">
        <v>-9.6999999999999993</v>
      </c>
      <c r="G18" s="244">
        <v>9.6999999999999993</v>
      </c>
      <c r="H18" s="244">
        <v>4.7</v>
      </c>
    </row>
    <row r="19" spans="1:8" ht="12.75" customHeight="1" x14ac:dyDescent="0.2">
      <c r="A19" s="270">
        <v>11</v>
      </c>
      <c r="B19" s="112" t="s">
        <v>1729</v>
      </c>
      <c r="C19" s="267">
        <v>4995</v>
      </c>
      <c r="D19" s="267">
        <v>5141</v>
      </c>
      <c r="E19" s="267">
        <v>5275</v>
      </c>
      <c r="F19" s="244">
        <v>9.1999999999999993</v>
      </c>
      <c r="G19" s="244">
        <v>2.9</v>
      </c>
      <c r="H19" s="244">
        <v>2.6</v>
      </c>
    </row>
    <row r="20" spans="1:8" ht="12.75" customHeight="1" x14ac:dyDescent="0.2">
      <c r="A20" s="270">
        <v>12</v>
      </c>
      <c r="B20" s="112" t="s">
        <v>710</v>
      </c>
      <c r="C20" s="267">
        <v>1866</v>
      </c>
      <c r="D20" s="267">
        <v>1840</v>
      </c>
      <c r="E20" s="267">
        <v>1773</v>
      </c>
      <c r="F20" s="244">
        <v>20.2</v>
      </c>
      <c r="G20" s="244">
        <v>-1.4</v>
      </c>
      <c r="H20" s="244">
        <v>-3.7</v>
      </c>
    </row>
    <row r="21" spans="1:8" ht="12.75" customHeight="1" x14ac:dyDescent="0.2">
      <c r="A21" s="270">
        <v>21</v>
      </c>
      <c r="B21" s="112" t="s">
        <v>711</v>
      </c>
      <c r="C21" s="168">
        <v>199</v>
      </c>
      <c r="D21" s="168">
        <v>179</v>
      </c>
      <c r="E21" s="168">
        <v>213</v>
      </c>
      <c r="F21" s="244">
        <v>22.2</v>
      </c>
      <c r="G21" s="244">
        <v>-10.3</v>
      </c>
      <c r="H21" s="244">
        <v>19.100000000000001</v>
      </c>
    </row>
    <row r="22" spans="1:8" ht="12.75" customHeight="1" x14ac:dyDescent="0.2">
      <c r="A22" s="270">
        <v>22</v>
      </c>
      <c r="B22" s="112" t="s">
        <v>712</v>
      </c>
      <c r="C22" s="168">
        <v>3256</v>
      </c>
      <c r="D22" s="168">
        <v>4241</v>
      </c>
      <c r="E22" s="168">
        <v>4260</v>
      </c>
      <c r="F22" s="244">
        <v>34</v>
      </c>
      <c r="G22" s="244">
        <v>30.3</v>
      </c>
      <c r="H22" s="244">
        <v>0.4</v>
      </c>
    </row>
    <row r="23" spans="1:8" ht="12.75" customHeight="1" x14ac:dyDescent="0.2">
      <c r="A23" s="270">
        <v>23</v>
      </c>
      <c r="B23" s="112" t="s">
        <v>713</v>
      </c>
      <c r="C23" s="168">
        <v>2967</v>
      </c>
      <c r="D23" s="168">
        <v>2377</v>
      </c>
      <c r="E23" s="168">
        <v>1994</v>
      </c>
      <c r="F23" s="244">
        <v>41.9</v>
      </c>
      <c r="G23" s="244">
        <v>-19.899999999999999</v>
      </c>
      <c r="H23" s="244">
        <v>-16.100000000000001</v>
      </c>
    </row>
    <row r="24" spans="1:8" ht="12.75" customHeight="1" x14ac:dyDescent="0.2">
      <c r="A24" s="270">
        <v>24</v>
      </c>
      <c r="B24" s="112" t="s">
        <v>714</v>
      </c>
      <c r="C24" s="168">
        <v>2131</v>
      </c>
      <c r="D24" s="168">
        <v>2027</v>
      </c>
      <c r="E24" s="168">
        <v>2102</v>
      </c>
      <c r="F24" s="244">
        <v>8.6</v>
      </c>
      <c r="G24" s="244">
        <v>-4.9000000000000004</v>
      </c>
      <c r="H24" s="244">
        <v>3.7</v>
      </c>
    </row>
    <row r="25" spans="1:8" ht="12.75" customHeight="1" x14ac:dyDescent="0.2">
      <c r="A25" s="270">
        <v>25</v>
      </c>
      <c r="B25" s="112" t="s">
        <v>715</v>
      </c>
      <c r="C25" s="168">
        <v>3840</v>
      </c>
      <c r="D25" s="168">
        <v>3432</v>
      </c>
      <c r="E25" s="168">
        <v>3342</v>
      </c>
      <c r="F25" s="244">
        <v>2.8</v>
      </c>
      <c r="G25" s="244">
        <v>-10.6</v>
      </c>
      <c r="H25" s="244">
        <v>-2.6</v>
      </c>
    </row>
    <row r="26" spans="1:8" ht="12.75" customHeight="1" x14ac:dyDescent="0.2">
      <c r="A26" s="270">
        <v>26</v>
      </c>
      <c r="B26" s="112" t="s">
        <v>716</v>
      </c>
      <c r="C26" s="168">
        <v>1523</v>
      </c>
      <c r="D26" s="168">
        <v>1349</v>
      </c>
      <c r="E26" s="168">
        <v>1254</v>
      </c>
      <c r="F26" s="244">
        <v>30.3</v>
      </c>
      <c r="G26" s="244">
        <v>-11.5</v>
      </c>
      <c r="H26" s="244">
        <v>-7.1</v>
      </c>
    </row>
    <row r="27" spans="1:8" ht="12.75" customHeight="1" x14ac:dyDescent="0.2">
      <c r="A27" s="270">
        <v>27</v>
      </c>
      <c r="B27" s="112" t="s">
        <v>2057</v>
      </c>
      <c r="C27" s="168">
        <v>1759</v>
      </c>
      <c r="D27" s="168">
        <v>1652</v>
      </c>
      <c r="E27" s="168">
        <v>1515</v>
      </c>
      <c r="F27" s="244">
        <v>10.3</v>
      </c>
      <c r="G27" s="244">
        <v>-6.1</v>
      </c>
      <c r="H27" s="244">
        <v>-8.3000000000000007</v>
      </c>
    </row>
    <row r="28" spans="1:8" ht="12.75" customHeight="1" x14ac:dyDescent="0.2">
      <c r="A28" s="270">
        <v>28</v>
      </c>
      <c r="B28" s="112" t="s">
        <v>2058</v>
      </c>
      <c r="C28" s="168">
        <v>18357</v>
      </c>
      <c r="D28" s="168">
        <v>16987</v>
      </c>
      <c r="E28" s="168">
        <v>15173</v>
      </c>
      <c r="F28" s="244">
        <v>24.8</v>
      </c>
      <c r="G28" s="244">
        <v>-7.5</v>
      </c>
      <c r="H28" s="244">
        <v>-10.7</v>
      </c>
    </row>
    <row r="29" spans="1:8" ht="12.75" customHeight="1" x14ac:dyDescent="0.2">
      <c r="A29" s="270">
        <v>29</v>
      </c>
      <c r="B29" s="112" t="s">
        <v>717</v>
      </c>
      <c r="C29" s="168">
        <v>4061</v>
      </c>
      <c r="D29" s="168">
        <v>4184</v>
      </c>
      <c r="E29" s="168">
        <v>4042</v>
      </c>
      <c r="F29" s="244">
        <v>10.5</v>
      </c>
      <c r="G29" s="244">
        <v>3</v>
      </c>
      <c r="H29" s="244">
        <v>-3.4</v>
      </c>
    </row>
    <row r="30" spans="1:8" ht="12.75" customHeight="1" x14ac:dyDescent="0.2">
      <c r="A30" s="270">
        <v>32</v>
      </c>
      <c r="B30" s="112" t="s">
        <v>718</v>
      </c>
      <c r="C30" s="168">
        <v>6309</v>
      </c>
      <c r="D30" s="168">
        <v>5521</v>
      </c>
      <c r="E30" s="168">
        <v>4782</v>
      </c>
      <c r="F30" s="244">
        <v>30.9</v>
      </c>
      <c r="G30" s="244">
        <v>-12.5</v>
      </c>
      <c r="H30" s="244">
        <v>-13.4</v>
      </c>
    </row>
    <row r="31" spans="1:8" ht="12.75" customHeight="1" x14ac:dyDescent="0.2">
      <c r="A31" s="270">
        <v>33</v>
      </c>
      <c r="B31" s="112" t="s">
        <v>719</v>
      </c>
      <c r="C31" s="168">
        <v>78844</v>
      </c>
      <c r="D31" s="168">
        <v>87866</v>
      </c>
      <c r="E31" s="168">
        <v>85032</v>
      </c>
      <c r="F31" s="244">
        <v>29.6</v>
      </c>
      <c r="G31" s="244">
        <v>11.4</v>
      </c>
      <c r="H31" s="244">
        <v>-3.2</v>
      </c>
    </row>
    <row r="32" spans="1:8" ht="12.75" customHeight="1" x14ac:dyDescent="0.2">
      <c r="A32" s="270">
        <v>34</v>
      </c>
      <c r="B32" s="112" t="s">
        <v>720</v>
      </c>
      <c r="C32" s="168">
        <v>33985</v>
      </c>
      <c r="D32" s="168">
        <v>39605</v>
      </c>
      <c r="E32" s="168">
        <v>39403</v>
      </c>
      <c r="F32" s="244">
        <v>36.1</v>
      </c>
      <c r="G32" s="244">
        <v>16.5</v>
      </c>
      <c r="H32" s="244">
        <v>-0.5</v>
      </c>
    </row>
    <row r="33" spans="1:8" ht="12.75" customHeight="1" x14ac:dyDescent="0.2">
      <c r="A33" s="270">
        <v>35</v>
      </c>
      <c r="B33" s="112" t="s">
        <v>301</v>
      </c>
      <c r="C33" s="168">
        <v>2548</v>
      </c>
      <c r="D33" s="168">
        <v>2302</v>
      </c>
      <c r="E33" s="168">
        <v>1814</v>
      </c>
      <c r="F33" s="244">
        <v>27.1</v>
      </c>
      <c r="G33" s="244">
        <v>-9.6</v>
      </c>
      <c r="H33" s="244">
        <v>-21.2</v>
      </c>
    </row>
    <row r="34" spans="1:8" ht="12.75" customHeight="1" x14ac:dyDescent="0.2">
      <c r="A34" s="270">
        <v>41</v>
      </c>
      <c r="B34" s="112" t="s">
        <v>721</v>
      </c>
      <c r="C34" s="168">
        <v>136</v>
      </c>
      <c r="D34" s="168">
        <v>139</v>
      </c>
      <c r="E34" s="168">
        <v>137</v>
      </c>
      <c r="F34" s="244">
        <v>18.399999999999999</v>
      </c>
      <c r="G34" s="244">
        <v>2.5</v>
      </c>
      <c r="H34" s="244">
        <v>-1.5</v>
      </c>
    </row>
    <row r="35" spans="1:8" ht="12.75" customHeight="1" x14ac:dyDescent="0.2">
      <c r="A35" s="270">
        <v>42</v>
      </c>
      <c r="B35" s="112" t="s">
        <v>722</v>
      </c>
      <c r="C35" s="168">
        <v>3296</v>
      </c>
      <c r="D35" s="168">
        <v>2572</v>
      </c>
      <c r="E35" s="168">
        <v>2471</v>
      </c>
      <c r="F35" s="244">
        <v>37.5</v>
      </c>
      <c r="G35" s="244">
        <v>-21.9</v>
      </c>
      <c r="H35" s="244">
        <v>-4</v>
      </c>
    </row>
    <row r="36" spans="1:8" ht="12.75" customHeight="1" x14ac:dyDescent="0.2">
      <c r="A36" s="270">
        <v>43</v>
      </c>
      <c r="B36" s="112" t="s">
        <v>723</v>
      </c>
      <c r="C36" s="168">
        <v>425</v>
      </c>
      <c r="D36" s="168">
        <v>460</v>
      </c>
      <c r="E36" s="168">
        <v>537</v>
      </c>
      <c r="F36" s="244">
        <v>42.6</v>
      </c>
      <c r="G36" s="244">
        <v>8.1999999999999993</v>
      </c>
      <c r="H36" s="244">
        <v>16.899999999999999</v>
      </c>
    </row>
    <row r="37" spans="1:8" ht="12.75" customHeight="1" x14ac:dyDescent="0.2">
      <c r="A37" s="270">
        <v>51</v>
      </c>
      <c r="B37" s="112" t="s">
        <v>724</v>
      </c>
      <c r="C37" s="168">
        <v>23276</v>
      </c>
      <c r="D37" s="168">
        <v>24553</v>
      </c>
      <c r="E37" s="168">
        <v>23891</v>
      </c>
      <c r="F37" s="244">
        <v>12.7</v>
      </c>
      <c r="G37" s="244">
        <v>5.5</v>
      </c>
      <c r="H37" s="244">
        <v>-2.7</v>
      </c>
    </row>
    <row r="38" spans="1:8" ht="12.75" customHeight="1" x14ac:dyDescent="0.2">
      <c r="A38" s="270">
        <v>52</v>
      </c>
      <c r="B38" s="112" t="s">
        <v>248</v>
      </c>
      <c r="C38" s="168">
        <v>6488</v>
      </c>
      <c r="D38" s="168">
        <v>6198</v>
      </c>
      <c r="E38" s="168">
        <v>5563</v>
      </c>
      <c r="F38" s="244">
        <v>6.2</v>
      </c>
      <c r="G38" s="244">
        <v>-4.5</v>
      </c>
      <c r="H38" s="244">
        <v>-10.199999999999999</v>
      </c>
    </row>
    <row r="39" spans="1:8" ht="12.75" customHeight="1" x14ac:dyDescent="0.2">
      <c r="A39" s="270">
        <v>53</v>
      </c>
      <c r="B39" s="112" t="s">
        <v>725</v>
      </c>
      <c r="C39" s="168">
        <v>4161</v>
      </c>
      <c r="D39" s="168">
        <v>3912</v>
      </c>
      <c r="E39" s="168">
        <v>3814</v>
      </c>
      <c r="F39" s="244">
        <v>13.2</v>
      </c>
      <c r="G39" s="244">
        <v>-6</v>
      </c>
      <c r="H39" s="244">
        <v>-2.5</v>
      </c>
    </row>
    <row r="40" spans="1:8" ht="12.75" customHeight="1" x14ac:dyDescent="0.2">
      <c r="A40" s="270">
        <v>54</v>
      </c>
      <c r="B40" s="112" t="s">
        <v>492</v>
      </c>
      <c r="C40" s="168">
        <v>37027</v>
      </c>
      <c r="D40" s="168">
        <v>35973</v>
      </c>
      <c r="E40" s="168">
        <v>34887</v>
      </c>
      <c r="F40" s="244">
        <v>2.9</v>
      </c>
      <c r="G40" s="244">
        <v>-2.8</v>
      </c>
      <c r="H40" s="244">
        <v>-3</v>
      </c>
    </row>
    <row r="41" spans="1:8" ht="12.75" customHeight="1" x14ac:dyDescent="0.2">
      <c r="A41" s="270">
        <v>55</v>
      </c>
      <c r="B41" s="112" t="s">
        <v>726</v>
      </c>
      <c r="C41" s="168">
        <v>6435</v>
      </c>
      <c r="D41" s="168">
        <v>6811</v>
      </c>
      <c r="E41" s="168">
        <v>7235</v>
      </c>
      <c r="F41" s="244">
        <v>6</v>
      </c>
      <c r="G41" s="244">
        <v>5.8</v>
      </c>
      <c r="H41" s="244">
        <v>6.2</v>
      </c>
    </row>
    <row r="42" spans="1:8" ht="12.75" customHeight="1" x14ac:dyDescent="0.2">
      <c r="A42" s="270">
        <v>56</v>
      </c>
      <c r="B42" s="112" t="s">
        <v>727</v>
      </c>
      <c r="C42" s="168">
        <v>1464</v>
      </c>
      <c r="D42" s="168">
        <v>1438</v>
      </c>
      <c r="E42" s="168">
        <v>1331</v>
      </c>
      <c r="F42" s="244">
        <v>36.9</v>
      </c>
      <c r="G42" s="244">
        <v>-1.8</v>
      </c>
      <c r="H42" s="244">
        <v>-7.4</v>
      </c>
    </row>
    <row r="43" spans="1:8" ht="12.75" customHeight="1" x14ac:dyDescent="0.2">
      <c r="A43" s="270">
        <v>57</v>
      </c>
      <c r="B43" s="112" t="s">
        <v>728</v>
      </c>
      <c r="C43" s="168">
        <v>15546</v>
      </c>
      <c r="D43" s="168">
        <v>15565</v>
      </c>
      <c r="E43" s="168">
        <v>15372</v>
      </c>
      <c r="F43" s="244">
        <v>14.4</v>
      </c>
      <c r="G43" s="244">
        <v>0.1</v>
      </c>
      <c r="H43" s="244">
        <v>-1.2</v>
      </c>
    </row>
    <row r="44" spans="1:8" ht="12.75" customHeight="1" x14ac:dyDescent="0.2">
      <c r="A44" s="270">
        <v>58</v>
      </c>
      <c r="B44" s="112" t="s">
        <v>729</v>
      </c>
      <c r="C44" s="168">
        <v>6437</v>
      </c>
      <c r="D44" s="168">
        <v>6380</v>
      </c>
      <c r="E44" s="168">
        <v>6334</v>
      </c>
      <c r="F44" s="244">
        <v>14.4</v>
      </c>
      <c r="G44" s="244">
        <v>-0.9</v>
      </c>
      <c r="H44" s="244">
        <v>-0.7</v>
      </c>
    </row>
    <row r="45" spans="1:8" ht="12.75" customHeight="1" x14ac:dyDescent="0.2">
      <c r="A45" s="270">
        <v>59</v>
      </c>
      <c r="B45" s="112" t="s">
        <v>665</v>
      </c>
      <c r="C45" s="168">
        <v>13327</v>
      </c>
      <c r="D45" s="168">
        <v>12925</v>
      </c>
      <c r="E45" s="168">
        <v>12479</v>
      </c>
      <c r="F45" s="244">
        <v>16.399999999999999</v>
      </c>
      <c r="G45" s="244">
        <v>-3</v>
      </c>
      <c r="H45" s="244">
        <v>-3.4</v>
      </c>
    </row>
    <row r="46" spans="1:8" ht="12.75" customHeight="1" x14ac:dyDescent="0.2">
      <c r="A46" s="270">
        <v>60</v>
      </c>
      <c r="B46" s="112" t="s">
        <v>730</v>
      </c>
      <c r="C46" s="168">
        <v>67</v>
      </c>
      <c r="D46" s="168">
        <v>1</v>
      </c>
      <c r="E46" s="168">
        <v>1</v>
      </c>
      <c r="F46" s="391" t="s">
        <v>838</v>
      </c>
      <c r="G46" s="391">
        <v>-98.6</v>
      </c>
      <c r="H46" s="391">
        <v>-13.8</v>
      </c>
    </row>
    <row r="47" spans="1:8" ht="12.75" customHeight="1" x14ac:dyDescent="0.2">
      <c r="A47" s="270">
        <v>61</v>
      </c>
      <c r="B47" s="112" t="s">
        <v>324</v>
      </c>
      <c r="C47" s="168">
        <v>901</v>
      </c>
      <c r="D47" s="168">
        <v>850</v>
      </c>
      <c r="E47" s="168">
        <v>850</v>
      </c>
      <c r="F47" s="244">
        <v>16.8</v>
      </c>
      <c r="G47" s="244">
        <v>-5.7</v>
      </c>
      <c r="H47" s="244">
        <v>0</v>
      </c>
    </row>
    <row r="48" spans="1:8" ht="12.75" customHeight="1" x14ac:dyDescent="0.2">
      <c r="A48" s="270">
        <v>62</v>
      </c>
      <c r="B48" s="112" t="s">
        <v>325</v>
      </c>
      <c r="C48" s="168">
        <v>10669</v>
      </c>
      <c r="D48" s="168">
        <v>10341</v>
      </c>
      <c r="E48" s="168">
        <v>10163</v>
      </c>
      <c r="F48" s="244">
        <v>28.5</v>
      </c>
      <c r="G48" s="244">
        <v>-3.1</v>
      </c>
      <c r="H48" s="244">
        <v>-1.7</v>
      </c>
    </row>
    <row r="49" spans="1:8" ht="12.75" customHeight="1" x14ac:dyDescent="0.2">
      <c r="A49" s="270">
        <v>63</v>
      </c>
      <c r="B49" s="112" t="s">
        <v>731</v>
      </c>
      <c r="C49" s="168">
        <v>3865</v>
      </c>
      <c r="D49" s="168">
        <v>3857</v>
      </c>
      <c r="E49" s="168">
        <v>3714</v>
      </c>
      <c r="F49" s="244">
        <v>12.5</v>
      </c>
      <c r="G49" s="244">
        <v>-0.2</v>
      </c>
      <c r="H49" s="244">
        <v>-3.7</v>
      </c>
    </row>
    <row r="50" spans="1:8" ht="12.75" customHeight="1" x14ac:dyDescent="0.2">
      <c r="A50" s="270">
        <v>64</v>
      </c>
      <c r="B50" s="112" t="s">
        <v>732</v>
      </c>
      <c r="C50" s="168">
        <v>11295</v>
      </c>
      <c r="D50" s="168">
        <v>11264</v>
      </c>
      <c r="E50" s="168">
        <v>10870</v>
      </c>
      <c r="F50" s="244">
        <v>4.9000000000000004</v>
      </c>
      <c r="G50" s="244">
        <v>-0.3</v>
      </c>
      <c r="H50" s="244">
        <v>-3.5</v>
      </c>
    </row>
    <row r="51" spans="1:8" ht="12.75" customHeight="1" x14ac:dyDescent="0.2">
      <c r="A51" s="270">
        <v>65</v>
      </c>
      <c r="B51" s="112" t="s">
        <v>733</v>
      </c>
      <c r="C51" s="168">
        <v>11080</v>
      </c>
      <c r="D51" s="168">
        <v>10312</v>
      </c>
      <c r="E51" s="168">
        <v>10219</v>
      </c>
      <c r="F51" s="244">
        <v>12.7</v>
      </c>
      <c r="G51" s="244">
        <v>-6.9</v>
      </c>
      <c r="H51" s="244">
        <v>-0.9</v>
      </c>
    </row>
    <row r="52" spans="1:8" ht="12.75" customHeight="1" x14ac:dyDescent="0.2">
      <c r="A52" s="270">
        <v>66</v>
      </c>
      <c r="B52" s="112" t="s">
        <v>946</v>
      </c>
      <c r="C52" s="168">
        <v>8037</v>
      </c>
      <c r="D52" s="168">
        <v>7952</v>
      </c>
      <c r="E52" s="168">
        <v>7773</v>
      </c>
      <c r="F52" s="244">
        <v>9.1</v>
      </c>
      <c r="G52" s="244">
        <v>-1.1000000000000001</v>
      </c>
      <c r="H52" s="244">
        <v>-2.2999999999999998</v>
      </c>
    </row>
    <row r="53" spans="1:8" ht="12.75" customHeight="1" x14ac:dyDescent="0.2">
      <c r="A53" s="270">
        <v>67</v>
      </c>
      <c r="B53" s="112" t="s">
        <v>947</v>
      </c>
      <c r="C53" s="274">
        <v>28834</v>
      </c>
      <c r="D53" s="274">
        <v>25231</v>
      </c>
      <c r="E53" s="274">
        <v>22744</v>
      </c>
      <c r="F53" s="244">
        <v>25.8</v>
      </c>
      <c r="G53" s="244">
        <v>-12.5</v>
      </c>
      <c r="H53" s="244">
        <v>-9.9</v>
      </c>
    </row>
    <row r="54" spans="1:8" ht="12.75" customHeight="1" x14ac:dyDescent="0.2">
      <c r="A54" s="270">
        <v>68</v>
      </c>
      <c r="B54" s="112" t="s">
        <v>948</v>
      </c>
      <c r="C54" s="168">
        <v>27280</v>
      </c>
      <c r="D54" s="168">
        <v>24310</v>
      </c>
      <c r="E54" s="168">
        <v>22379</v>
      </c>
      <c r="F54" s="244">
        <v>19.8</v>
      </c>
      <c r="G54" s="244">
        <v>-10.9</v>
      </c>
      <c r="H54" s="244">
        <v>-7.9</v>
      </c>
    </row>
    <row r="55" spans="1:8" ht="12.75" customHeight="1" x14ac:dyDescent="0.2">
      <c r="A55" s="270">
        <v>69</v>
      </c>
      <c r="B55" s="112" t="s">
        <v>949</v>
      </c>
      <c r="C55" s="168">
        <v>22228</v>
      </c>
      <c r="D55" s="168">
        <v>22502</v>
      </c>
      <c r="E55" s="168">
        <v>21830</v>
      </c>
      <c r="F55" s="244">
        <v>17</v>
      </c>
      <c r="G55" s="244">
        <v>1.2</v>
      </c>
      <c r="H55" s="244">
        <v>-3</v>
      </c>
    </row>
    <row r="56" spans="1:8" ht="12.75" customHeight="1" x14ac:dyDescent="0.2">
      <c r="A56" s="270">
        <v>70</v>
      </c>
      <c r="B56" s="112" t="s">
        <v>2114</v>
      </c>
      <c r="C56" s="168">
        <v>50</v>
      </c>
      <c r="D56" s="168">
        <v>31</v>
      </c>
      <c r="E56" s="168">
        <v>14</v>
      </c>
      <c r="F56" s="244">
        <v>-74.599999999999994</v>
      </c>
      <c r="G56" s="244">
        <v>-38.200000000000003</v>
      </c>
      <c r="H56" s="244">
        <v>-55.4</v>
      </c>
    </row>
    <row r="57" spans="1:8" ht="12.75" customHeight="1" x14ac:dyDescent="0.2">
      <c r="A57" s="270">
        <v>71</v>
      </c>
      <c r="B57" s="112" t="s">
        <v>2115</v>
      </c>
      <c r="C57" s="168">
        <v>28552</v>
      </c>
      <c r="D57" s="168">
        <v>28406</v>
      </c>
      <c r="E57" s="168">
        <v>27669</v>
      </c>
      <c r="F57" s="244">
        <v>17.399999999999999</v>
      </c>
      <c r="G57" s="244">
        <v>-0.5</v>
      </c>
      <c r="H57" s="244">
        <v>-2.6</v>
      </c>
    </row>
    <row r="58" spans="1:8" ht="12.75" customHeight="1" x14ac:dyDescent="0.2">
      <c r="A58" s="270">
        <v>72</v>
      </c>
      <c r="B58" s="112" t="s">
        <v>2116</v>
      </c>
      <c r="C58" s="168">
        <v>16496</v>
      </c>
      <c r="D58" s="168">
        <v>15603</v>
      </c>
      <c r="E58" s="168">
        <v>14308</v>
      </c>
      <c r="F58" s="244">
        <v>25.2</v>
      </c>
      <c r="G58" s="244">
        <v>-5.4</v>
      </c>
      <c r="H58" s="244">
        <v>-8.3000000000000007</v>
      </c>
    </row>
    <row r="59" spans="1:8" ht="12.75" customHeight="1" x14ac:dyDescent="0.2">
      <c r="A59" s="270">
        <v>73</v>
      </c>
      <c r="B59" s="112" t="s">
        <v>2117</v>
      </c>
      <c r="C59" s="168">
        <v>4354</v>
      </c>
      <c r="D59" s="168">
        <v>4527</v>
      </c>
      <c r="E59" s="168">
        <v>4002</v>
      </c>
      <c r="F59" s="244">
        <v>43.3</v>
      </c>
      <c r="G59" s="244">
        <v>4</v>
      </c>
      <c r="H59" s="244">
        <v>-11.6</v>
      </c>
    </row>
    <row r="60" spans="1:8" ht="12.75" customHeight="1" x14ac:dyDescent="0.2">
      <c r="A60" s="270">
        <v>74</v>
      </c>
      <c r="B60" s="112" t="s">
        <v>123</v>
      </c>
      <c r="C60" s="168">
        <v>33774</v>
      </c>
      <c r="D60" s="168">
        <v>34591</v>
      </c>
      <c r="E60" s="168">
        <v>34332</v>
      </c>
      <c r="F60" s="244">
        <v>18.2</v>
      </c>
      <c r="G60" s="244">
        <v>2.4</v>
      </c>
      <c r="H60" s="244">
        <v>-0.7</v>
      </c>
    </row>
    <row r="61" spans="1:8" ht="12.75" customHeight="1" x14ac:dyDescent="0.2">
      <c r="A61" s="270">
        <v>75</v>
      </c>
      <c r="B61" s="112" t="s">
        <v>995</v>
      </c>
      <c r="C61" s="168">
        <v>27762</v>
      </c>
      <c r="D61" s="168">
        <v>26809</v>
      </c>
      <c r="E61" s="168">
        <v>25070</v>
      </c>
      <c r="F61" s="244">
        <v>-6.9</v>
      </c>
      <c r="G61" s="244">
        <v>-3.4</v>
      </c>
      <c r="H61" s="244">
        <v>-6.5</v>
      </c>
    </row>
    <row r="62" spans="1:8" ht="12.75" customHeight="1" x14ac:dyDescent="0.2">
      <c r="A62" s="270">
        <v>76</v>
      </c>
      <c r="B62" s="112" t="s">
        <v>996</v>
      </c>
      <c r="C62" s="168">
        <v>26486</v>
      </c>
      <c r="D62" s="168">
        <v>29362</v>
      </c>
      <c r="E62" s="168">
        <v>27388</v>
      </c>
      <c r="F62" s="244">
        <v>0.6</v>
      </c>
      <c r="G62" s="244">
        <v>10.9</v>
      </c>
      <c r="H62" s="244">
        <v>-6.7</v>
      </c>
    </row>
    <row r="63" spans="1:8" ht="12.75" customHeight="1" x14ac:dyDescent="0.2">
      <c r="A63" s="270">
        <v>77</v>
      </c>
      <c r="B63" s="112" t="s">
        <v>997</v>
      </c>
      <c r="C63" s="168">
        <v>66422</v>
      </c>
      <c r="D63" s="168">
        <v>62024</v>
      </c>
      <c r="E63" s="168">
        <v>60205</v>
      </c>
      <c r="F63" s="244">
        <v>2.2000000000000002</v>
      </c>
      <c r="G63" s="244">
        <v>-6.6</v>
      </c>
      <c r="H63" s="244">
        <v>-2.9</v>
      </c>
    </row>
    <row r="64" spans="1:8" ht="12.75" customHeight="1" x14ac:dyDescent="0.2">
      <c r="A64" s="270">
        <v>78</v>
      </c>
      <c r="B64" s="112" t="s">
        <v>998</v>
      </c>
      <c r="C64" s="274">
        <v>71174</v>
      </c>
      <c r="D64" s="274">
        <v>72674</v>
      </c>
      <c r="E64" s="274">
        <v>70382</v>
      </c>
      <c r="F64" s="244">
        <v>17.399999999999999</v>
      </c>
      <c r="G64" s="244">
        <v>2.1</v>
      </c>
      <c r="H64" s="244">
        <v>-3.2</v>
      </c>
    </row>
    <row r="65" spans="1:8" ht="12.75" customHeight="1" x14ac:dyDescent="0.2">
      <c r="A65" s="270">
        <v>79</v>
      </c>
      <c r="B65" s="112" t="s">
        <v>999</v>
      </c>
      <c r="C65" s="168">
        <v>28411</v>
      </c>
      <c r="D65" s="168">
        <v>26228</v>
      </c>
      <c r="E65" s="168">
        <v>27043</v>
      </c>
      <c r="F65" s="244">
        <v>-17</v>
      </c>
      <c r="G65" s="244">
        <v>-7.7</v>
      </c>
      <c r="H65" s="244">
        <v>3.1</v>
      </c>
    </row>
    <row r="66" spans="1:8" ht="12.75" customHeight="1" x14ac:dyDescent="0.2">
      <c r="A66" s="270">
        <v>80</v>
      </c>
      <c r="B66" s="112" t="s">
        <v>1000</v>
      </c>
      <c r="C66" s="168">
        <v>11</v>
      </c>
      <c r="D66" s="168">
        <v>8</v>
      </c>
      <c r="E66" s="168">
        <v>2</v>
      </c>
      <c r="F66" s="244">
        <v>-2.4</v>
      </c>
      <c r="G66" s="244">
        <v>-25</v>
      </c>
      <c r="H66" s="244">
        <v>-74.599999999999994</v>
      </c>
    </row>
    <row r="67" spans="1:8" ht="12.75" customHeight="1" x14ac:dyDescent="0.2">
      <c r="A67" s="270">
        <v>81</v>
      </c>
      <c r="B67" s="112" t="s">
        <v>1001</v>
      </c>
      <c r="C67" s="168">
        <v>3643</v>
      </c>
      <c r="D67" s="168">
        <v>3982</v>
      </c>
      <c r="E67" s="168">
        <v>4051</v>
      </c>
      <c r="F67" s="244">
        <v>10.5</v>
      </c>
      <c r="G67" s="244">
        <v>9.3000000000000007</v>
      </c>
      <c r="H67" s="244">
        <v>1.7</v>
      </c>
    </row>
    <row r="68" spans="1:8" ht="12.75" customHeight="1" x14ac:dyDescent="0.2">
      <c r="A68" s="270">
        <v>82</v>
      </c>
      <c r="B68" s="112" t="s">
        <v>1002</v>
      </c>
      <c r="C68" s="168">
        <v>10489</v>
      </c>
      <c r="D68" s="168">
        <v>10527</v>
      </c>
      <c r="E68" s="168">
        <v>10342</v>
      </c>
      <c r="F68" s="244">
        <v>8.9</v>
      </c>
      <c r="G68" s="244">
        <v>0.4</v>
      </c>
      <c r="H68" s="244">
        <v>-1.8</v>
      </c>
    </row>
    <row r="69" spans="1:8" ht="12.75" customHeight="1" x14ac:dyDescent="0.2">
      <c r="A69" s="270">
        <v>83</v>
      </c>
      <c r="B69" s="112" t="s">
        <v>1003</v>
      </c>
      <c r="C69" s="168">
        <v>2040</v>
      </c>
      <c r="D69" s="168">
        <v>2122</v>
      </c>
      <c r="E69" s="168">
        <v>2265</v>
      </c>
      <c r="F69" s="244">
        <v>18</v>
      </c>
      <c r="G69" s="244">
        <v>4</v>
      </c>
      <c r="H69" s="244">
        <v>6.7</v>
      </c>
    </row>
    <row r="70" spans="1:8" ht="12.75" customHeight="1" x14ac:dyDescent="0.2">
      <c r="A70" s="270">
        <v>84</v>
      </c>
      <c r="B70" s="112" t="s">
        <v>1004</v>
      </c>
      <c r="C70" s="168">
        <v>28179</v>
      </c>
      <c r="D70" s="168">
        <v>26649</v>
      </c>
      <c r="E70" s="168">
        <v>27261</v>
      </c>
      <c r="F70" s="244">
        <v>12.4</v>
      </c>
      <c r="G70" s="244">
        <v>-5.4</v>
      </c>
      <c r="H70" s="244">
        <v>2.2999999999999998</v>
      </c>
    </row>
    <row r="71" spans="1:8" ht="12.75" customHeight="1" x14ac:dyDescent="0.2">
      <c r="A71" s="270">
        <v>85</v>
      </c>
      <c r="B71" s="112" t="s">
        <v>1093</v>
      </c>
      <c r="C71" s="168">
        <v>6775</v>
      </c>
      <c r="D71" s="168">
        <v>6727</v>
      </c>
      <c r="E71" s="168">
        <v>7010</v>
      </c>
      <c r="F71" s="244">
        <v>17.8</v>
      </c>
      <c r="G71" s="244">
        <v>-0.7</v>
      </c>
      <c r="H71" s="244">
        <v>4.2</v>
      </c>
    </row>
    <row r="72" spans="1:8" ht="12.75" customHeight="1" x14ac:dyDescent="0.2">
      <c r="A72" s="270">
        <v>87</v>
      </c>
      <c r="B72" s="112" t="s">
        <v>1005</v>
      </c>
      <c r="C72" s="168">
        <v>18137</v>
      </c>
      <c r="D72" s="168">
        <v>18414</v>
      </c>
      <c r="E72" s="168">
        <v>18255</v>
      </c>
      <c r="F72" s="244">
        <v>14.4</v>
      </c>
      <c r="G72" s="244">
        <v>1.5</v>
      </c>
      <c r="H72" s="244">
        <v>-0.9</v>
      </c>
    </row>
    <row r="73" spans="1:8" ht="12.75" customHeight="1" x14ac:dyDescent="0.2">
      <c r="A73" s="270">
        <v>88</v>
      </c>
      <c r="B73" s="112" t="s">
        <v>1006</v>
      </c>
      <c r="C73" s="168">
        <v>4803</v>
      </c>
      <c r="D73" s="168">
        <v>5291</v>
      </c>
      <c r="E73" s="168">
        <v>5191</v>
      </c>
      <c r="F73" s="244">
        <v>11.1</v>
      </c>
      <c r="G73" s="244">
        <v>10.199999999999999</v>
      </c>
      <c r="H73" s="244">
        <v>-1.9</v>
      </c>
    </row>
    <row r="74" spans="1:8" ht="12.75" customHeight="1" x14ac:dyDescent="0.2">
      <c r="A74" s="270">
        <v>89</v>
      </c>
      <c r="B74" s="112" t="s">
        <v>1007</v>
      </c>
      <c r="C74" s="168">
        <v>26995</v>
      </c>
      <c r="D74" s="168">
        <v>27964</v>
      </c>
      <c r="E74" s="168">
        <v>27478</v>
      </c>
      <c r="F74" s="244">
        <v>7</v>
      </c>
      <c r="G74" s="244">
        <v>3.6</v>
      </c>
      <c r="H74" s="244">
        <v>-1.7</v>
      </c>
    </row>
    <row r="75" spans="1:8" ht="12.75" customHeight="1" x14ac:dyDescent="0.2">
      <c r="A75" s="270" t="s">
        <v>1119</v>
      </c>
      <c r="B75" s="112" t="s">
        <v>1008</v>
      </c>
      <c r="C75" s="168">
        <v>28446</v>
      </c>
      <c r="D75" s="168">
        <v>29505</v>
      </c>
      <c r="E75" s="168">
        <v>45350</v>
      </c>
      <c r="F75" s="244">
        <v>14.7</v>
      </c>
      <c r="G75" s="244">
        <v>3.7</v>
      </c>
      <c r="H75" s="244">
        <v>53.7</v>
      </c>
    </row>
    <row r="76" spans="1:8" ht="12.75" customHeight="1" x14ac:dyDescent="0.2">
      <c r="A76" s="270" t="s">
        <v>1120</v>
      </c>
      <c r="B76" s="112" t="s">
        <v>1009</v>
      </c>
      <c r="C76" s="168">
        <v>2</v>
      </c>
      <c r="D76" s="168">
        <v>2</v>
      </c>
      <c r="E76" s="168">
        <v>1</v>
      </c>
      <c r="F76" s="244">
        <v>-33.700000000000003</v>
      </c>
      <c r="G76" s="244">
        <v>25</v>
      </c>
      <c r="H76" s="244">
        <v>-62.2</v>
      </c>
    </row>
    <row r="77" spans="1:8" ht="12.75" customHeight="1" x14ac:dyDescent="0.2">
      <c r="A77" s="270" t="s">
        <v>1121</v>
      </c>
      <c r="B77" s="112" t="s">
        <v>1010</v>
      </c>
      <c r="C77" s="168">
        <v>478</v>
      </c>
      <c r="D77" s="168">
        <v>329</v>
      </c>
      <c r="E77" s="168">
        <v>280</v>
      </c>
      <c r="F77" s="244">
        <v>82.4</v>
      </c>
      <c r="G77" s="244">
        <v>-31</v>
      </c>
      <c r="H77" s="244">
        <v>-15</v>
      </c>
    </row>
    <row r="78" spans="1:8" ht="12.75" customHeight="1" x14ac:dyDescent="0.2">
      <c r="A78" s="270" t="s">
        <v>1122</v>
      </c>
      <c r="B78" s="112" t="s">
        <v>1123</v>
      </c>
      <c r="C78" s="168">
        <v>7495</v>
      </c>
      <c r="D78" s="168">
        <v>7711</v>
      </c>
      <c r="E78" s="168">
        <v>7567</v>
      </c>
      <c r="F78" s="244">
        <v>35.5</v>
      </c>
      <c r="G78" s="244">
        <v>2.9</v>
      </c>
      <c r="H78" s="244">
        <v>-1.9</v>
      </c>
    </row>
    <row r="79" spans="1:8" ht="12.75" customHeight="1" x14ac:dyDescent="0.2">
      <c r="A79" s="201"/>
      <c r="B79" s="247" t="s">
        <v>1665</v>
      </c>
      <c r="C79" s="166">
        <v>902523</v>
      </c>
      <c r="D79" s="166">
        <v>905925</v>
      </c>
      <c r="E79" s="166">
        <v>896155</v>
      </c>
      <c r="F79" s="249">
        <v>13.2</v>
      </c>
      <c r="G79" s="249">
        <v>0.4</v>
      </c>
      <c r="H79" s="249">
        <v>-1.1000000000000001</v>
      </c>
    </row>
    <row r="80" spans="1:8" ht="12.75" customHeight="1" x14ac:dyDescent="0.2">
      <c r="A80" s="38" t="s">
        <v>509</v>
      </c>
      <c r="B80" s="47"/>
      <c r="C80" s="32"/>
      <c r="D80" s="32"/>
      <c r="E80" s="32"/>
      <c r="F80" s="32"/>
      <c r="G80" s="3"/>
    </row>
    <row r="81" spans="1:7" ht="24.75" customHeight="1" x14ac:dyDescent="0.2">
      <c r="A81" s="666" t="s">
        <v>13</v>
      </c>
      <c r="B81" s="666"/>
      <c r="C81" s="666"/>
      <c r="D81" s="666"/>
      <c r="E81" s="666"/>
      <c r="F81" s="666"/>
      <c r="G81" s="666"/>
    </row>
    <row r="82" spans="1:7" x14ac:dyDescent="0.2">
      <c r="A82" s="272"/>
      <c r="B82" s="118"/>
    </row>
    <row r="83" spans="1:7" x14ac:dyDescent="0.2">
      <c r="A83" s="272"/>
      <c r="B83" s="118"/>
    </row>
  </sheetData>
  <mergeCells count="14">
    <mergeCell ref="C4:C5"/>
    <mergeCell ref="A81:G81"/>
    <mergeCell ref="C6:E7"/>
    <mergeCell ref="F6:H7"/>
    <mergeCell ref="A1:H1"/>
    <mergeCell ref="A2:H2"/>
    <mergeCell ref="A3:H3"/>
    <mergeCell ref="A4:A7"/>
    <mergeCell ref="F4:F5"/>
    <mergeCell ref="G4:G5"/>
    <mergeCell ref="B4:B7"/>
    <mergeCell ref="H4:H5"/>
    <mergeCell ref="D4:D5"/>
    <mergeCell ref="E4:E5"/>
  </mergeCells>
  <phoneticPr fontId="9" type="noConversion"/>
  <printOptions horizontalCentered="1"/>
  <pageMargins left="0.59055118110236227" right="0.59055118110236227" top="0.59055118110236227" bottom="0.78740157480314965" header="0.51181102362204722" footer="0.59055118110236227"/>
  <pageSetup paperSize="9" scale="70" orientation="portrait" r:id="rId1"/>
  <headerFooter alignWithMargins="0">
    <oddFooter>&amp;L&amp;"MetaNormalLF-Roman,Standard"&amp;8Statistisches Bundesamt, Fachserie 7, Reihe 1, 2013&amp;R&amp;"MetaNormalLF-Roman,Standard"&amp;8&amp;P</oddFooter>
  </headerFooter>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5"/>
  <dimension ref="A1:O197"/>
  <sheetViews>
    <sheetView workbookViewId="0">
      <pane ySplit="10" topLeftCell="A11" activePane="bottomLeft" state="frozen"/>
      <selection pane="bottomLeft" activeCell="A11" sqref="A11"/>
    </sheetView>
  </sheetViews>
  <sheetFormatPr baseColWidth="10" defaultRowHeight="12.75" x14ac:dyDescent="0.2"/>
  <cols>
    <col min="1" max="1" width="6.7109375" style="181" customWidth="1"/>
    <col min="2" max="2" width="55.7109375" style="181" customWidth="1"/>
    <col min="3" max="3" width="13.42578125" style="181" bestFit="1" customWidth="1"/>
    <col min="4" max="4" width="12.28515625" style="181" customWidth="1"/>
    <col min="5" max="5" width="11.28515625" style="181" bestFit="1" customWidth="1"/>
    <col min="6" max="8" width="12.28515625" style="181" customWidth="1"/>
    <col min="9" max="16384" width="11.42578125" style="181"/>
  </cols>
  <sheetData>
    <row r="1" spans="1:8" s="176" customFormat="1" ht="19.5" customHeight="1" x14ac:dyDescent="0.2">
      <c r="A1" s="648" t="s">
        <v>126</v>
      </c>
      <c r="B1" s="648"/>
      <c r="C1" s="648"/>
      <c r="D1" s="648"/>
      <c r="E1" s="648"/>
      <c r="F1" s="648"/>
      <c r="G1" s="648"/>
      <c r="H1" s="648"/>
    </row>
    <row r="2" spans="1:8" s="176" customFormat="1" ht="19.5" customHeight="1" x14ac:dyDescent="0.2">
      <c r="A2" s="648" t="s">
        <v>56</v>
      </c>
      <c r="B2" s="648"/>
      <c r="C2" s="648"/>
      <c r="D2" s="648"/>
      <c r="E2" s="648"/>
      <c r="F2" s="648"/>
      <c r="G2" s="648"/>
      <c r="H2" s="648"/>
    </row>
    <row r="3" spans="1:8" s="176" customFormat="1" ht="19.5" customHeight="1" x14ac:dyDescent="0.25">
      <c r="A3" s="664" t="s">
        <v>1785</v>
      </c>
      <c r="B3" s="664"/>
      <c r="C3" s="664"/>
      <c r="D3" s="664"/>
      <c r="E3" s="664"/>
      <c r="F3" s="664"/>
      <c r="G3" s="664"/>
      <c r="H3" s="664"/>
    </row>
    <row r="4" spans="1:8" s="176" customFormat="1" ht="19.5" customHeight="1" x14ac:dyDescent="0.25">
      <c r="A4" s="664" t="s">
        <v>34</v>
      </c>
      <c r="B4" s="664"/>
      <c r="C4" s="664"/>
      <c r="D4" s="664"/>
      <c r="E4" s="664"/>
      <c r="F4" s="664"/>
      <c r="G4" s="664"/>
      <c r="H4" s="664"/>
    </row>
    <row r="5" spans="1:8" s="176" customFormat="1" ht="19.5" customHeight="1" x14ac:dyDescent="0.2">
      <c r="A5" s="275"/>
      <c r="B5" s="275"/>
      <c r="C5" s="275"/>
      <c r="D5" s="275"/>
      <c r="E5" s="275"/>
      <c r="F5" s="275"/>
      <c r="G5" s="275"/>
      <c r="H5" s="275"/>
    </row>
    <row r="6" spans="1:8" s="178" customFormat="1" ht="12.75" customHeight="1" x14ac:dyDescent="0.2">
      <c r="A6" s="639" t="s">
        <v>35</v>
      </c>
      <c r="B6" s="644" t="s">
        <v>911</v>
      </c>
      <c r="C6" s="644" t="s">
        <v>917</v>
      </c>
      <c r="D6" s="644" t="s">
        <v>196</v>
      </c>
      <c r="E6" s="689" t="s">
        <v>36</v>
      </c>
      <c r="F6" s="689" t="s">
        <v>37</v>
      </c>
      <c r="G6" s="689" t="s">
        <v>38</v>
      </c>
      <c r="H6" s="669" t="s">
        <v>39</v>
      </c>
    </row>
    <row r="7" spans="1:8" s="178" customFormat="1" ht="12.75" customHeight="1" x14ac:dyDescent="0.2">
      <c r="A7" s="640"/>
      <c r="B7" s="663"/>
      <c r="C7" s="663"/>
      <c r="D7" s="663"/>
      <c r="E7" s="690"/>
      <c r="F7" s="690"/>
      <c r="G7" s="690"/>
      <c r="H7" s="674"/>
    </row>
    <row r="8" spans="1:8" s="178" customFormat="1" ht="12.75" customHeight="1" x14ac:dyDescent="0.2">
      <c r="A8" s="640"/>
      <c r="B8" s="663"/>
      <c r="C8" s="663"/>
      <c r="D8" s="663"/>
      <c r="E8" s="690"/>
      <c r="F8" s="690"/>
      <c r="G8" s="690"/>
      <c r="H8" s="674"/>
    </row>
    <row r="9" spans="1:8" s="178" customFormat="1" ht="12.75" customHeight="1" x14ac:dyDescent="0.2">
      <c r="A9" s="640"/>
      <c r="B9" s="663"/>
      <c r="C9" s="645"/>
      <c r="D9" s="645"/>
      <c r="E9" s="691"/>
      <c r="F9" s="691"/>
      <c r="G9" s="691"/>
      <c r="H9" s="671"/>
    </row>
    <row r="10" spans="1:8" s="178" customFormat="1" ht="12.75" customHeight="1" x14ac:dyDescent="0.2">
      <c r="A10" s="641"/>
      <c r="B10" s="645"/>
      <c r="C10" s="636" t="s">
        <v>245</v>
      </c>
      <c r="D10" s="637"/>
      <c r="E10" s="637"/>
      <c r="F10" s="637"/>
      <c r="G10" s="637"/>
      <c r="H10" s="637"/>
    </row>
    <row r="11" spans="1:8" ht="17.25" customHeight="1" x14ac:dyDescent="0.2">
      <c r="A11" s="210"/>
      <c r="B11" s="265"/>
      <c r="C11" s="276"/>
      <c r="D11" s="276"/>
      <c r="E11" s="164"/>
      <c r="F11" s="200"/>
      <c r="G11" s="200"/>
      <c r="H11" s="200"/>
    </row>
    <row r="12" spans="1:8" ht="12.75" customHeight="1" x14ac:dyDescent="0.2">
      <c r="A12" s="266">
        <v>0</v>
      </c>
      <c r="B12" s="112" t="s">
        <v>701</v>
      </c>
      <c r="C12" s="227">
        <v>1298553</v>
      </c>
      <c r="D12" s="227">
        <v>1032582</v>
      </c>
      <c r="E12" s="227">
        <v>22300</v>
      </c>
      <c r="F12" s="227">
        <v>100104</v>
      </c>
      <c r="G12" s="227">
        <v>4332</v>
      </c>
      <c r="H12" s="227">
        <f>C12-D12-E12-F12-G12</f>
        <v>139235</v>
      </c>
    </row>
    <row r="13" spans="1:8" ht="12.75" customHeight="1" x14ac:dyDescent="0.2">
      <c r="A13" s="266">
        <v>1</v>
      </c>
      <c r="B13" s="112" t="s">
        <v>702</v>
      </c>
      <c r="C13" s="227">
        <v>9225787</v>
      </c>
      <c r="D13" s="227">
        <v>7872411</v>
      </c>
      <c r="E13" s="227">
        <v>185186</v>
      </c>
      <c r="F13" s="227">
        <v>20279</v>
      </c>
      <c r="G13" s="227">
        <v>65478</v>
      </c>
      <c r="H13" s="227">
        <f t="shared" ref="H13:H76" si="0">C13-D13-E13-F13-G13</f>
        <v>1082433</v>
      </c>
    </row>
    <row r="14" spans="1:8" ht="12.75" customHeight="1" x14ac:dyDescent="0.2">
      <c r="A14" s="266">
        <v>2</v>
      </c>
      <c r="B14" s="112" t="s">
        <v>703</v>
      </c>
      <c r="C14" s="227">
        <v>9035921</v>
      </c>
      <c r="D14" s="227">
        <v>7780667</v>
      </c>
      <c r="E14" s="227">
        <v>98552</v>
      </c>
      <c r="F14" s="227">
        <v>62456</v>
      </c>
      <c r="G14" s="227">
        <v>145141</v>
      </c>
      <c r="H14" s="227">
        <f t="shared" si="0"/>
        <v>949105</v>
      </c>
    </row>
    <row r="15" spans="1:8" ht="12.75" customHeight="1" x14ac:dyDescent="0.2">
      <c r="A15" s="266">
        <v>3</v>
      </c>
      <c r="B15" s="112" t="s">
        <v>704</v>
      </c>
      <c r="C15" s="227">
        <v>1844320</v>
      </c>
      <c r="D15" s="227">
        <v>1681553</v>
      </c>
      <c r="E15" s="227">
        <v>86715</v>
      </c>
      <c r="F15" s="227">
        <v>12466</v>
      </c>
      <c r="G15" s="227">
        <v>2925</v>
      </c>
      <c r="H15" s="227">
        <f t="shared" si="0"/>
        <v>60661</v>
      </c>
    </row>
    <row r="16" spans="1:8" ht="12.75" customHeight="1" x14ac:dyDescent="0.2">
      <c r="A16" s="266">
        <v>4</v>
      </c>
      <c r="B16" s="112" t="s">
        <v>705</v>
      </c>
      <c r="C16" s="227">
        <v>7672394</v>
      </c>
      <c r="D16" s="227">
        <v>5298709</v>
      </c>
      <c r="E16" s="227">
        <v>377288</v>
      </c>
      <c r="F16" s="227">
        <v>198914</v>
      </c>
      <c r="G16" s="227">
        <v>43580</v>
      </c>
      <c r="H16" s="227">
        <f t="shared" si="0"/>
        <v>1753903</v>
      </c>
    </row>
    <row r="17" spans="1:8" ht="12.75" customHeight="1" x14ac:dyDescent="0.2">
      <c r="A17" s="268">
        <v>5</v>
      </c>
      <c r="B17" s="269" t="s">
        <v>1124</v>
      </c>
      <c r="C17" s="227">
        <v>4745544</v>
      </c>
      <c r="D17" s="227">
        <v>4082297</v>
      </c>
      <c r="E17" s="227">
        <v>199511</v>
      </c>
      <c r="F17" s="227">
        <v>92663</v>
      </c>
      <c r="G17" s="227">
        <v>53158</v>
      </c>
      <c r="H17" s="227">
        <f t="shared" si="0"/>
        <v>317915</v>
      </c>
    </row>
    <row r="18" spans="1:8" ht="12.75" customHeight="1" x14ac:dyDescent="0.2">
      <c r="A18" s="266">
        <v>6</v>
      </c>
      <c r="B18" s="112" t="s">
        <v>706</v>
      </c>
      <c r="C18" s="227">
        <v>1921524</v>
      </c>
      <c r="D18" s="227">
        <v>1485985</v>
      </c>
      <c r="E18" s="227">
        <v>89393</v>
      </c>
      <c r="F18" s="227">
        <v>72973</v>
      </c>
      <c r="G18" s="227">
        <v>20415</v>
      </c>
      <c r="H18" s="227">
        <f t="shared" si="0"/>
        <v>252758</v>
      </c>
    </row>
    <row r="19" spans="1:8" ht="12.75" customHeight="1" x14ac:dyDescent="0.2">
      <c r="A19" s="266">
        <v>7</v>
      </c>
      <c r="B19" s="112" t="s">
        <v>707</v>
      </c>
      <c r="C19" s="227">
        <v>6730687</v>
      </c>
      <c r="D19" s="227">
        <v>5060673</v>
      </c>
      <c r="E19" s="227">
        <v>225279</v>
      </c>
      <c r="F19" s="227">
        <v>557993</v>
      </c>
      <c r="G19" s="227">
        <v>37372</v>
      </c>
      <c r="H19" s="227">
        <f t="shared" si="0"/>
        <v>849370</v>
      </c>
    </row>
    <row r="20" spans="1:8" ht="12.75" customHeight="1" x14ac:dyDescent="0.2">
      <c r="A20" s="266">
        <v>8</v>
      </c>
      <c r="B20" s="112" t="s">
        <v>708</v>
      </c>
      <c r="C20" s="227">
        <v>3537864</v>
      </c>
      <c r="D20" s="227">
        <v>2928428</v>
      </c>
      <c r="E20" s="227">
        <v>231241</v>
      </c>
      <c r="F20" s="227">
        <v>54126</v>
      </c>
      <c r="G20" s="227">
        <v>60650</v>
      </c>
      <c r="H20" s="227">
        <f t="shared" si="0"/>
        <v>263419</v>
      </c>
    </row>
    <row r="21" spans="1:8" ht="12.75" customHeight="1" x14ac:dyDescent="0.2">
      <c r="A21" s="266">
        <v>9</v>
      </c>
      <c r="B21" s="112" t="s">
        <v>709</v>
      </c>
      <c r="C21" s="227">
        <v>4611022</v>
      </c>
      <c r="D21" s="227">
        <v>3195215</v>
      </c>
      <c r="E21" s="227">
        <v>244748</v>
      </c>
      <c r="F21" s="227">
        <v>123656</v>
      </c>
      <c r="G21" s="227">
        <v>68790</v>
      </c>
      <c r="H21" s="227">
        <f t="shared" si="0"/>
        <v>978613</v>
      </c>
    </row>
    <row r="22" spans="1:8" ht="12.75" customHeight="1" x14ac:dyDescent="0.2">
      <c r="A22" s="270">
        <v>11</v>
      </c>
      <c r="B22" s="112" t="s">
        <v>1729</v>
      </c>
      <c r="C22" s="227">
        <v>4625313</v>
      </c>
      <c r="D22" s="227">
        <v>3044911</v>
      </c>
      <c r="E22" s="227">
        <v>320431</v>
      </c>
      <c r="F22" s="227">
        <v>461665</v>
      </c>
      <c r="G22" s="227">
        <v>35407</v>
      </c>
      <c r="H22" s="227">
        <f t="shared" si="0"/>
        <v>762899</v>
      </c>
    </row>
    <row r="23" spans="1:8" ht="12.75" customHeight="1" x14ac:dyDescent="0.2">
      <c r="A23" s="270">
        <v>12</v>
      </c>
      <c r="B23" s="112" t="s">
        <v>710</v>
      </c>
      <c r="C23" s="227">
        <v>3578775</v>
      </c>
      <c r="D23" s="227">
        <v>2266808</v>
      </c>
      <c r="E23" s="227">
        <v>108893</v>
      </c>
      <c r="F23" s="227">
        <v>18448</v>
      </c>
      <c r="G23" s="227">
        <v>44949</v>
      </c>
      <c r="H23" s="227">
        <f t="shared" si="0"/>
        <v>1139677</v>
      </c>
    </row>
    <row r="24" spans="1:8" ht="12.75" customHeight="1" x14ac:dyDescent="0.2">
      <c r="A24" s="270">
        <v>21</v>
      </c>
      <c r="B24" s="112" t="s">
        <v>711</v>
      </c>
      <c r="C24" s="227">
        <v>300487</v>
      </c>
      <c r="D24" s="227">
        <v>259180</v>
      </c>
      <c r="E24" s="227">
        <v>10</v>
      </c>
      <c r="F24" s="227">
        <v>2714</v>
      </c>
      <c r="G24" s="227">
        <v>3642</v>
      </c>
      <c r="H24" s="227">
        <f t="shared" si="0"/>
        <v>34941</v>
      </c>
    </row>
    <row r="25" spans="1:8" ht="12.75" customHeight="1" x14ac:dyDescent="0.2">
      <c r="A25" s="270">
        <v>22</v>
      </c>
      <c r="B25" s="112" t="s">
        <v>712</v>
      </c>
      <c r="C25" s="227">
        <v>259356</v>
      </c>
      <c r="D25" s="227">
        <v>203342</v>
      </c>
      <c r="E25" s="227">
        <v>9891</v>
      </c>
      <c r="F25" s="227">
        <v>956</v>
      </c>
      <c r="G25" s="227">
        <v>392</v>
      </c>
      <c r="H25" s="227">
        <f t="shared" si="0"/>
        <v>44775</v>
      </c>
    </row>
    <row r="26" spans="1:8" ht="12.75" customHeight="1" x14ac:dyDescent="0.2">
      <c r="A26" s="270">
        <v>23</v>
      </c>
      <c r="B26" s="112" t="s">
        <v>713</v>
      </c>
      <c r="C26" s="227">
        <v>1789646</v>
      </c>
      <c r="D26" s="227">
        <v>1194035</v>
      </c>
      <c r="E26" s="227">
        <v>24827</v>
      </c>
      <c r="F26" s="227">
        <v>146580</v>
      </c>
      <c r="G26" s="227">
        <v>39003</v>
      </c>
      <c r="H26" s="227">
        <f t="shared" si="0"/>
        <v>385201</v>
      </c>
    </row>
    <row r="27" spans="1:8" ht="12.75" customHeight="1" x14ac:dyDescent="0.2">
      <c r="A27" s="270">
        <v>24</v>
      </c>
      <c r="B27" s="112" t="s">
        <v>714</v>
      </c>
      <c r="C27" s="277">
        <v>2196693</v>
      </c>
      <c r="D27" s="227">
        <v>1478727</v>
      </c>
      <c r="E27" s="227">
        <v>148797</v>
      </c>
      <c r="F27" s="227">
        <v>55961</v>
      </c>
      <c r="G27" s="227">
        <v>38043</v>
      </c>
      <c r="H27" s="227">
        <f t="shared" si="0"/>
        <v>475165</v>
      </c>
    </row>
    <row r="28" spans="1:8" ht="12.75" customHeight="1" x14ac:dyDescent="0.2">
      <c r="A28" s="270">
        <v>25</v>
      </c>
      <c r="B28" s="112" t="s">
        <v>715</v>
      </c>
      <c r="C28" s="227">
        <v>1094125</v>
      </c>
      <c r="D28" s="227">
        <v>677805</v>
      </c>
      <c r="E28" s="227">
        <v>49702</v>
      </c>
      <c r="F28" s="227">
        <v>5018</v>
      </c>
      <c r="G28" s="227">
        <v>37581</v>
      </c>
      <c r="H28" s="227">
        <f t="shared" si="0"/>
        <v>324019</v>
      </c>
    </row>
    <row r="29" spans="1:8" ht="12.75" customHeight="1" x14ac:dyDescent="0.2">
      <c r="A29" s="270">
        <v>26</v>
      </c>
      <c r="B29" s="112" t="s">
        <v>716</v>
      </c>
      <c r="C29" s="227">
        <v>1885067</v>
      </c>
      <c r="D29" s="227">
        <v>876280</v>
      </c>
      <c r="E29" s="227">
        <v>21228</v>
      </c>
      <c r="F29" s="227">
        <v>123584</v>
      </c>
      <c r="G29" s="227">
        <v>43423</v>
      </c>
      <c r="H29" s="227">
        <f t="shared" si="0"/>
        <v>820552</v>
      </c>
    </row>
    <row r="30" spans="1:8" ht="12.75" customHeight="1" x14ac:dyDescent="0.2">
      <c r="A30" s="270">
        <v>27</v>
      </c>
      <c r="B30" s="112" t="s">
        <v>2057</v>
      </c>
      <c r="C30" s="227">
        <v>1396225</v>
      </c>
      <c r="D30" s="227">
        <v>1008297</v>
      </c>
      <c r="E30" s="227">
        <v>127517</v>
      </c>
      <c r="F30" s="227">
        <v>34828</v>
      </c>
      <c r="G30" s="227">
        <v>50056</v>
      </c>
      <c r="H30" s="227">
        <f t="shared" si="0"/>
        <v>175527</v>
      </c>
    </row>
    <row r="31" spans="1:8" ht="12.75" customHeight="1" x14ac:dyDescent="0.2">
      <c r="A31" s="270">
        <v>28</v>
      </c>
      <c r="B31" s="112" t="s">
        <v>2058</v>
      </c>
      <c r="C31" s="227">
        <v>7791871</v>
      </c>
      <c r="D31" s="227">
        <v>6006789</v>
      </c>
      <c r="E31" s="227">
        <v>197189</v>
      </c>
      <c r="F31" s="227">
        <v>432817</v>
      </c>
      <c r="G31" s="227">
        <v>22575</v>
      </c>
      <c r="H31" s="227">
        <f t="shared" si="0"/>
        <v>1132501</v>
      </c>
    </row>
    <row r="32" spans="1:8" ht="12.75" customHeight="1" x14ac:dyDescent="0.2">
      <c r="A32" s="270">
        <v>29</v>
      </c>
      <c r="B32" s="112" t="s">
        <v>717</v>
      </c>
      <c r="C32" s="227">
        <v>2540650</v>
      </c>
      <c r="D32" s="227">
        <v>1744755</v>
      </c>
      <c r="E32" s="227">
        <v>195089</v>
      </c>
      <c r="F32" s="227">
        <v>79960</v>
      </c>
      <c r="G32" s="227">
        <v>31641</v>
      </c>
      <c r="H32" s="227">
        <f t="shared" si="0"/>
        <v>489205</v>
      </c>
    </row>
    <row r="33" spans="1:8" ht="12.75" customHeight="1" x14ac:dyDescent="0.2">
      <c r="A33" s="270">
        <v>32</v>
      </c>
      <c r="B33" s="112" t="s">
        <v>718</v>
      </c>
      <c r="C33" s="227">
        <v>411981</v>
      </c>
      <c r="D33" s="227">
        <v>366572</v>
      </c>
      <c r="E33" s="227">
        <v>21498</v>
      </c>
      <c r="F33" s="227">
        <v>627</v>
      </c>
      <c r="G33" s="227">
        <v>701</v>
      </c>
      <c r="H33" s="227">
        <f t="shared" si="0"/>
        <v>22583</v>
      </c>
    </row>
    <row r="34" spans="1:8" ht="12.75" customHeight="1" x14ac:dyDescent="0.2">
      <c r="A34" s="270">
        <v>33</v>
      </c>
      <c r="B34" s="112" t="s">
        <v>719</v>
      </c>
      <c r="C34" s="227">
        <v>17986103</v>
      </c>
      <c r="D34" s="227">
        <v>12107156</v>
      </c>
      <c r="E34" s="227">
        <v>2705210</v>
      </c>
      <c r="F34" s="227">
        <v>142454</v>
      </c>
      <c r="G34" s="227">
        <v>57764</v>
      </c>
      <c r="H34" s="227">
        <f t="shared" si="0"/>
        <v>2973519</v>
      </c>
    </row>
    <row r="35" spans="1:8" ht="12.75" customHeight="1" x14ac:dyDescent="0.2">
      <c r="A35" s="270">
        <v>34</v>
      </c>
      <c r="B35" s="112" t="s">
        <v>720</v>
      </c>
      <c r="C35" s="227">
        <v>10907536</v>
      </c>
      <c r="D35" s="227">
        <v>10293287</v>
      </c>
      <c r="E35" s="227">
        <v>605087</v>
      </c>
      <c r="F35" s="227">
        <v>6759</v>
      </c>
      <c r="G35" s="242" t="s">
        <v>845</v>
      </c>
      <c r="H35" s="227">
        <f>C35-D35-E35-F35</f>
        <v>2403</v>
      </c>
    </row>
    <row r="36" spans="1:8" ht="12.75" customHeight="1" x14ac:dyDescent="0.2">
      <c r="A36" s="270">
        <v>35</v>
      </c>
      <c r="B36" s="112" t="s">
        <v>301</v>
      </c>
      <c r="C36" s="227">
        <v>3756819</v>
      </c>
      <c r="D36" s="227">
        <v>3197318</v>
      </c>
      <c r="E36" s="227">
        <v>559501</v>
      </c>
      <c r="F36" s="242" t="s">
        <v>845</v>
      </c>
      <c r="G36" s="242" t="s">
        <v>845</v>
      </c>
      <c r="H36" s="242" t="s">
        <v>845</v>
      </c>
    </row>
    <row r="37" spans="1:8" ht="12.75" customHeight="1" x14ac:dyDescent="0.2">
      <c r="A37" s="270">
        <v>41</v>
      </c>
      <c r="B37" s="112" t="s">
        <v>721</v>
      </c>
      <c r="C37" s="227">
        <v>355627</v>
      </c>
      <c r="D37" s="227">
        <v>243976</v>
      </c>
      <c r="E37" s="227">
        <v>7960</v>
      </c>
      <c r="F37" s="227">
        <v>741</v>
      </c>
      <c r="G37" s="227">
        <v>8410</v>
      </c>
      <c r="H37" s="227">
        <f t="shared" si="0"/>
        <v>94540</v>
      </c>
    </row>
    <row r="38" spans="1:8" ht="12.75" customHeight="1" x14ac:dyDescent="0.2">
      <c r="A38" s="270">
        <v>42</v>
      </c>
      <c r="B38" s="112" t="s">
        <v>722</v>
      </c>
      <c r="C38" s="227">
        <v>1866932</v>
      </c>
      <c r="D38" s="227">
        <v>1383887</v>
      </c>
      <c r="E38" s="227">
        <v>78941</v>
      </c>
      <c r="F38" s="227">
        <v>3737</v>
      </c>
      <c r="G38" s="227">
        <v>32712</v>
      </c>
      <c r="H38" s="227">
        <f t="shared" si="0"/>
        <v>367655</v>
      </c>
    </row>
    <row r="39" spans="1:8" ht="12.75" customHeight="1" x14ac:dyDescent="0.2">
      <c r="A39" s="270">
        <v>43</v>
      </c>
      <c r="B39" s="112" t="s">
        <v>723</v>
      </c>
      <c r="C39" s="227">
        <v>438030</v>
      </c>
      <c r="D39" s="227">
        <v>374449</v>
      </c>
      <c r="E39" s="227">
        <v>9710</v>
      </c>
      <c r="F39" s="227">
        <v>11726</v>
      </c>
      <c r="G39" s="227">
        <v>2994</v>
      </c>
      <c r="H39" s="227">
        <f t="shared" si="0"/>
        <v>39151</v>
      </c>
    </row>
    <row r="40" spans="1:8" ht="12.75" customHeight="1" x14ac:dyDescent="0.2">
      <c r="A40" s="270">
        <v>51</v>
      </c>
      <c r="B40" s="112" t="s">
        <v>724</v>
      </c>
      <c r="C40" s="227">
        <v>24275985</v>
      </c>
      <c r="D40" s="227">
        <v>13905467</v>
      </c>
      <c r="E40" s="227">
        <v>1335278</v>
      </c>
      <c r="F40" s="227">
        <v>2719211</v>
      </c>
      <c r="G40" s="227">
        <v>388687</v>
      </c>
      <c r="H40" s="227">
        <f t="shared" si="0"/>
        <v>5927342</v>
      </c>
    </row>
    <row r="41" spans="1:8" ht="12.75" customHeight="1" x14ac:dyDescent="0.2">
      <c r="A41" s="270">
        <v>52</v>
      </c>
      <c r="B41" s="112" t="s">
        <v>248</v>
      </c>
      <c r="C41" s="227">
        <v>7724086</v>
      </c>
      <c r="D41" s="227">
        <v>3848545</v>
      </c>
      <c r="E41" s="227">
        <v>238091</v>
      </c>
      <c r="F41" s="227">
        <v>863343</v>
      </c>
      <c r="G41" s="227">
        <v>277679</v>
      </c>
      <c r="H41" s="227">
        <f t="shared" si="0"/>
        <v>2496428</v>
      </c>
    </row>
    <row r="42" spans="1:8" ht="12.75" customHeight="1" x14ac:dyDescent="0.2">
      <c r="A42" s="270">
        <v>53</v>
      </c>
      <c r="B42" s="112" t="s">
        <v>725</v>
      </c>
      <c r="C42" s="227">
        <v>8782240</v>
      </c>
      <c r="D42" s="242">
        <v>5089105</v>
      </c>
      <c r="E42" s="242">
        <v>450699</v>
      </c>
      <c r="F42" s="242">
        <v>578402</v>
      </c>
      <c r="G42" s="242">
        <v>228457</v>
      </c>
      <c r="H42" s="227">
        <f t="shared" si="0"/>
        <v>2435577</v>
      </c>
    </row>
    <row r="43" spans="1:8" ht="12.75" customHeight="1" x14ac:dyDescent="0.2">
      <c r="A43" s="270">
        <v>54</v>
      </c>
      <c r="B43" s="112" t="s">
        <v>492</v>
      </c>
      <c r="C43" s="227">
        <v>56629597</v>
      </c>
      <c r="D43" s="227">
        <v>30810508</v>
      </c>
      <c r="E43" s="227">
        <v>3835501</v>
      </c>
      <c r="F43" s="242">
        <v>9117481</v>
      </c>
      <c r="G43" s="242">
        <v>597782</v>
      </c>
      <c r="H43" s="227">
        <f t="shared" si="0"/>
        <v>12268325</v>
      </c>
    </row>
    <row r="44" spans="1:8" ht="12.75" customHeight="1" x14ac:dyDescent="0.2">
      <c r="A44" s="270">
        <v>55</v>
      </c>
      <c r="B44" s="112" t="s">
        <v>726</v>
      </c>
      <c r="C44" s="118">
        <v>12176958</v>
      </c>
      <c r="D44" s="118">
        <v>7112738</v>
      </c>
      <c r="E44" s="118">
        <v>731218</v>
      </c>
      <c r="F44" s="118">
        <v>566329</v>
      </c>
      <c r="G44" s="118">
        <v>254224</v>
      </c>
      <c r="H44" s="227">
        <f t="shared" si="0"/>
        <v>3512449</v>
      </c>
    </row>
    <row r="45" spans="1:8" ht="12.75" customHeight="1" x14ac:dyDescent="0.2">
      <c r="A45" s="270">
        <v>56</v>
      </c>
      <c r="B45" s="112" t="s">
        <v>727</v>
      </c>
      <c r="C45" s="227">
        <v>2458615</v>
      </c>
      <c r="D45" s="227">
        <v>1298727</v>
      </c>
      <c r="E45" s="227">
        <v>88125</v>
      </c>
      <c r="F45" s="227">
        <v>101983</v>
      </c>
      <c r="G45" s="227">
        <v>153563</v>
      </c>
      <c r="H45" s="227">
        <f t="shared" si="0"/>
        <v>816217</v>
      </c>
    </row>
    <row r="46" spans="1:8" ht="12.75" customHeight="1" x14ac:dyDescent="0.2">
      <c r="A46" s="270">
        <v>57</v>
      </c>
      <c r="B46" s="112" t="s">
        <v>728</v>
      </c>
      <c r="C46" s="227">
        <v>23570070</v>
      </c>
      <c r="D46" s="227">
        <v>15594699</v>
      </c>
      <c r="E46" s="227">
        <v>759193</v>
      </c>
      <c r="F46" s="227">
        <v>1228422</v>
      </c>
      <c r="G46" s="227">
        <v>448635</v>
      </c>
      <c r="H46" s="227">
        <f t="shared" si="0"/>
        <v>5539121</v>
      </c>
    </row>
    <row r="47" spans="1:8" ht="12.75" customHeight="1" x14ac:dyDescent="0.2">
      <c r="A47" s="270">
        <v>58</v>
      </c>
      <c r="B47" s="112" t="s">
        <v>729</v>
      </c>
      <c r="C47" s="227">
        <v>13947710</v>
      </c>
      <c r="D47" s="227">
        <v>9401299</v>
      </c>
      <c r="E47" s="227">
        <v>949536</v>
      </c>
      <c r="F47" s="227">
        <v>732462</v>
      </c>
      <c r="G47" s="227">
        <v>157968</v>
      </c>
      <c r="H47" s="227">
        <f t="shared" si="0"/>
        <v>2706445</v>
      </c>
    </row>
    <row r="48" spans="1:8" ht="12.75" customHeight="1" x14ac:dyDescent="0.2">
      <c r="A48" s="270">
        <v>59</v>
      </c>
      <c r="B48" s="112" t="s">
        <v>665</v>
      </c>
      <c r="C48" s="227">
        <v>22365484</v>
      </c>
      <c r="D48" s="227">
        <v>12855402</v>
      </c>
      <c r="E48" s="227">
        <v>790203</v>
      </c>
      <c r="F48" s="227">
        <v>1732018</v>
      </c>
      <c r="G48" s="227">
        <v>623766</v>
      </c>
      <c r="H48" s="227">
        <f t="shared" si="0"/>
        <v>6364095</v>
      </c>
    </row>
    <row r="49" spans="1:8" ht="12.75" customHeight="1" x14ac:dyDescent="0.2">
      <c r="A49" s="270">
        <v>60</v>
      </c>
      <c r="B49" s="112" t="s">
        <v>730</v>
      </c>
      <c r="C49" s="227">
        <v>343480</v>
      </c>
      <c r="D49" s="227">
        <v>113574</v>
      </c>
      <c r="E49" s="227">
        <v>788</v>
      </c>
      <c r="F49" s="227">
        <v>12080</v>
      </c>
      <c r="G49" s="227">
        <v>28404</v>
      </c>
      <c r="H49" s="227">
        <f t="shared" si="0"/>
        <v>188634</v>
      </c>
    </row>
    <row r="50" spans="1:8" ht="12.75" customHeight="1" x14ac:dyDescent="0.2">
      <c r="A50" s="270">
        <v>61</v>
      </c>
      <c r="B50" s="112" t="s">
        <v>324</v>
      </c>
      <c r="C50" s="227">
        <v>918153</v>
      </c>
      <c r="D50" s="227">
        <v>654370</v>
      </c>
      <c r="E50" s="227">
        <v>25480</v>
      </c>
      <c r="F50" s="227">
        <v>41585</v>
      </c>
      <c r="G50" s="227">
        <v>17474</v>
      </c>
      <c r="H50" s="227">
        <f t="shared" si="0"/>
        <v>179244</v>
      </c>
    </row>
    <row r="51" spans="1:8" ht="12.75" customHeight="1" x14ac:dyDescent="0.2">
      <c r="A51" s="270">
        <v>62</v>
      </c>
      <c r="B51" s="112" t="s">
        <v>325</v>
      </c>
      <c r="C51" s="227">
        <v>11586085</v>
      </c>
      <c r="D51" s="227">
        <v>7346414</v>
      </c>
      <c r="E51" s="227">
        <v>571743</v>
      </c>
      <c r="F51" s="227">
        <v>987211</v>
      </c>
      <c r="G51" s="227">
        <v>181071</v>
      </c>
      <c r="H51" s="227">
        <f t="shared" si="0"/>
        <v>2499646</v>
      </c>
    </row>
    <row r="52" spans="1:8" ht="12.75" customHeight="1" x14ac:dyDescent="0.2">
      <c r="A52" s="270">
        <v>63</v>
      </c>
      <c r="B52" s="112" t="s">
        <v>731</v>
      </c>
      <c r="C52" s="227">
        <v>4043696</v>
      </c>
      <c r="D52" s="227">
        <v>2664430</v>
      </c>
      <c r="E52" s="227">
        <v>581591</v>
      </c>
      <c r="F52" s="227">
        <v>139542</v>
      </c>
      <c r="G52" s="227">
        <v>16222</v>
      </c>
      <c r="H52" s="227">
        <f t="shared" si="0"/>
        <v>641911</v>
      </c>
    </row>
    <row r="53" spans="1:8" ht="12.75" customHeight="1" x14ac:dyDescent="0.2">
      <c r="A53" s="270">
        <v>64</v>
      </c>
      <c r="B53" s="112" t="s">
        <v>732</v>
      </c>
      <c r="C53" s="227">
        <v>17228447</v>
      </c>
      <c r="D53" s="227">
        <v>12302669</v>
      </c>
      <c r="E53" s="227">
        <v>939213</v>
      </c>
      <c r="F53" s="227">
        <v>745991</v>
      </c>
      <c r="G53" s="227">
        <v>208703</v>
      </c>
      <c r="H53" s="227">
        <f t="shared" si="0"/>
        <v>3031871</v>
      </c>
    </row>
    <row r="54" spans="1:8" ht="12.75" customHeight="1" x14ac:dyDescent="0.2">
      <c r="A54" s="270">
        <v>65</v>
      </c>
      <c r="B54" s="112" t="s">
        <v>733</v>
      </c>
      <c r="C54" s="227">
        <v>11240593</v>
      </c>
      <c r="D54" s="227">
        <v>7461691</v>
      </c>
      <c r="E54" s="227">
        <v>650187</v>
      </c>
      <c r="F54" s="227">
        <v>542858</v>
      </c>
      <c r="G54" s="227">
        <v>180560</v>
      </c>
      <c r="H54" s="227">
        <f t="shared" si="0"/>
        <v>2405297</v>
      </c>
    </row>
    <row r="55" spans="1:8" ht="12.75" customHeight="1" x14ac:dyDescent="0.2">
      <c r="A55" s="270">
        <v>66</v>
      </c>
      <c r="B55" s="112" t="s">
        <v>946</v>
      </c>
      <c r="C55" s="227">
        <v>11881675</v>
      </c>
      <c r="D55" s="227">
        <v>7194626</v>
      </c>
      <c r="E55" s="227">
        <v>970116</v>
      </c>
      <c r="F55" s="227">
        <v>921056</v>
      </c>
      <c r="G55" s="227">
        <v>176249</v>
      </c>
      <c r="H55" s="227">
        <f t="shared" si="0"/>
        <v>2619628</v>
      </c>
    </row>
    <row r="56" spans="1:8" ht="12.75" customHeight="1" x14ac:dyDescent="0.2">
      <c r="A56" s="270">
        <v>67</v>
      </c>
      <c r="B56" s="112" t="s">
        <v>947</v>
      </c>
      <c r="C56" s="227">
        <v>24616205</v>
      </c>
      <c r="D56" s="227">
        <v>16576184</v>
      </c>
      <c r="E56" s="227">
        <v>1375391</v>
      </c>
      <c r="F56" s="227">
        <v>1845141</v>
      </c>
      <c r="G56" s="227">
        <v>690476</v>
      </c>
      <c r="H56" s="227">
        <f t="shared" si="0"/>
        <v>4129013</v>
      </c>
    </row>
    <row r="57" spans="1:8" ht="12.75" customHeight="1" x14ac:dyDescent="0.2">
      <c r="A57" s="270">
        <v>68</v>
      </c>
      <c r="B57" s="112" t="s">
        <v>948</v>
      </c>
      <c r="C57" s="227">
        <v>20927267</v>
      </c>
      <c r="D57" s="227">
        <v>13670663</v>
      </c>
      <c r="E57" s="227">
        <v>1355301</v>
      </c>
      <c r="F57" s="227">
        <v>1904928</v>
      </c>
      <c r="G57" s="227">
        <v>613539</v>
      </c>
      <c r="H57" s="227">
        <f t="shared" si="0"/>
        <v>3382836</v>
      </c>
    </row>
    <row r="58" spans="1:8" ht="12.75" customHeight="1" x14ac:dyDescent="0.2">
      <c r="A58" s="270">
        <v>69</v>
      </c>
      <c r="B58" s="112" t="s">
        <v>949</v>
      </c>
      <c r="C58" s="227">
        <v>34809422</v>
      </c>
      <c r="D58" s="227">
        <v>21483905</v>
      </c>
      <c r="E58" s="227">
        <v>2467918</v>
      </c>
      <c r="F58" s="227">
        <v>2710862</v>
      </c>
      <c r="G58" s="227">
        <v>508888</v>
      </c>
      <c r="H58" s="227">
        <f t="shared" si="0"/>
        <v>7637849</v>
      </c>
    </row>
    <row r="59" spans="1:8" ht="12.75" customHeight="1" x14ac:dyDescent="0.2">
      <c r="A59" s="270">
        <v>70</v>
      </c>
      <c r="B59" s="112" t="s">
        <v>2114</v>
      </c>
      <c r="C59" s="227">
        <v>2472559</v>
      </c>
      <c r="D59" s="227">
        <v>296141</v>
      </c>
      <c r="E59" s="227">
        <v>10232</v>
      </c>
      <c r="F59" s="227">
        <v>272377</v>
      </c>
      <c r="G59" s="227">
        <v>171195</v>
      </c>
      <c r="H59" s="227">
        <f t="shared" si="0"/>
        <v>1722614</v>
      </c>
    </row>
    <row r="60" spans="1:8" ht="12.75" customHeight="1" x14ac:dyDescent="0.2">
      <c r="A60" s="270">
        <v>71</v>
      </c>
      <c r="B60" s="112" t="s">
        <v>2115</v>
      </c>
      <c r="C60" s="227">
        <v>40642484</v>
      </c>
      <c r="D60" s="227">
        <v>20446352</v>
      </c>
      <c r="E60" s="227">
        <v>1116843</v>
      </c>
      <c r="F60" s="227">
        <v>6853612</v>
      </c>
      <c r="G60" s="227">
        <v>913090</v>
      </c>
      <c r="H60" s="227">
        <f t="shared" si="0"/>
        <v>11312587</v>
      </c>
    </row>
    <row r="61" spans="1:8" ht="12.75" customHeight="1" x14ac:dyDescent="0.2">
      <c r="A61" s="270">
        <v>72</v>
      </c>
      <c r="B61" s="112" t="s">
        <v>2116</v>
      </c>
      <c r="C61" s="227">
        <v>46251597</v>
      </c>
      <c r="D61" s="227">
        <v>17518010</v>
      </c>
      <c r="E61" s="227">
        <v>1682793</v>
      </c>
      <c r="F61" s="227">
        <v>5866283</v>
      </c>
      <c r="G61" s="227">
        <v>1580856</v>
      </c>
      <c r="H61" s="227">
        <f t="shared" si="0"/>
        <v>19603655</v>
      </c>
    </row>
    <row r="62" spans="1:8" ht="12.75" customHeight="1" x14ac:dyDescent="0.2">
      <c r="A62" s="270">
        <v>73</v>
      </c>
      <c r="B62" s="112" t="s">
        <v>2117</v>
      </c>
      <c r="C62" s="227">
        <v>12875173</v>
      </c>
      <c r="D62" s="227">
        <v>4521808</v>
      </c>
      <c r="E62" s="227">
        <v>518378</v>
      </c>
      <c r="F62" s="227">
        <v>1857016</v>
      </c>
      <c r="G62" s="227">
        <v>216402</v>
      </c>
      <c r="H62" s="227">
        <f t="shared" si="0"/>
        <v>5761569</v>
      </c>
    </row>
    <row r="63" spans="1:8" ht="12.75" customHeight="1" x14ac:dyDescent="0.2">
      <c r="A63" s="270">
        <v>74</v>
      </c>
      <c r="B63" s="112" t="s">
        <v>123</v>
      </c>
      <c r="C63" s="227">
        <v>78969152</v>
      </c>
      <c r="D63" s="227">
        <v>35809170</v>
      </c>
      <c r="E63" s="227">
        <v>3277654</v>
      </c>
      <c r="F63" s="227">
        <v>8179673</v>
      </c>
      <c r="G63" s="227">
        <v>2592282</v>
      </c>
      <c r="H63" s="227">
        <f t="shared" si="0"/>
        <v>29110373</v>
      </c>
    </row>
    <row r="64" spans="1:8" ht="12.75" customHeight="1" x14ac:dyDescent="0.2">
      <c r="A64" s="270">
        <v>75</v>
      </c>
      <c r="B64" s="112" t="s">
        <v>995</v>
      </c>
      <c r="C64" s="227">
        <v>17894721</v>
      </c>
      <c r="D64" s="227">
        <v>12813281</v>
      </c>
      <c r="E64" s="227">
        <v>903609</v>
      </c>
      <c r="F64" s="227">
        <v>720208</v>
      </c>
      <c r="G64" s="227">
        <v>137726</v>
      </c>
      <c r="H64" s="227">
        <f t="shared" si="0"/>
        <v>3319897</v>
      </c>
    </row>
    <row r="65" spans="1:8" ht="12.75" customHeight="1" x14ac:dyDescent="0.2">
      <c r="A65" s="270">
        <v>76</v>
      </c>
      <c r="B65" s="112" t="s">
        <v>996</v>
      </c>
      <c r="C65" s="227">
        <v>17791174</v>
      </c>
      <c r="D65" s="227">
        <v>11758962</v>
      </c>
      <c r="E65" s="227">
        <v>747238</v>
      </c>
      <c r="F65" s="227">
        <v>1309875</v>
      </c>
      <c r="G65" s="227">
        <v>283376</v>
      </c>
      <c r="H65" s="227">
        <f t="shared" si="0"/>
        <v>3691723</v>
      </c>
    </row>
    <row r="66" spans="1:8" s="235" customFormat="1" ht="12.75" customHeight="1" x14ac:dyDescent="0.25">
      <c r="A66" s="270">
        <v>77</v>
      </c>
      <c r="B66" s="112" t="s">
        <v>997</v>
      </c>
      <c r="C66" s="227">
        <v>80379064</v>
      </c>
      <c r="D66" s="227">
        <v>40665683</v>
      </c>
      <c r="E66" s="227">
        <v>3212867</v>
      </c>
      <c r="F66" s="227">
        <v>8004947</v>
      </c>
      <c r="G66" s="227">
        <v>3788602</v>
      </c>
      <c r="H66" s="227">
        <f t="shared" si="0"/>
        <v>24706965</v>
      </c>
    </row>
    <row r="67" spans="1:8" s="235" customFormat="1" ht="12.75" customHeight="1" x14ac:dyDescent="0.25">
      <c r="A67" s="270">
        <v>78</v>
      </c>
      <c r="B67" s="112" t="s">
        <v>998</v>
      </c>
      <c r="C67" s="227">
        <v>181728353</v>
      </c>
      <c r="D67" s="227">
        <v>84843473</v>
      </c>
      <c r="E67" s="227">
        <v>6797743</v>
      </c>
      <c r="F67" s="227">
        <v>29260646</v>
      </c>
      <c r="G67" s="227">
        <v>2053095</v>
      </c>
      <c r="H67" s="227">
        <f t="shared" si="0"/>
        <v>58773396</v>
      </c>
    </row>
    <row r="68" spans="1:8" s="235" customFormat="1" ht="12.75" customHeight="1" x14ac:dyDescent="0.25">
      <c r="A68" s="270">
        <v>79</v>
      </c>
      <c r="B68" s="112" t="s">
        <v>999</v>
      </c>
      <c r="C68" s="227">
        <v>41435485</v>
      </c>
      <c r="D68" s="227">
        <v>21883154</v>
      </c>
      <c r="E68" s="227">
        <v>675672</v>
      </c>
      <c r="F68" s="227">
        <v>3031783</v>
      </c>
      <c r="G68" s="227">
        <v>1600881</v>
      </c>
      <c r="H68" s="227">
        <f t="shared" si="0"/>
        <v>14243995</v>
      </c>
    </row>
    <row r="69" spans="1:8" s="178" customFormat="1" ht="12.75" customHeight="1" x14ac:dyDescent="0.2">
      <c r="A69" s="270">
        <v>80</v>
      </c>
      <c r="B69" s="112" t="s">
        <v>1000</v>
      </c>
      <c r="C69" s="227">
        <v>128389</v>
      </c>
      <c r="D69" s="227">
        <v>14820</v>
      </c>
      <c r="E69" s="227">
        <v>5394</v>
      </c>
      <c r="F69" s="227">
        <v>23894</v>
      </c>
      <c r="G69" s="227">
        <v>6210</v>
      </c>
      <c r="H69" s="227">
        <f t="shared" si="0"/>
        <v>78071</v>
      </c>
    </row>
    <row r="70" spans="1:8" s="178" customFormat="1" ht="12.75" customHeight="1" x14ac:dyDescent="0.2">
      <c r="A70" s="270">
        <v>81</v>
      </c>
      <c r="B70" s="112" t="s">
        <v>1001</v>
      </c>
      <c r="C70" s="227">
        <v>4704180</v>
      </c>
      <c r="D70" s="227">
        <v>2937603</v>
      </c>
      <c r="E70" s="227">
        <v>496224</v>
      </c>
      <c r="F70" s="227">
        <v>234124</v>
      </c>
      <c r="G70" s="227">
        <v>54571</v>
      </c>
      <c r="H70" s="227">
        <f t="shared" si="0"/>
        <v>981658</v>
      </c>
    </row>
    <row r="71" spans="1:8" s="178" customFormat="1" ht="12.75" customHeight="1" x14ac:dyDescent="0.2">
      <c r="A71" s="270">
        <v>82</v>
      </c>
      <c r="B71" s="112" t="s">
        <v>1002</v>
      </c>
      <c r="C71" s="227">
        <v>9257759</v>
      </c>
      <c r="D71" s="227">
        <v>6219448</v>
      </c>
      <c r="E71" s="227">
        <v>1169098</v>
      </c>
      <c r="F71" s="227">
        <v>423777</v>
      </c>
      <c r="G71" s="227">
        <v>77554</v>
      </c>
      <c r="H71" s="227">
        <f t="shared" si="0"/>
        <v>1367882</v>
      </c>
    </row>
    <row r="72" spans="1:8" s="178" customFormat="1" ht="12.75" customHeight="1" x14ac:dyDescent="0.2">
      <c r="A72" s="270">
        <v>83</v>
      </c>
      <c r="B72" s="112" t="s">
        <v>1003</v>
      </c>
      <c r="C72" s="227">
        <v>1044441</v>
      </c>
      <c r="D72" s="227">
        <v>673518</v>
      </c>
      <c r="E72" s="227">
        <v>84857</v>
      </c>
      <c r="F72" s="227">
        <v>41505</v>
      </c>
      <c r="G72" s="227">
        <v>16946</v>
      </c>
      <c r="H72" s="227">
        <f t="shared" si="0"/>
        <v>227615</v>
      </c>
    </row>
    <row r="73" spans="1:8" s="178" customFormat="1" ht="12.75" customHeight="1" x14ac:dyDescent="0.2">
      <c r="A73" s="270">
        <v>84</v>
      </c>
      <c r="B73" s="112" t="s">
        <v>1004</v>
      </c>
      <c r="C73" s="227">
        <v>13744497</v>
      </c>
      <c r="D73" s="227">
        <v>10424626</v>
      </c>
      <c r="E73" s="227">
        <v>1469715</v>
      </c>
      <c r="F73" s="227">
        <v>211964</v>
      </c>
      <c r="G73" s="227">
        <v>31503</v>
      </c>
      <c r="H73" s="227">
        <f t="shared" si="0"/>
        <v>1606689</v>
      </c>
    </row>
    <row r="74" spans="1:8" s="178" customFormat="1" ht="12.75" customHeight="1" x14ac:dyDescent="0.2">
      <c r="A74" s="270">
        <v>85</v>
      </c>
      <c r="B74" s="112" t="s">
        <v>1093</v>
      </c>
      <c r="C74" s="227">
        <v>3515088</v>
      </c>
      <c r="D74" s="227">
        <v>2819164</v>
      </c>
      <c r="E74" s="227">
        <v>229339</v>
      </c>
      <c r="F74" s="227">
        <v>108312</v>
      </c>
      <c r="G74" s="227">
        <v>9956</v>
      </c>
      <c r="H74" s="227">
        <f t="shared" si="0"/>
        <v>348317</v>
      </c>
    </row>
    <row r="75" spans="1:8" s="178" customFormat="1" ht="12.75" customHeight="1" x14ac:dyDescent="0.2">
      <c r="A75" s="270">
        <v>87</v>
      </c>
      <c r="B75" s="112" t="s">
        <v>1005</v>
      </c>
      <c r="C75" s="227">
        <v>36910170</v>
      </c>
      <c r="D75" s="227">
        <v>14707025</v>
      </c>
      <c r="E75" s="227">
        <v>1591543</v>
      </c>
      <c r="F75" s="227">
        <v>5653679</v>
      </c>
      <c r="G75" s="227">
        <v>1007340</v>
      </c>
      <c r="H75" s="227">
        <f t="shared" si="0"/>
        <v>13950583</v>
      </c>
    </row>
    <row r="76" spans="1:8" s="178" customFormat="1" ht="12.75" customHeight="1" x14ac:dyDescent="0.2">
      <c r="A76" s="270">
        <v>88</v>
      </c>
      <c r="B76" s="112" t="s">
        <v>1006</v>
      </c>
      <c r="C76" s="227">
        <v>6252893</v>
      </c>
      <c r="D76" s="227">
        <v>3876655</v>
      </c>
      <c r="E76" s="227">
        <v>489400</v>
      </c>
      <c r="F76" s="227">
        <v>461740</v>
      </c>
      <c r="G76" s="227">
        <v>113661</v>
      </c>
      <c r="H76" s="227">
        <f t="shared" si="0"/>
        <v>1311437</v>
      </c>
    </row>
    <row r="77" spans="1:8" s="178" customFormat="1" ht="12.75" customHeight="1" x14ac:dyDescent="0.2">
      <c r="A77" s="270">
        <v>89</v>
      </c>
      <c r="B77" s="112" t="s">
        <v>1007</v>
      </c>
      <c r="C77" s="227">
        <v>34860114</v>
      </c>
      <c r="D77" s="227">
        <v>23054546</v>
      </c>
      <c r="E77" s="227">
        <v>3193213</v>
      </c>
      <c r="F77" s="227">
        <v>2480820</v>
      </c>
      <c r="G77" s="227">
        <v>367473</v>
      </c>
      <c r="H77" s="227">
        <f t="shared" ref="H77:H82" si="1">C77-D77-E77-F77-G77</f>
        <v>5764062</v>
      </c>
    </row>
    <row r="78" spans="1:8" s="178" customFormat="1" ht="12.75" customHeight="1" x14ac:dyDescent="0.2">
      <c r="A78" s="270" t="s">
        <v>1119</v>
      </c>
      <c r="B78" s="112" t="s">
        <v>1008</v>
      </c>
      <c r="C78" s="227">
        <v>33495921</v>
      </c>
      <c r="D78" s="227">
        <v>28931467</v>
      </c>
      <c r="E78" s="227">
        <v>924261</v>
      </c>
      <c r="F78" s="227">
        <v>790901</v>
      </c>
      <c r="G78" s="227">
        <v>279166</v>
      </c>
      <c r="H78" s="227">
        <f t="shared" si="1"/>
        <v>2570126</v>
      </c>
    </row>
    <row r="79" spans="1:8" s="178" customFormat="1" ht="12.75" customHeight="1" x14ac:dyDescent="0.2">
      <c r="A79" s="270" t="s">
        <v>1120</v>
      </c>
      <c r="B79" s="112" t="s">
        <v>1009</v>
      </c>
      <c r="C79" s="227">
        <v>85621</v>
      </c>
      <c r="D79" s="227">
        <v>23878</v>
      </c>
      <c r="E79" s="227">
        <v>44</v>
      </c>
      <c r="F79" s="227">
        <v>448</v>
      </c>
      <c r="G79" s="227">
        <v>2661</v>
      </c>
      <c r="H79" s="227">
        <f t="shared" si="1"/>
        <v>58590</v>
      </c>
    </row>
    <row r="80" spans="1:8" ht="12.75" customHeight="1" x14ac:dyDescent="0.2">
      <c r="A80" s="270" t="s">
        <v>1121</v>
      </c>
      <c r="B80" s="112" t="s">
        <v>1010</v>
      </c>
      <c r="C80" s="227">
        <v>31867</v>
      </c>
      <c r="D80" s="227">
        <v>15921</v>
      </c>
      <c r="E80" s="227">
        <v>5814</v>
      </c>
      <c r="F80" s="227">
        <v>4796</v>
      </c>
      <c r="G80" s="242">
        <v>135</v>
      </c>
      <c r="H80" s="227">
        <f t="shared" si="1"/>
        <v>5201</v>
      </c>
    </row>
    <row r="81" spans="1:15" ht="12.75" customHeight="1" x14ac:dyDescent="0.2">
      <c r="A81" s="270" t="s">
        <v>1122</v>
      </c>
      <c r="B81" s="112" t="s">
        <v>1123</v>
      </c>
      <c r="C81" s="227">
        <v>6010615</v>
      </c>
      <c r="D81" s="227">
        <v>2326006</v>
      </c>
      <c r="E81" s="227">
        <v>2841883</v>
      </c>
      <c r="F81" s="227">
        <v>68336</v>
      </c>
      <c r="G81" s="227">
        <v>65833</v>
      </c>
      <c r="H81" s="227">
        <f t="shared" si="1"/>
        <v>708557</v>
      </c>
    </row>
    <row r="82" spans="1:15" ht="12.75" customHeight="1" x14ac:dyDescent="0.2">
      <c r="A82" s="278"/>
      <c r="B82" s="247" t="s">
        <v>1665</v>
      </c>
      <c r="C82" s="187">
        <v>1093811938</v>
      </c>
      <c r="D82" s="187">
        <v>623111823</v>
      </c>
      <c r="E82" s="187">
        <v>56511076</v>
      </c>
      <c r="F82" s="187">
        <v>106175821</v>
      </c>
      <c r="G82" s="187">
        <v>22073990</v>
      </c>
      <c r="H82" s="187">
        <f t="shared" si="1"/>
        <v>285939228</v>
      </c>
    </row>
    <row r="83" spans="1:15" ht="12.75" customHeight="1" x14ac:dyDescent="0.2">
      <c r="A83" s="38" t="s">
        <v>509</v>
      </c>
      <c r="B83" s="47"/>
      <c r="C83" s="32"/>
      <c r="D83" s="32"/>
      <c r="E83" s="32"/>
      <c r="F83" s="32"/>
      <c r="G83" s="3"/>
      <c r="H83" s="227"/>
      <c r="I83" s="227"/>
      <c r="J83" s="227"/>
      <c r="K83" s="227"/>
      <c r="L83" s="227"/>
      <c r="M83" s="227"/>
      <c r="N83" s="227"/>
      <c r="O83" s="227"/>
    </row>
    <row r="84" spans="1:15" ht="26.25" customHeight="1" x14ac:dyDescent="0.2">
      <c r="A84" s="666" t="s">
        <v>40</v>
      </c>
      <c r="B84" s="666"/>
      <c r="C84" s="666"/>
      <c r="D84" s="666"/>
      <c r="E84" s="666"/>
      <c r="F84" s="666"/>
      <c r="G84" s="666"/>
      <c r="H84" s="188"/>
    </row>
    <row r="85" spans="1:15" ht="12.75" customHeight="1" x14ac:dyDescent="0.2">
      <c r="A85" s="279"/>
    </row>
    <row r="86" spans="1:15" ht="12.75" customHeight="1" x14ac:dyDescent="0.2">
      <c r="A86" s="279"/>
    </row>
    <row r="87" spans="1:15" ht="12.75" customHeight="1" x14ac:dyDescent="0.2">
      <c r="A87" s="279"/>
    </row>
    <row r="88" spans="1:15" ht="12.75" customHeight="1" x14ac:dyDescent="0.2">
      <c r="A88" s="279"/>
    </row>
    <row r="89" spans="1:15" ht="12.75" customHeight="1" x14ac:dyDescent="0.2">
      <c r="A89" s="279"/>
    </row>
    <row r="90" spans="1:15" ht="12.75" customHeight="1" x14ac:dyDescent="0.2">
      <c r="A90" s="279"/>
    </row>
    <row r="91" spans="1:15" ht="12.75" customHeight="1" x14ac:dyDescent="0.2">
      <c r="A91" s="279"/>
    </row>
    <row r="92" spans="1:15" ht="12.75" customHeight="1" x14ac:dyDescent="0.2">
      <c r="A92" s="279"/>
    </row>
    <row r="93" spans="1:15" ht="12.75" customHeight="1" x14ac:dyDescent="0.2">
      <c r="A93" s="279"/>
    </row>
    <row r="94" spans="1:15" ht="12.75" customHeight="1" x14ac:dyDescent="0.2">
      <c r="A94" s="279"/>
    </row>
    <row r="95" spans="1:15" ht="12.75" customHeight="1" x14ac:dyDescent="0.2">
      <c r="A95" s="279"/>
    </row>
    <row r="96" spans="1:15" ht="12.75" customHeight="1" x14ac:dyDescent="0.2">
      <c r="A96" s="279"/>
    </row>
    <row r="97" spans="1:1" ht="12.75" customHeight="1" x14ac:dyDescent="0.2">
      <c r="A97" s="279"/>
    </row>
    <row r="98" spans="1:1" ht="12.75" customHeight="1" x14ac:dyDescent="0.2">
      <c r="A98" s="279"/>
    </row>
    <row r="99" spans="1:1" ht="12.75" customHeight="1" x14ac:dyDescent="0.2">
      <c r="A99" s="279"/>
    </row>
    <row r="100" spans="1:1" ht="12.75" customHeight="1" x14ac:dyDescent="0.2">
      <c r="A100" s="279"/>
    </row>
    <row r="101" spans="1:1" ht="12.75" customHeight="1" x14ac:dyDescent="0.2">
      <c r="A101" s="279"/>
    </row>
    <row r="102" spans="1:1" ht="12.75" customHeight="1" x14ac:dyDescent="0.2">
      <c r="A102" s="279"/>
    </row>
    <row r="103" spans="1:1" ht="12.75" customHeight="1" x14ac:dyDescent="0.2">
      <c r="A103" s="279"/>
    </row>
    <row r="104" spans="1:1" ht="12.75" customHeight="1" x14ac:dyDescent="0.2">
      <c r="A104" s="279"/>
    </row>
    <row r="105" spans="1:1" ht="12.75" customHeight="1" x14ac:dyDescent="0.2">
      <c r="A105" s="279"/>
    </row>
    <row r="106" spans="1:1" ht="12.75" customHeight="1" x14ac:dyDescent="0.2">
      <c r="A106" s="279"/>
    </row>
    <row r="107" spans="1:1" ht="12.75" customHeight="1" x14ac:dyDescent="0.2">
      <c r="A107" s="279"/>
    </row>
    <row r="108" spans="1:1" ht="12.75" customHeight="1" x14ac:dyDescent="0.2">
      <c r="A108" s="279"/>
    </row>
    <row r="109" spans="1:1" ht="12.75" customHeight="1" x14ac:dyDescent="0.2">
      <c r="A109" s="279"/>
    </row>
    <row r="110" spans="1:1" ht="12.75" customHeight="1" x14ac:dyDescent="0.2">
      <c r="A110" s="279"/>
    </row>
    <row r="111" spans="1:1" ht="12.75" customHeight="1" x14ac:dyDescent="0.2">
      <c r="A111" s="279"/>
    </row>
    <row r="112" spans="1:1" ht="12.75" customHeight="1" x14ac:dyDescent="0.2">
      <c r="A112" s="279"/>
    </row>
    <row r="113" spans="1:1" ht="12.75" customHeight="1" x14ac:dyDescent="0.2">
      <c r="A113" s="279"/>
    </row>
    <row r="114" spans="1:1" ht="12.75" customHeight="1" x14ac:dyDescent="0.2">
      <c r="A114" s="279"/>
    </row>
    <row r="115" spans="1:1" ht="12.75" customHeight="1" x14ac:dyDescent="0.2">
      <c r="A115" s="279"/>
    </row>
    <row r="116" spans="1:1" ht="12.75" customHeight="1" x14ac:dyDescent="0.2">
      <c r="A116" s="279"/>
    </row>
    <row r="117" spans="1:1" ht="12.75" customHeight="1" x14ac:dyDescent="0.2">
      <c r="A117" s="279"/>
    </row>
    <row r="118" spans="1:1" ht="12.75" customHeight="1" x14ac:dyDescent="0.2">
      <c r="A118" s="279"/>
    </row>
    <row r="119" spans="1:1" ht="12.75" customHeight="1" x14ac:dyDescent="0.2">
      <c r="A119" s="279"/>
    </row>
    <row r="120" spans="1:1" ht="12.75" customHeight="1" x14ac:dyDescent="0.2">
      <c r="A120" s="279"/>
    </row>
    <row r="121" spans="1:1" ht="12.75" customHeight="1" x14ac:dyDescent="0.2">
      <c r="A121" s="279"/>
    </row>
    <row r="122" spans="1:1" ht="12.75" customHeight="1" x14ac:dyDescent="0.2">
      <c r="A122" s="279"/>
    </row>
    <row r="123" spans="1:1" ht="12.75" customHeight="1" x14ac:dyDescent="0.2">
      <c r="A123" s="279"/>
    </row>
    <row r="124" spans="1:1" ht="12.75" customHeight="1" x14ac:dyDescent="0.2">
      <c r="A124" s="279"/>
    </row>
    <row r="125" spans="1:1" ht="12.75" customHeight="1" x14ac:dyDescent="0.2">
      <c r="A125" s="279"/>
    </row>
    <row r="126" spans="1:1" ht="12.75" customHeight="1" x14ac:dyDescent="0.2">
      <c r="A126" s="279"/>
    </row>
    <row r="127" spans="1:1" ht="12.75" customHeight="1" x14ac:dyDescent="0.2">
      <c r="A127" s="279"/>
    </row>
    <row r="128" spans="1:1" ht="12.75" customHeight="1" x14ac:dyDescent="0.2">
      <c r="A128" s="279"/>
    </row>
    <row r="129" spans="1:1" ht="12.75" customHeight="1" x14ac:dyDescent="0.2">
      <c r="A129" s="279"/>
    </row>
    <row r="130" spans="1:1" ht="12.75" customHeight="1" x14ac:dyDescent="0.2">
      <c r="A130" s="279"/>
    </row>
    <row r="131" spans="1:1" ht="12.75" customHeight="1" x14ac:dyDescent="0.2">
      <c r="A131" s="279"/>
    </row>
    <row r="132" spans="1:1" ht="12.75" customHeight="1" x14ac:dyDescent="0.2">
      <c r="A132" s="279"/>
    </row>
    <row r="133" spans="1:1" ht="12.75" customHeight="1" x14ac:dyDescent="0.2">
      <c r="A133" s="279"/>
    </row>
    <row r="134" spans="1:1" ht="12.75" customHeight="1" x14ac:dyDescent="0.2">
      <c r="A134" s="279"/>
    </row>
    <row r="135" spans="1:1" ht="12.75" customHeight="1" x14ac:dyDescent="0.2">
      <c r="A135" s="279"/>
    </row>
    <row r="136" spans="1:1" ht="12.75" customHeight="1" x14ac:dyDescent="0.2">
      <c r="A136" s="279"/>
    </row>
    <row r="137" spans="1:1" ht="12.75" customHeight="1" x14ac:dyDescent="0.2">
      <c r="A137" s="279"/>
    </row>
    <row r="138" spans="1:1" ht="12.75" customHeight="1" x14ac:dyDescent="0.2">
      <c r="A138" s="279"/>
    </row>
    <row r="139" spans="1:1" ht="12.75" customHeight="1" x14ac:dyDescent="0.2">
      <c r="A139" s="279"/>
    </row>
    <row r="140" spans="1:1" ht="12.75" customHeight="1" x14ac:dyDescent="0.2">
      <c r="A140" s="279"/>
    </row>
    <row r="141" spans="1:1" ht="12.75" customHeight="1" x14ac:dyDescent="0.2">
      <c r="A141" s="279"/>
    </row>
    <row r="142" spans="1:1" ht="12.75" customHeight="1" x14ac:dyDescent="0.2">
      <c r="A142" s="279"/>
    </row>
    <row r="143" spans="1:1" ht="12.75" customHeight="1" x14ac:dyDescent="0.2">
      <c r="A143" s="279"/>
    </row>
    <row r="144" spans="1:1" ht="12.75" customHeight="1" x14ac:dyDescent="0.2">
      <c r="A144" s="279"/>
    </row>
    <row r="145" spans="1:1" ht="12.75" customHeight="1" x14ac:dyDescent="0.2">
      <c r="A145" s="279"/>
    </row>
    <row r="146" spans="1:1" x14ac:dyDescent="0.2">
      <c r="A146" s="279"/>
    </row>
    <row r="147" spans="1:1" x14ac:dyDescent="0.2">
      <c r="A147" s="279"/>
    </row>
    <row r="148" spans="1:1" x14ac:dyDescent="0.2">
      <c r="A148" s="279"/>
    </row>
    <row r="149" spans="1:1" x14ac:dyDescent="0.2">
      <c r="A149" s="279"/>
    </row>
    <row r="150" spans="1:1" x14ac:dyDescent="0.2">
      <c r="A150" s="279"/>
    </row>
    <row r="151" spans="1:1" x14ac:dyDescent="0.2">
      <c r="A151" s="279"/>
    </row>
    <row r="152" spans="1:1" x14ac:dyDescent="0.2">
      <c r="A152" s="279"/>
    </row>
    <row r="153" spans="1:1" x14ac:dyDescent="0.2">
      <c r="A153" s="279"/>
    </row>
    <row r="154" spans="1:1" x14ac:dyDescent="0.2">
      <c r="A154" s="279"/>
    </row>
    <row r="155" spans="1:1" x14ac:dyDescent="0.2">
      <c r="A155" s="279"/>
    </row>
    <row r="156" spans="1:1" x14ac:dyDescent="0.2">
      <c r="A156" s="279"/>
    </row>
    <row r="157" spans="1:1" x14ac:dyDescent="0.2">
      <c r="A157" s="279"/>
    </row>
    <row r="158" spans="1:1" x14ac:dyDescent="0.2">
      <c r="A158" s="279"/>
    </row>
    <row r="159" spans="1:1" x14ac:dyDescent="0.2">
      <c r="A159" s="279"/>
    </row>
    <row r="160" spans="1:1" x14ac:dyDescent="0.2">
      <c r="A160" s="279"/>
    </row>
    <row r="161" spans="1:1" x14ac:dyDescent="0.2">
      <c r="A161" s="279"/>
    </row>
    <row r="162" spans="1:1" x14ac:dyDescent="0.2">
      <c r="A162" s="279"/>
    </row>
    <row r="163" spans="1:1" x14ac:dyDescent="0.2">
      <c r="A163" s="279"/>
    </row>
    <row r="164" spans="1:1" x14ac:dyDescent="0.2">
      <c r="A164" s="279"/>
    </row>
    <row r="165" spans="1:1" x14ac:dyDescent="0.2">
      <c r="A165" s="279"/>
    </row>
    <row r="166" spans="1:1" x14ac:dyDescent="0.2">
      <c r="A166" s="279"/>
    </row>
    <row r="167" spans="1:1" x14ac:dyDescent="0.2">
      <c r="A167" s="279"/>
    </row>
    <row r="168" spans="1:1" x14ac:dyDescent="0.2">
      <c r="A168" s="279"/>
    </row>
    <row r="169" spans="1:1" x14ac:dyDescent="0.2">
      <c r="A169" s="279"/>
    </row>
    <row r="170" spans="1:1" x14ac:dyDescent="0.2">
      <c r="A170" s="279"/>
    </row>
    <row r="171" spans="1:1" x14ac:dyDescent="0.2">
      <c r="A171" s="279"/>
    </row>
    <row r="172" spans="1:1" x14ac:dyDescent="0.2">
      <c r="A172" s="279"/>
    </row>
    <row r="173" spans="1:1" x14ac:dyDescent="0.2">
      <c r="A173" s="279"/>
    </row>
    <row r="174" spans="1:1" x14ac:dyDescent="0.2">
      <c r="A174" s="279"/>
    </row>
    <row r="175" spans="1:1" x14ac:dyDescent="0.2">
      <c r="A175" s="279"/>
    </row>
    <row r="176" spans="1:1" x14ac:dyDescent="0.2">
      <c r="A176" s="279"/>
    </row>
    <row r="177" spans="1:1" x14ac:dyDescent="0.2">
      <c r="A177" s="279"/>
    </row>
    <row r="178" spans="1:1" x14ac:dyDescent="0.2">
      <c r="A178" s="279"/>
    </row>
    <row r="179" spans="1:1" x14ac:dyDescent="0.2">
      <c r="A179" s="279"/>
    </row>
    <row r="180" spans="1:1" x14ac:dyDescent="0.2">
      <c r="A180" s="279"/>
    </row>
    <row r="181" spans="1:1" x14ac:dyDescent="0.2">
      <c r="A181" s="279"/>
    </row>
    <row r="182" spans="1:1" x14ac:dyDescent="0.2">
      <c r="A182" s="279"/>
    </row>
    <row r="183" spans="1:1" x14ac:dyDescent="0.2">
      <c r="A183" s="279"/>
    </row>
    <row r="184" spans="1:1" x14ac:dyDescent="0.2">
      <c r="A184" s="279"/>
    </row>
    <row r="185" spans="1:1" x14ac:dyDescent="0.2">
      <c r="A185" s="279"/>
    </row>
    <row r="186" spans="1:1" x14ac:dyDescent="0.2">
      <c r="A186" s="279"/>
    </row>
    <row r="187" spans="1:1" x14ac:dyDescent="0.2">
      <c r="A187" s="279"/>
    </row>
    <row r="188" spans="1:1" x14ac:dyDescent="0.2">
      <c r="A188" s="279"/>
    </row>
    <row r="189" spans="1:1" x14ac:dyDescent="0.2">
      <c r="A189" s="279"/>
    </row>
    <row r="190" spans="1:1" x14ac:dyDescent="0.2">
      <c r="A190" s="279"/>
    </row>
    <row r="191" spans="1:1" x14ac:dyDescent="0.2">
      <c r="A191" s="279"/>
    </row>
    <row r="192" spans="1:1" x14ac:dyDescent="0.2">
      <c r="A192" s="279"/>
    </row>
    <row r="193" spans="1:1" x14ac:dyDescent="0.2">
      <c r="A193" s="279"/>
    </row>
    <row r="194" spans="1:1" x14ac:dyDescent="0.2">
      <c r="A194" s="279"/>
    </row>
    <row r="195" spans="1:1" x14ac:dyDescent="0.2">
      <c r="A195" s="279"/>
    </row>
    <row r="196" spans="1:1" x14ac:dyDescent="0.2">
      <c r="A196" s="279"/>
    </row>
    <row r="197" spans="1:1" x14ac:dyDescent="0.2">
      <c r="A197" s="279"/>
    </row>
  </sheetData>
  <mergeCells count="14">
    <mergeCell ref="A84:G84"/>
    <mergeCell ref="E6:E9"/>
    <mergeCell ref="F6:F9"/>
    <mergeCell ref="G6:G9"/>
    <mergeCell ref="A1:H1"/>
    <mergeCell ref="A4:H4"/>
    <mergeCell ref="A3:H3"/>
    <mergeCell ref="A2:H2"/>
    <mergeCell ref="H6:H9"/>
    <mergeCell ref="A6:A10"/>
    <mergeCell ref="B6:B10"/>
    <mergeCell ref="C6:C9"/>
    <mergeCell ref="D6:D9"/>
    <mergeCell ref="C10:H10"/>
  </mergeCells>
  <phoneticPr fontId="9" type="noConversion"/>
  <printOptions horizontalCentered="1"/>
  <pageMargins left="0.59055118110236227" right="0.59055118110236227" top="0.59055118110236227" bottom="0.78740157480314965" header="0.51181102362204722" footer="0.59055118110236227"/>
  <pageSetup paperSize="9" scale="65" orientation="portrait" r:id="rId1"/>
  <headerFooter alignWithMargins="0">
    <oddFooter>&amp;L&amp;"MetaNormalLF-Roman,Standard"&amp;8Statistisches Bundesamt, Fachserie 7, Reihe 1, 2013&amp;R&amp;"MetaNormalLF-Roman,Standard"&amp;8&amp;P</oddFooter>
  </headerFooter>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4"/>
  <dimension ref="A1:J197"/>
  <sheetViews>
    <sheetView workbookViewId="0">
      <pane ySplit="10" topLeftCell="A11" activePane="bottomLeft" state="frozen"/>
      <selection pane="bottomLeft" activeCell="A11" sqref="A11"/>
    </sheetView>
  </sheetViews>
  <sheetFormatPr baseColWidth="10" defaultRowHeight="12.75" x14ac:dyDescent="0.2"/>
  <cols>
    <col min="1" max="1" width="6.7109375" style="181" customWidth="1"/>
    <col min="2" max="2" width="55.7109375" style="181" customWidth="1"/>
    <col min="3" max="8" width="12.28515625" style="181" customWidth="1"/>
    <col min="9" max="16384" width="11.42578125" style="181"/>
  </cols>
  <sheetData>
    <row r="1" spans="1:8" s="176" customFormat="1" ht="19.5" customHeight="1" x14ac:dyDescent="0.2">
      <c r="A1" s="648" t="s">
        <v>126</v>
      </c>
      <c r="B1" s="648"/>
      <c r="C1" s="648"/>
      <c r="D1" s="648"/>
      <c r="E1" s="648"/>
      <c r="F1" s="648"/>
      <c r="G1" s="648"/>
      <c r="H1" s="648"/>
    </row>
    <row r="2" spans="1:8" s="176" customFormat="1" ht="19.5" customHeight="1" x14ac:dyDescent="0.2">
      <c r="A2" s="648" t="s">
        <v>56</v>
      </c>
      <c r="B2" s="648"/>
      <c r="C2" s="648"/>
      <c r="D2" s="648"/>
      <c r="E2" s="648"/>
      <c r="F2" s="648"/>
      <c r="G2" s="648"/>
      <c r="H2" s="648"/>
    </row>
    <row r="3" spans="1:8" s="176" customFormat="1" ht="19.5" customHeight="1" x14ac:dyDescent="0.25">
      <c r="A3" s="664" t="s">
        <v>1785</v>
      </c>
      <c r="B3" s="664"/>
      <c r="C3" s="664"/>
      <c r="D3" s="664"/>
      <c r="E3" s="664"/>
      <c r="F3" s="664"/>
      <c r="G3" s="664"/>
      <c r="H3" s="664"/>
    </row>
    <row r="4" spans="1:8" s="176" customFormat="1" ht="19.5" customHeight="1" x14ac:dyDescent="0.25">
      <c r="A4" s="664" t="s">
        <v>41</v>
      </c>
      <c r="B4" s="664"/>
      <c r="C4" s="664"/>
      <c r="D4" s="664"/>
      <c r="E4" s="664"/>
      <c r="F4" s="664"/>
      <c r="G4" s="664"/>
      <c r="H4" s="664"/>
    </row>
    <row r="5" spans="1:8" s="176" customFormat="1" ht="19.5" customHeight="1" x14ac:dyDescent="0.2"/>
    <row r="6" spans="1:8" s="178" customFormat="1" ht="12.75" customHeight="1" x14ac:dyDescent="0.2">
      <c r="A6" s="639" t="s">
        <v>35</v>
      </c>
      <c r="B6" s="644" t="s">
        <v>911</v>
      </c>
      <c r="C6" s="644" t="s">
        <v>917</v>
      </c>
      <c r="D6" s="644" t="s">
        <v>196</v>
      </c>
      <c r="E6" s="689" t="s">
        <v>36</v>
      </c>
      <c r="F6" s="689" t="s">
        <v>37</v>
      </c>
      <c r="G6" s="689" t="s">
        <v>38</v>
      </c>
      <c r="H6" s="669" t="s">
        <v>39</v>
      </c>
    </row>
    <row r="7" spans="1:8" s="178" customFormat="1" ht="12.75" customHeight="1" x14ac:dyDescent="0.2">
      <c r="A7" s="640"/>
      <c r="B7" s="663"/>
      <c r="C7" s="663"/>
      <c r="D7" s="663"/>
      <c r="E7" s="690"/>
      <c r="F7" s="690"/>
      <c r="G7" s="690"/>
      <c r="H7" s="674"/>
    </row>
    <row r="8" spans="1:8" s="178" customFormat="1" ht="12.75" customHeight="1" x14ac:dyDescent="0.2">
      <c r="A8" s="640"/>
      <c r="B8" s="663"/>
      <c r="C8" s="663"/>
      <c r="D8" s="663"/>
      <c r="E8" s="690"/>
      <c r="F8" s="690"/>
      <c r="G8" s="690"/>
      <c r="H8" s="674"/>
    </row>
    <row r="9" spans="1:8" s="178" customFormat="1" ht="12.75" customHeight="1" x14ac:dyDescent="0.2">
      <c r="A9" s="640"/>
      <c r="B9" s="663"/>
      <c r="C9" s="645"/>
      <c r="D9" s="645"/>
      <c r="E9" s="691"/>
      <c r="F9" s="691"/>
      <c r="G9" s="691"/>
      <c r="H9" s="671"/>
    </row>
    <row r="10" spans="1:8" s="178" customFormat="1" ht="12.75" customHeight="1" x14ac:dyDescent="0.2">
      <c r="A10" s="641"/>
      <c r="B10" s="645"/>
      <c r="C10" s="636" t="s">
        <v>245</v>
      </c>
      <c r="D10" s="637"/>
      <c r="E10" s="637"/>
      <c r="F10" s="637"/>
      <c r="G10" s="637"/>
      <c r="H10" s="637"/>
    </row>
    <row r="11" spans="1:8" ht="12.75" customHeight="1" x14ac:dyDescent="0.2">
      <c r="A11" s="210"/>
      <c r="B11" s="265"/>
      <c r="C11" s="276"/>
      <c r="D11" s="276"/>
      <c r="E11" s="164"/>
      <c r="F11" s="200"/>
      <c r="G11" s="200"/>
      <c r="H11" s="200"/>
    </row>
    <row r="12" spans="1:8" ht="12.75" customHeight="1" x14ac:dyDescent="0.2">
      <c r="A12" s="266">
        <v>0</v>
      </c>
      <c r="B12" s="112" t="s">
        <v>701</v>
      </c>
      <c r="C12" s="227">
        <v>1710483</v>
      </c>
      <c r="D12" s="227">
        <v>1688926</v>
      </c>
      <c r="E12" s="227">
        <v>9246</v>
      </c>
      <c r="F12" s="227">
        <v>8925</v>
      </c>
      <c r="G12" s="227">
        <v>557</v>
      </c>
      <c r="H12" s="227">
        <f>C12-D12-E12-F12-G12</f>
        <v>2829</v>
      </c>
    </row>
    <row r="13" spans="1:8" ht="12.75" customHeight="1" x14ac:dyDescent="0.2">
      <c r="A13" s="266">
        <v>1</v>
      </c>
      <c r="B13" s="112" t="s">
        <v>702</v>
      </c>
      <c r="C13" s="227">
        <v>6612422</v>
      </c>
      <c r="D13" s="227">
        <v>5451447</v>
      </c>
      <c r="E13" s="227">
        <v>27387</v>
      </c>
      <c r="F13" s="227">
        <v>68105</v>
      </c>
      <c r="G13" s="227">
        <v>112054</v>
      </c>
      <c r="H13" s="227">
        <f t="shared" ref="H13:H76" si="0">C13-D13-E13-F13-G13</f>
        <v>953429</v>
      </c>
    </row>
    <row r="14" spans="1:8" ht="12.75" customHeight="1" x14ac:dyDescent="0.2">
      <c r="A14" s="266">
        <v>2</v>
      </c>
      <c r="B14" s="112" t="s">
        <v>703</v>
      </c>
      <c r="C14" s="227">
        <v>6305015</v>
      </c>
      <c r="D14" s="227">
        <v>6026539</v>
      </c>
      <c r="E14" s="227">
        <v>240002</v>
      </c>
      <c r="F14" s="227">
        <v>3987</v>
      </c>
      <c r="G14" s="227">
        <v>129</v>
      </c>
      <c r="H14" s="227">
        <f t="shared" si="0"/>
        <v>34358</v>
      </c>
    </row>
    <row r="15" spans="1:8" ht="12.75" customHeight="1" x14ac:dyDescent="0.2">
      <c r="A15" s="266">
        <v>3</v>
      </c>
      <c r="B15" s="112" t="s">
        <v>704</v>
      </c>
      <c r="C15" s="227">
        <v>3855432</v>
      </c>
      <c r="D15" s="227">
        <v>1859926</v>
      </c>
      <c r="E15" s="227">
        <v>495955</v>
      </c>
      <c r="F15" s="227">
        <v>168032</v>
      </c>
      <c r="G15" s="227">
        <v>338889</v>
      </c>
      <c r="H15" s="227">
        <f t="shared" si="0"/>
        <v>992630</v>
      </c>
    </row>
    <row r="16" spans="1:8" ht="12.75" customHeight="1" x14ac:dyDescent="0.2">
      <c r="A16" s="266">
        <v>4</v>
      </c>
      <c r="B16" s="112" t="s">
        <v>705</v>
      </c>
      <c r="C16" s="227">
        <v>4867378</v>
      </c>
      <c r="D16" s="227">
        <v>4420887</v>
      </c>
      <c r="E16" s="227">
        <v>67637</v>
      </c>
      <c r="F16" s="227">
        <v>67502</v>
      </c>
      <c r="G16" s="227">
        <v>50858</v>
      </c>
      <c r="H16" s="227">
        <f t="shared" si="0"/>
        <v>260494</v>
      </c>
    </row>
    <row r="17" spans="1:8" ht="12.75" customHeight="1" x14ac:dyDescent="0.2">
      <c r="A17" s="268">
        <v>5</v>
      </c>
      <c r="B17" s="269" t="s">
        <v>1124</v>
      </c>
      <c r="C17" s="227">
        <v>16058709</v>
      </c>
      <c r="D17" s="227">
        <v>10375468</v>
      </c>
      <c r="E17" s="227">
        <v>28661</v>
      </c>
      <c r="F17" s="227">
        <v>744077</v>
      </c>
      <c r="G17" s="227">
        <v>170844</v>
      </c>
      <c r="H17" s="227">
        <f t="shared" si="0"/>
        <v>4739659</v>
      </c>
    </row>
    <row r="18" spans="1:8" ht="12.75" customHeight="1" x14ac:dyDescent="0.2">
      <c r="A18" s="266">
        <v>6</v>
      </c>
      <c r="B18" s="112" t="s">
        <v>706</v>
      </c>
      <c r="C18" s="227">
        <v>1806857</v>
      </c>
      <c r="D18" s="227">
        <v>1417697</v>
      </c>
      <c r="E18" s="227">
        <v>45666</v>
      </c>
      <c r="F18" s="227">
        <v>69515</v>
      </c>
      <c r="G18" s="227">
        <v>19611</v>
      </c>
      <c r="H18" s="227">
        <f t="shared" si="0"/>
        <v>254368</v>
      </c>
    </row>
    <row r="19" spans="1:8" ht="12.75" customHeight="1" x14ac:dyDescent="0.2">
      <c r="A19" s="266">
        <v>7</v>
      </c>
      <c r="B19" s="112" t="s">
        <v>707</v>
      </c>
      <c r="C19" s="227">
        <v>6794714</v>
      </c>
      <c r="D19" s="227">
        <v>2556952</v>
      </c>
      <c r="E19" s="227">
        <v>480550</v>
      </c>
      <c r="F19" s="227">
        <v>42666</v>
      </c>
      <c r="G19" s="227">
        <v>691078</v>
      </c>
      <c r="H19" s="227">
        <f t="shared" si="0"/>
        <v>3023468</v>
      </c>
    </row>
    <row r="20" spans="1:8" ht="12.75" customHeight="1" x14ac:dyDescent="0.2">
      <c r="A20" s="266">
        <v>8</v>
      </c>
      <c r="B20" s="112" t="s">
        <v>708</v>
      </c>
      <c r="C20" s="227">
        <v>3438506</v>
      </c>
      <c r="D20" s="227">
        <v>1986916</v>
      </c>
      <c r="E20" s="227">
        <v>148750</v>
      </c>
      <c r="F20" s="227">
        <v>45456</v>
      </c>
      <c r="G20" s="227">
        <v>92371</v>
      </c>
      <c r="H20" s="227">
        <f t="shared" si="0"/>
        <v>1165013</v>
      </c>
    </row>
    <row r="21" spans="1:8" ht="12.75" customHeight="1" x14ac:dyDescent="0.2">
      <c r="A21" s="266">
        <v>9</v>
      </c>
      <c r="B21" s="112" t="s">
        <v>709</v>
      </c>
      <c r="C21" s="227">
        <v>2674143</v>
      </c>
      <c r="D21" s="227">
        <v>2021935</v>
      </c>
      <c r="E21" s="227">
        <v>344515</v>
      </c>
      <c r="F21" s="227">
        <v>69818</v>
      </c>
      <c r="G21" s="227">
        <v>80580</v>
      </c>
      <c r="H21" s="227">
        <f t="shared" si="0"/>
        <v>157295</v>
      </c>
    </row>
    <row r="22" spans="1:8" ht="12.75" customHeight="1" x14ac:dyDescent="0.2">
      <c r="A22" s="270">
        <v>11</v>
      </c>
      <c r="B22" s="112" t="s">
        <v>1729</v>
      </c>
      <c r="C22" s="227">
        <v>5274670</v>
      </c>
      <c r="D22" s="227">
        <v>4368152</v>
      </c>
      <c r="E22" s="227">
        <v>82329</v>
      </c>
      <c r="F22" s="227">
        <v>439371</v>
      </c>
      <c r="G22" s="227">
        <v>2703</v>
      </c>
      <c r="H22" s="227">
        <f t="shared" si="0"/>
        <v>382115</v>
      </c>
    </row>
    <row r="23" spans="1:8" ht="12.75" customHeight="1" x14ac:dyDescent="0.2">
      <c r="A23" s="270">
        <v>12</v>
      </c>
      <c r="B23" s="112" t="s">
        <v>710</v>
      </c>
      <c r="C23" s="227">
        <v>1772695</v>
      </c>
      <c r="D23" s="227">
        <v>1019654</v>
      </c>
      <c r="E23" s="227">
        <v>31700</v>
      </c>
      <c r="F23" s="227">
        <v>117488</v>
      </c>
      <c r="G23" s="227">
        <v>47812</v>
      </c>
      <c r="H23" s="227">
        <f t="shared" si="0"/>
        <v>556041</v>
      </c>
    </row>
    <row r="24" spans="1:8" ht="12.75" customHeight="1" x14ac:dyDescent="0.2">
      <c r="A24" s="270">
        <v>21</v>
      </c>
      <c r="B24" s="112" t="s">
        <v>711</v>
      </c>
      <c r="C24" s="227">
        <v>212941</v>
      </c>
      <c r="D24" s="227">
        <v>155867</v>
      </c>
      <c r="E24" s="227">
        <v>2615</v>
      </c>
      <c r="F24" s="227">
        <v>32416</v>
      </c>
      <c r="G24" s="227">
        <v>5626</v>
      </c>
      <c r="H24" s="227">
        <f t="shared" si="0"/>
        <v>16417</v>
      </c>
    </row>
    <row r="25" spans="1:8" ht="12.75" customHeight="1" x14ac:dyDescent="0.2">
      <c r="A25" s="270">
        <v>22</v>
      </c>
      <c r="B25" s="112" t="s">
        <v>712</v>
      </c>
      <c r="C25" s="227">
        <v>4259912</v>
      </c>
      <c r="D25" s="227">
        <v>1985914</v>
      </c>
      <c r="E25" s="227">
        <v>428</v>
      </c>
      <c r="F25" s="227">
        <v>901782</v>
      </c>
      <c r="G25" s="227">
        <v>1288</v>
      </c>
      <c r="H25" s="227">
        <f t="shared" si="0"/>
        <v>1370500</v>
      </c>
    </row>
    <row r="26" spans="1:8" ht="12.75" customHeight="1" x14ac:dyDescent="0.2">
      <c r="A26" s="270">
        <v>23</v>
      </c>
      <c r="B26" s="112" t="s">
        <v>713</v>
      </c>
      <c r="C26" s="227">
        <v>1994405</v>
      </c>
      <c r="D26" s="227">
        <v>777993</v>
      </c>
      <c r="E26" s="227">
        <v>2213</v>
      </c>
      <c r="F26" s="227">
        <v>149327</v>
      </c>
      <c r="G26" s="227">
        <v>627073</v>
      </c>
      <c r="H26" s="227">
        <f t="shared" si="0"/>
        <v>437799</v>
      </c>
    </row>
    <row r="27" spans="1:8" ht="12.75" customHeight="1" x14ac:dyDescent="0.2">
      <c r="A27" s="270">
        <v>24</v>
      </c>
      <c r="B27" s="112" t="s">
        <v>714</v>
      </c>
      <c r="C27" s="227">
        <v>2102383</v>
      </c>
      <c r="D27" s="227">
        <v>1552738</v>
      </c>
      <c r="E27" s="227">
        <v>64442</v>
      </c>
      <c r="F27" s="227">
        <v>68471</v>
      </c>
      <c r="G27" s="227">
        <v>63587</v>
      </c>
      <c r="H27" s="227">
        <f t="shared" si="0"/>
        <v>353145</v>
      </c>
    </row>
    <row r="28" spans="1:8" ht="12.75" customHeight="1" x14ac:dyDescent="0.2">
      <c r="A28" s="270">
        <v>25</v>
      </c>
      <c r="B28" s="112" t="s">
        <v>715</v>
      </c>
      <c r="C28" s="227">
        <v>3342214</v>
      </c>
      <c r="D28" s="227">
        <v>2156332</v>
      </c>
      <c r="E28" s="227">
        <v>133853</v>
      </c>
      <c r="F28" s="227">
        <v>315094</v>
      </c>
      <c r="G28" s="227">
        <v>19327</v>
      </c>
      <c r="H28" s="227">
        <f t="shared" si="0"/>
        <v>717608</v>
      </c>
    </row>
    <row r="29" spans="1:8" ht="12.75" customHeight="1" x14ac:dyDescent="0.2">
      <c r="A29" s="270">
        <v>26</v>
      </c>
      <c r="B29" s="112" t="s">
        <v>716</v>
      </c>
      <c r="C29" s="227">
        <v>1253656</v>
      </c>
      <c r="D29" s="227">
        <v>574876</v>
      </c>
      <c r="E29" s="227">
        <v>35108</v>
      </c>
      <c r="F29" s="227">
        <v>42092</v>
      </c>
      <c r="G29" s="227">
        <v>27307</v>
      </c>
      <c r="H29" s="227">
        <f t="shared" si="0"/>
        <v>574273</v>
      </c>
    </row>
    <row r="30" spans="1:8" ht="12.75" customHeight="1" x14ac:dyDescent="0.2">
      <c r="A30" s="270">
        <v>27</v>
      </c>
      <c r="B30" s="112" t="s">
        <v>2057</v>
      </c>
      <c r="C30" s="227">
        <v>1514986</v>
      </c>
      <c r="D30" s="227">
        <v>878627</v>
      </c>
      <c r="E30" s="227">
        <v>142882</v>
      </c>
      <c r="F30" s="227">
        <v>113021</v>
      </c>
      <c r="G30" s="227">
        <v>2003</v>
      </c>
      <c r="H30" s="227">
        <f t="shared" si="0"/>
        <v>378453</v>
      </c>
    </row>
    <row r="31" spans="1:8" ht="12.75" customHeight="1" x14ac:dyDescent="0.2">
      <c r="A31" s="270">
        <v>28</v>
      </c>
      <c r="B31" s="112" t="s">
        <v>2058</v>
      </c>
      <c r="C31" s="227">
        <v>15172964</v>
      </c>
      <c r="D31" s="227">
        <v>6225507</v>
      </c>
      <c r="E31" s="227">
        <v>644851</v>
      </c>
      <c r="F31" s="227">
        <v>1750092</v>
      </c>
      <c r="G31" s="227">
        <v>123480</v>
      </c>
      <c r="H31" s="227">
        <f t="shared" si="0"/>
        <v>6429034</v>
      </c>
    </row>
    <row r="32" spans="1:8" ht="12.75" customHeight="1" x14ac:dyDescent="0.2">
      <c r="A32" s="270">
        <v>29</v>
      </c>
      <c r="B32" s="112" t="s">
        <v>717</v>
      </c>
      <c r="C32" s="227">
        <v>4041697</v>
      </c>
      <c r="D32" s="227">
        <v>3033171</v>
      </c>
      <c r="E32" s="227">
        <v>62355</v>
      </c>
      <c r="F32" s="227">
        <v>69534</v>
      </c>
      <c r="G32" s="227">
        <v>30257</v>
      </c>
      <c r="H32" s="227">
        <f t="shared" si="0"/>
        <v>846380</v>
      </c>
    </row>
    <row r="33" spans="1:8" ht="12.75" customHeight="1" x14ac:dyDescent="0.2">
      <c r="A33" s="270">
        <v>32</v>
      </c>
      <c r="B33" s="112" t="s">
        <v>718</v>
      </c>
      <c r="C33" s="227">
        <v>4782054</v>
      </c>
      <c r="D33" s="227">
        <v>1095957</v>
      </c>
      <c r="E33" s="227">
        <v>45237</v>
      </c>
      <c r="F33" s="227">
        <v>1135467</v>
      </c>
      <c r="G33" s="242" t="s">
        <v>845</v>
      </c>
      <c r="H33" s="227">
        <f>C33-D33-E33-F33</f>
        <v>2505393</v>
      </c>
    </row>
    <row r="34" spans="1:8" ht="12.75" customHeight="1" x14ac:dyDescent="0.2">
      <c r="A34" s="270">
        <v>33</v>
      </c>
      <c r="B34" s="112" t="s">
        <v>719</v>
      </c>
      <c r="C34" s="227">
        <v>85031665</v>
      </c>
      <c r="D34" s="227">
        <v>32775000</v>
      </c>
      <c r="E34" s="227">
        <v>5548798</v>
      </c>
      <c r="F34" s="227">
        <v>1283686</v>
      </c>
      <c r="G34" s="227">
        <v>41266</v>
      </c>
      <c r="H34" s="227">
        <f t="shared" si="0"/>
        <v>45382915</v>
      </c>
    </row>
    <row r="35" spans="1:8" ht="12.75" customHeight="1" x14ac:dyDescent="0.2">
      <c r="A35" s="270">
        <v>34</v>
      </c>
      <c r="B35" s="112" t="s">
        <v>720</v>
      </c>
      <c r="C35" s="227">
        <v>39402929</v>
      </c>
      <c r="D35" s="227">
        <v>14539452</v>
      </c>
      <c r="E35" s="227">
        <v>13063220</v>
      </c>
      <c r="F35" s="227">
        <v>5069</v>
      </c>
      <c r="G35" s="242" t="s">
        <v>845</v>
      </c>
      <c r="H35" s="227">
        <f>C35-D35-E35-F35</f>
        <v>11795188</v>
      </c>
    </row>
    <row r="36" spans="1:8" ht="12.75" customHeight="1" x14ac:dyDescent="0.2">
      <c r="A36" s="270">
        <v>35</v>
      </c>
      <c r="B36" s="112" t="s">
        <v>301</v>
      </c>
      <c r="C36" s="509">
        <v>1814027</v>
      </c>
      <c r="D36" s="509">
        <v>1649100</v>
      </c>
      <c r="E36" s="509">
        <v>164927</v>
      </c>
      <c r="F36" s="509" t="s">
        <v>845</v>
      </c>
      <c r="G36" s="509" t="s">
        <v>845</v>
      </c>
      <c r="H36" s="509" t="s">
        <v>845</v>
      </c>
    </row>
    <row r="37" spans="1:8" ht="12.75" customHeight="1" x14ac:dyDescent="0.2">
      <c r="A37" s="270">
        <v>41</v>
      </c>
      <c r="B37" s="112" t="s">
        <v>721</v>
      </c>
      <c r="C37" s="227">
        <v>136919</v>
      </c>
      <c r="D37" s="227">
        <v>101937</v>
      </c>
      <c r="E37" s="227">
        <v>4514</v>
      </c>
      <c r="F37" s="227">
        <v>906</v>
      </c>
      <c r="G37" s="227">
        <v>4897</v>
      </c>
      <c r="H37" s="227">
        <f t="shared" si="0"/>
        <v>24665</v>
      </c>
    </row>
    <row r="38" spans="1:8" ht="12.75" customHeight="1" x14ac:dyDescent="0.2">
      <c r="A38" s="270">
        <v>42</v>
      </c>
      <c r="B38" s="112" t="s">
        <v>722</v>
      </c>
      <c r="C38" s="227">
        <v>2470699</v>
      </c>
      <c r="D38" s="227">
        <v>1496895</v>
      </c>
      <c r="E38" s="227">
        <v>2393</v>
      </c>
      <c r="F38" s="227">
        <v>22338</v>
      </c>
      <c r="G38" s="227">
        <v>673483</v>
      </c>
      <c r="H38" s="227">
        <f t="shared" si="0"/>
        <v>275590</v>
      </c>
    </row>
    <row r="39" spans="1:8" ht="12.75" customHeight="1" x14ac:dyDescent="0.2">
      <c r="A39" s="270">
        <v>43</v>
      </c>
      <c r="B39" s="112" t="s">
        <v>723</v>
      </c>
      <c r="C39" s="227">
        <v>537092</v>
      </c>
      <c r="D39" s="227">
        <v>384058</v>
      </c>
      <c r="E39" s="227">
        <v>8329</v>
      </c>
      <c r="F39" s="227">
        <v>23739</v>
      </c>
      <c r="G39" s="227">
        <v>73965</v>
      </c>
      <c r="H39" s="227">
        <f t="shared" si="0"/>
        <v>47001</v>
      </c>
    </row>
    <row r="40" spans="1:8" ht="12.75" customHeight="1" x14ac:dyDescent="0.2">
      <c r="A40" s="270">
        <v>51</v>
      </c>
      <c r="B40" s="112" t="s">
        <v>724</v>
      </c>
      <c r="C40" s="227">
        <v>23890700</v>
      </c>
      <c r="D40" s="227">
        <v>14178922</v>
      </c>
      <c r="E40" s="227">
        <v>3041732</v>
      </c>
      <c r="F40" s="227">
        <v>1495314</v>
      </c>
      <c r="G40" s="227">
        <v>1632429</v>
      </c>
      <c r="H40" s="227">
        <f t="shared" si="0"/>
        <v>3542303</v>
      </c>
    </row>
    <row r="41" spans="1:8" ht="12.75" customHeight="1" x14ac:dyDescent="0.2">
      <c r="A41" s="270">
        <v>52</v>
      </c>
      <c r="B41" s="112" t="s">
        <v>248</v>
      </c>
      <c r="C41" s="227">
        <v>5563297</v>
      </c>
      <c r="D41" s="227">
        <v>3352799</v>
      </c>
      <c r="E41" s="227">
        <v>221703</v>
      </c>
      <c r="F41" s="227">
        <v>507492</v>
      </c>
      <c r="G41" s="227">
        <v>29828</v>
      </c>
      <c r="H41" s="227">
        <f t="shared" si="0"/>
        <v>1451475</v>
      </c>
    </row>
    <row r="42" spans="1:8" ht="12.75" customHeight="1" x14ac:dyDescent="0.2">
      <c r="A42" s="270">
        <v>53</v>
      </c>
      <c r="B42" s="112" t="s">
        <v>725</v>
      </c>
      <c r="C42" s="227">
        <v>3813723</v>
      </c>
      <c r="D42" s="227">
        <v>2327032</v>
      </c>
      <c r="E42" s="227">
        <v>591368</v>
      </c>
      <c r="F42" s="227">
        <v>254540</v>
      </c>
      <c r="G42" s="227">
        <v>33860</v>
      </c>
      <c r="H42" s="227">
        <f t="shared" si="0"/>
        <v>606923</v>
      </c>
    </row>
    <row r="43" spans="1:8" ht="12.75" customHeight="1" x14ac:dyDescent="0.2">
      <c r="A43" s="270">
        <v>54</v>
      </c>
      <c r="B43" s="112" t="s">
        <v>492</v>
      </c>
      <c r="C43" s="227">
        <v>34887050</v>
      </c>
      <c r="D43" s="227">
        <v>20623325</v>
      </c>
      <c r="E43" s="227">
        <v>6195413</v>
      </c>
      <c r="F43" s="227">
        <v>6066051</v>
      </c>
      <c r="G43" s="227">
        <v>282064</v>
      </c>
      <c r="H43" s="227">
        <f t="shared" si="0"/>
        <v>1720197</v>
      </c>
    </row>
    <row r="44" spans="1:8" ht="12.75" customHeight="1" x14ac:dyDescent="0.2">
      <c r="A44" s="270">
        <v>55</v>
      </c>
      <c r="B44" s="112" t="s">
        <v>726</v>
      </c>
      <c r="C44" s="227">
        <v>7235237</v>
      </c>
      <c r="D44" s="227">
        <v>5484131</v>
      </c>
      <c r="E44" s="227">
        <v>761286</v>
      </c>
      <c r="F44" s="227">
        <v>529268</v>
      </c>
      <c r="G44" s="227">
        <v>36399</v>
      </c>
      <c r="H44" s="227">
        <f t="shared" si="0"/>
        <v>424153</v>
      </c>
    </row>
    <row r="45" spans="1:8" ht="12.75" customHeight="1" x14ac:dyDescent="0.2">
      <c r="A45" s="270">
        <v>56</v>
      </c>
      <c r="B45" s="112" t="s">
        <v>727</v>
      </c>
      <c r="C45" s="227">
        <v>1331443</v>
      </c>
      <c r="D45" s="227">
        <v>1115706</v>
      </c>
      <c r="E45" s="227">
        <v>6336</v>
      </c>
      <c r="F45" s="227">
        <v>2646</v>
      </c>
      <c r="G45" s="227">
        <v>6</v>
      </c>
      <c r="H45" s="227">
        <f t="shared" si="0"/>
        <v>206749</v>
      </c>
    </row>
    <row r="46" spans="1:8" ht="12.75" customHeight="1" x14ac:dyDescent="0.2">
      <c r="A46" s="270">
        <v>57</v>
      </c>
      <c r="B46" s="112" t="s">
        <v>728</v>
      </c>
      <c r="C46" s="227">
        <v>15371586</v>
      </c>
      <c r="D46" s="227">
        <v>12610294</v>
      </c>
      <c r="E46" s="227">
        <v>680239</v>
      </c>
      <c r="F46" s="227">
        <v>760090</v>
      </c>
      <c r="G46" s="227">
        <v>96439</v>
      </c>
      <c r="H46" s="227">
        <f t="shared" si="0"/>
        <v>1224524</v>
      </c>
    </row>
    <row r="47" spans="1:8" ht="12.75" customHeight="1" x14ac:dyDescent="0.2">
      <c r="A47" s="270">
        <v>58</v>
      </c>
      <c r="B47" s="112" t="s">
        <v>729</v>
      </c>
      <c r="C47" s="227">
        <v>6334313</v>
      </c>
      <c r="D47" s="227">
        <v>4403812</v>
      </c>
      <c r="E47" s="227">
        <v>673219</v>
      </c>
      <c r="F47" s="227">
        <v>449781</v>
      </c>
      <c r="G47" s="227">
        <v>35711</v>
      </c>
      <c r="H47" s="227">
        <f t="shared" si="0"/>
        <v>771790</v>
      </c>
    </row>
    <row r="48" spans="1:8" ht="12.75" customHeight="1" x14ac:dyDescent="0.2">
      <c r="A48" s="270">
        <v>59</v>
      </c>
      <c r="B48" s="112" t="s">
        <v>665</v>
      </c>
      <c r="C48" s="227">
        <v>12479144</v>
      </c>
      <c r="D48" s="227">
        <v>7886149</v>
      </c>
      <c r="E48" s="227">
        <v>699980</v>
      </c>
      <c r="F48" s="227">
        <v>1677045</v>
      </c>
      <c r="G48" s="227">
        <v>255018</v>
      </c>
      <c r="H48" s="227">
        <f t="shared" si="0"/>
        <v>1960952</v>
      </c>
    </row>
    <row r="49" spans="1:8" ht="12.75" customHeight="1" x14ac:dyDescent="0.2">
      <c r="A49" s="270">
        <v>60</v>
      </c>
      <c r="B49" s="112" t="s">
        <v>730</v>
      </c>
      <c r="C49" s="242">
        <v>828</v>
      </c>
      <c r="D49" s="242">
        <v>828</v>
      </c>
      <c r="E49" s="242" t="s">
        <v>845</v>
      </c>
      <c r="F49" s="242" t="s">
        <v>845</v>
      </c>
      <c r="G49" s="242" t="s">
        <v>845</v>
      </c>
      <c r="H49" s="242" t="s">
        <v>845</v>
      </c>
    </row>
    <row r="50" spans="1:8" ht="12.75" customHeight="1" x14ac:dyDescent="0.2">
      <c r="A50" s="270">
        <v>61</v>
      </c>
      <c r="B50" s="112" t="s">
        <v>324</v>
      </c>
      <c r="C50" s="227">
        <v>850428</v>
      </c>
      <c r="D50" s="227">
        <v>472428</v>
      </c>
      <c r="E50" s="227">
        <v>5395</v>
      </c>
      <c r="F50" s="227">
        <v>18371</v>
      </c>
      <c r="G50" s="227">
        <v>29756</v>
      </c>
      <c r="H50" s="227">
        <f t="shared" si="0"/>
        <v>324478</v>
      </c>
    </row>
    <row r="51" spans="1:8" ht="12.75" customHeight="1" x14ac:dyDescent="0.2">
      <c r="A51" s="270">
        <v>62</v>
      </c>
      <c r="B51" s="112" t="s">
        <v>325</v>
      </c>
      <c r="C51" s="227">
        <v>10162948</v>
      </c>
      <c r="D51" s="227">
        <v>7728100</v>
      </c>
      <c r="E51" s="227">
        <v>127192</v>
      </c>
      <c r="F51" s="227">
        <v>261475</v>
      </c>
      <c r="G51" s="227">
        <v>326319</v>
      </c>
      <c r="H51" s="227">
        <f t="shared" si="0"/>
        <v>1719862</v>
      </c>
    </row>
    <row r="52" spans="1:8" ht="12.75" customHeight="1" x14ac:dyDescent="0.2">
      <c r="A52" s="270">
        <v>63</v>
      </c>
      <c r="B52" s="112" t="s">
        <v>731</v>
      </c>
      <c r="C52" s="227">
        <v>3714268</v>
      </c>
      <c r="D52" s="227">
        <v>2657661</v>
      </c>
      <c r="E52" s="227">
        <v>187730</v>
      </c>
      <c r="F52" s="227">
        <v>33053</v>
      </c>
      <c r="G52" s="227">
        <v>107257</v>
      </c>
      <c r="H52" s="227">
        <f t="shared" si="0"/>
        <v>728567</v>
      </c>
    </row>
    <row r="53" spans="1:8" ht="12.75" customHeight="1" x14ac:dyDescent="0.2">
      <c r="A53" s="270">
        <v>64</v>
      </c>
      <c r="B53" s="112" t="s">
        <v>732</v>
      </c>
      <c r="C53" s="227">
        <v>10869907</v>
      </c>
      <c r="D53" s="227">
        <v>9389591</v>
      </c>
      <c r="E53" s="227">
        <v>712609</v>
      </c>
      <c r="F53" s="227">
        <v>248722</v>
      </c>
      <c r="G53" s="227">
        <v>35048</v>
      </c>
      <c r="H53" s="227">
        <f t="shared" si="0"/>
        <v>483937</v>
      </c>
    </row>
    <row r="54" spans="1:8" ht="12.75" customHeight="1" x14ac:dyDescent="0.2">
      <c r="A54" s="270">
        <v>65</v>
      </c>
      <c r="B54" s="112" t="s">
        <v>733</v>
      </c>
      <c r="C54" s="227">
        <v>10219431</v>
      </c>
      <c r="D54" s="227">
        <v>5290056</v>
      </c>
      <c r="E54" s="227">
        <v>445329</v>
      </c>
      <c r="F54" s="227">
        <v>283880</v>
      </c>
      <c r="G54" s="227">
        <v>214015</v>
      </c>
      <c r="H54" s="227">
        <f t="shared" si="0"/>
        <v>3986151</v>
      </c>
    </row>
    <row r="55" spans="1:8" ht="12.75" customHeight="1" x14ac:dyDescent="0.2">
      <c r="A55" s="270">
        <v>66</v>
      </c>
      <c r="B55" s="112" t="s">
        <v>946</v>
      </c>
      <c r="C55" s="227">
        <v>7772576</v>
      </c>
      <c r="D55" s="227">
        <v>4861413</v>
      </c>
      <c r="E55" s="227">
        <v>311561</v>
      </c>
      <c r="F55" s="227">
        <v>599589</v>
      </c>
      <c r="G55" s="227">
        <v>138365</v>
      </c>
      <c r="H55" s="227">
        <f t="shared" si="0"/>
        <v>1861648</v>
      </c>
    </row>
    <row r="56" spans="1:8" ht="12.75" customHeight="1" x14ac:dyDescent="0.2">
      <c r="A56" s="270">
        <v>67</v>
      </c>
      <c r="B56" s="112" t="s">
        <v>947</v>
      </c>
      <c r="C56" s="227">
        <v>22744007</v>
      </c>
      <c r="D56" s="227">
        <v>18502061</v>
      </c>
      <c r="E56" s="227">
        <v>835732</v>
      </c>
      <c r="F56" s="227">
        <v>323187</v>
      </c>
      <c r="G56" s="227">
        <v>72542</v>
      </c>
      <c r="H56" s="227">
        <f t="shared" si="0"/>
        <v>3010485</v>
      </c>
    </row>
    <row r="57" spans="1:8" ht="12.75" customHeight="1" x14ac:dyDescent="0.2">
      <c r="A57" s="270">
        <v>68</v>
      </c>
      <c r="B57" s="112" t="s">
        <v>948</v>
      </c>
      <c r="C57" s="227">
        <v>22379330</v>
      </c>
      <c r="D57" s="227">
        <v>13820399</v>
      </c>
      <c r="E57" s="227">
        <v>2052279</v>
      </c>
      <c r="F57" s="227">
        <v>776829</v>
      </c>
      <c r="G57" s="227">
        <v>114224</v>
      </c>
      <c r="H57" s="227">
        <f t="shared" si="0"/>
        <v>5615599</v>
      </c>
    </row>
    <row r="58" spans="1:8" ht="12.75" customHeight="1" x14ac:dyDescent="0.2">
      <c r="A58" s="270">
        <v>69</v>
      </c>
      <c r="B58" s="112" t="s">
        <v>949</v>
      </c>
      <c r="C58" s="227">
        <v>21829835</v>
      </c>
      <c r="D58" s="227">
        <v>13686139</v>
      </c>
      <c r="E58" s="227">
        <v>1493276</v>
      </c>
      <c r="F58" s="227">
        <v>947649</v>
      </c>
      <c r="G58" s="227">
        <v>325628</v>
      </c>
      <c r="H58" s="227">
        <f t="shared" si="0"/>
        <v>5377143</v>
      </c>
    </row>
    <row r="59" spans="1:8" ht="12.75" customHeight="1" x14ac:dyDescent="0.2">
      <c r="A59" s="270">
        <v>70</v>
      </c>
      <c r="B59" s="112" t="s">
        <v>2114</v>
      </c>
      <c r="C59" s="242">
        <v>13859</v>
      </c>
      <c r="D59" s="242">
        <v>13858</v>
      </c>
      <c r="E59" s="242" t="s">
        <v>845</v>
      </c>
      <c r="F59" s="242" t="s">
        <v>845</v>
      </c>
      <c r="G59" s="242" t="s">
        <v>845</v>
      </c>
      <c r="H59" s="242">
        <v>1</v>
      </c>
    </row>
    <row r="60" spans="1:8" ht="12.75" customHeight="1" x14ac:dyDescent="0.2">
      <c r="A60" s="270">
        <v>71</v>
      </c>
      <c r="B60" s="112" t="s">
        <v>2115</v>
      </c>
      <c r="C60" s="227">
        <v>27669088</v>
      </c>
      <c r="D60" s="227">
        <v>17854366</v>
      </c>
      <c r="E60" s="227">
        <v>1129441</v>
      </c>
      <c r="F60" s="227">
        <v>4345504</v>
      </c>
      <c r="G60" s="227">
        <v>345225</v>
      </c>
      <c r="H60" s="227">
        <f t="shared" si="0"/>
        <v>3994552</v>
      </c>
    </row>
    <row r="61" spans="1:8" ht="12.75" customHeight="1" x14ac:dyDescent="0.2">
      <c r="A61" s="270">
        <v>72</v>
      </c>
      <c r="B61" s="112" t="s">
        <v>2116</v>
      </c>
      <c r="C61" s="227">
        <v>14307825</v>
      </c>
      <c r="D61" s="227">
        <v>9299891</v>
      </c>
      <c r="E61" s="227">
        <v>1317164</v>
      </c>
      <c r="F61" s="227">
        <v>1350333</v>
      </c>
      <c r="G61" s="227">
        <v>211133</v>
      </c>
      <c r="H61" s="227">
        <f t="shared" si="0"/>
        <v>2129304</v>
      </c>
    </row>
    <row r="62" spans="1:8" ht="12.75" customHeight="1" x14ac:dyDescent="0.2">
      <c r="A62" s="270">
        <v>73</v>
      </c>
      <c r="B62" s="112" t="s">
        <v>2117</v>
      </c>
      <c r="C62" s="227">
        <v>4002051</v>
      </c>
      <c r="D62" s="227">
        <v>1771787</v>
      </c>
      <c r="E62" s="227">
        <v>1049519</v>
      </c>
      <c r="F62" s="227">
        <v>178978</v>
      </c>
      <c r="G62" s="227">
        <v>21577</v>
      </c>
      <c r="H62" s="227">
        <f t="shared" si="0"/>
        <v>980190</v>
      </c>
    </row>
    <row r="63" spans="1:8" ht="12.75" customHeight="1" x14ac:dyDescent="0.2">
      <c r="A63" s="270">
        <v>74</v>
      </c>
      <c r="B63" s="112" t="s">
        <v>123</v>
      </c>
      <c r="C63" s="227">
        <v>34332011</v>
      </c>
      <c r="D63" s="227">
        <v>22196951</v>
      </c>
      <c r="E63" s="227">
        <v>2204793</v>
      </c>
      <c r="F63" s="227">
        <v>2127136</v>
      </c>
      <c r="G63" s="227">
        <v>461620</v>
      </c>
      <c r="H63" s="227">
        <f t="shared" si="0"/>
        <v>7341511</v>
      </c>
    </row>
    <row r="64" spans="1:8" ht="12.75" customHeight="1" x14ac:dyDescent="0.2">
      <c r="A64" s="270">
        <v>75</v>
      </c>
      <c r="B64" s="112" t="s">
        <v>995</v>
      </c>
      <c r="C64" s="227">
        <v>25069721</v>
      </c>
      <c r="D64" s="227">
        <v>6075681</v>
      </c>
      <c r="E64" s="227">
        <v>192990</v>
      </c>
      <c r="F64" s="227">
        <v>1423668</v>
      </c>
      <c r="G64" s="227">
        <v>3053528</v>
      </c>
      <c r="H64" s="227">
        <f t="shared" si="0"/>
        <v>14323854</v>
      </c>
    </row>
    <row r="65" spans="1:8" ht="12.75" customHeight="1" x14ac:dyDescent="0.2">
      <c r="A65" s="270">
        <v>76</v>
      </c>
      <c r="B65" s="112" t="s">
        <v>996</v>
      </c>
      <c r="C65" s="227">
        <v>27387952</v>
      </c>
      <c r="D65" s="227">
        <v>9877258</v>
      </c>
      <c r="E65" s="227">
        <v>157180</v>
      </c>
      <c r="F65" s="227">
        <v>1379170</v>
      </c>
      <c r="G65" s="227">
        <v>2850999</v>
      </c>
      <c r="H65" s="227">
        <f t="shared" si="0"/>
        <v>13123345</v>
      </c>
    </row>
    <row r="66" spans="1:8" s="235" customFormat="1" ht="12.75" customHeight="1" x14ac:dyDescent="0.25">
      <c r="A66" s="270">
        <v>77</v>
      </c>
      <c r="B66" s="112" t="s">
        <v>997</v>
      </c>
      <c r="C66" s="227">
        <v>60204861</v>
      </c>
      <c r="D66" s="227">
        <v>28212054</v>
      </c>
      <c r="E66" s="227">
        <v>2455064</v>
      </c>
      <c r="F66" s="227">
        <v>4660239</v>
      </c>
      <c r="G66" s="227">
        <v>4918318</v>
      </c>
      <c r="H66" s="227">
        <f t="shared" si="0"/>
        <v>19959186</v>
      </c>
    </row>
    <row r="67" spans="1:8" s="235" customFormat="1" ht="12.75" customHeight="1" x14ac:dyDescent="0.25">
      <c r="A67" s="270">
        <v>78</v>
      </c>
      <c r="B67" s="112" t="s">
        <v>998</v>
      </c>
      <c r="C67" s="227">
        <v>70381830</v>
      </c>
      <c r="D67" s="227">
        <v>55964230</v>
      </c>
      <c r="E67" s="227">
        <v>681479</v>
      </c>
      <c r="F67" s="227">
        <v>5960354</v>
      </c>
      <c r="G67" s="227">
        <v>503013</v>
      </c>
      <c r="H67" s="227">
        <f t="shared" si="0"/>
        <v>7272754</v>
      </c>
    </row>
    <row r="68" spans="1:8" s="235" customFormat="1" ht="12.75" customHeight="1" x14ac:dyDescent="0.25">
      <c r="A68" s="270">
        <v>79</v>
      </c>
      <c r="B68" s="112" t="s">
        <v>999</v>
      </c>
      <c r="C68" s="227">
        <v>27042633</v>
      </c>
      <c r="D68" s="227">
        <v>20028362</v>
      </c>
      <c r="E68" s="227">
        <v>617070</v>
      </c>
      <c r="F68" s="227">
        <v>3022002</v>
      </c>
      <c r="G68" s="227">
        <v>48631</v>
      </c>
      <c r="H68" s="227">
        <f t="shared" si="0"/>
        <v>3326568</v>
      </c>
    </row>
    <row r="69" spans="1:8" s="178" customFormat="1" ht="12.75" customHeight="1" x14ac:dyDescent="0.2">
      <c r="A69" s="270">
        <v>80</v>
      </c>
      <c r="B69" s="112" t="s">
        <v>1000</v>
      </c>
      <c r="C69" s="227">
        <v>2089</v>
      </c>
      <c r="D69" s="227">
        <v>2055</v>
      </c>
      <c r="E69" s="227">
        <v>7</v>
      </c>
      <c r="F69" s="242" t="s">
        <v>845</v>
      </c>
      <c r="G69" s="227">
        <v>26</v>
      </c>
      <c r="H69" s="227">
        <f>C69-D69-E69-G69</f>
        <v>1</v>
      </c>
    </row>
    <row r="70" spans="1:8" s="178" customFormat="1" ht="12.75" customHeight="1" x14ac:dyDescent="0.2">
      <c r="A70" s="270">
        <v>81</v>
      </c>
      <c r="B70" s="112" t="s">
        <v>1001</v>
      </c>
      <c r="C70" s="227">
        <v>4050882</v>
      </c>
      <c r="D70" s="227">
        <v>2117564</v>
      </c>
      <c r="E70" s="227">
        <v>110915</v>
      </c>
      <c r="F70" s="227">
        <v>60207</v>
      </c>
      <c r="G70" s="227">
        <v>125849</v>
      </c>
      <c r="H70" s="227">
        <f t="shared" si="0"/>
        <v>1636347</v>
      </c>
    </row>
    <row r="71" spans="1:8" s="178" customFormat="1" ht="12.75" customHeight="1" x14ac:dyDescent="0.2">
      <c r="A71" s="270">
        <v>82</v>
      </c>
      <c r="B71" s="112" t="s">
        <v>1002</v>
      </c>
      <c r="C71" s="227">
        <v>10341569</v>
      </c>
      <c r="D71" s="227">
        <v>7263942</v>
      </c>
      <c r="E71" s="227">
        <v>342371</v>
      </c>
      <c r="F71" s="227">
        <v>115136</v>
      </c>
      <c r="G71" s="227">
        <v>268359</v>
      </c>
      <c r="H71" s="227">
        <f t="shared" si="0"/>
        <v>2351761</v>
      </c>
    </row>
    <row r="72" spans="1:8" s="178" customFormat="1" ht="12.75" customHeight="1" x14ac:dyDescent="0.2">
      <c r="A72" s="270">
        <v>83</v>
      </c>
      <c r="B72" s="112" t="s">
        <v>1003</v>
      </c>
      <c r="C72" s="227">
        <v>2264676</v>
      </c>
      <c r="D72" s="227">
        <v>681067</v>
      </c>
      <c r="E72" s="227">
        <v>27304</v>
      </c>
      <c r="F72" s="227">
        <v>17692</v>
      </c>
      <c r="G72" s="227">
        <v>172552</v>
      </c>
      <c r="H72" s="227">
        <f t="shared" si="0"/>
        <v>1366061</v>
      </c>
    </row>
    <row r="73" spans="1:8" s="178" customFormat="1" ht="12.75" customHeight="1" x14ac:dyDescent="0.2">
      <c r="A73" s="270">
        <v>84</v>
      </c>
      <c r="B73" s="112" t="s">
        <v>1004</v>
      </c>
      <c r="C73" s="227">
        <v>27260835</v>
      </c>
      <c r="D73" s="227">
        <v>6479666</v>
      </c>
      <c r="E73" s="227">
        <v>108770</v>
      </c>
      <c r="F73" s="227">
        <v>130311</v>
      </c>
      <c r="G73" s="227">
        <v>2458838</v>
      </c>
      <c r="H73" s="227">
        <f t="shared" si="0"/>
        <v>18083250</v>
      </c>
    </row>
    <row r="74" spans="1:8" s="178" customFormat="1" ht="12.75" customHeight="1" x14ac:dyDescent="0.2">
      <c r="A74" s="270">
        <v>85</v>
      </c>
      <c r="B74" s="112" t="s">
        <v>1093</v>
      </c>
      <c r="C74" s="227">
        <v>7010034</v>
      </c>
      <c r="D74" s="227">
        <v>2697325</v>
      </c>
      <c r="E74" s="227">
        <v>32983</v>
      </c>
      <c r="F74" s="227">
        <v>9692</v>
      </c>
      <c r="G74" s="227">
        <v>1430516</v>
      </c>
      <c r="H74" s="227">
        <f t="shared" si="0"/>
        <v>2839518</v>
      </c>
    </row>
    <row r="75" spans="1:8" s="178" customFormat="1" ht="12.75" customHeight="1" x14ac:dyDescent="0.2">
      <c r="A75" s="270">
        <v>87</v>
      </c>
      <c r="B75" s="112" t="s">
        <v>1005</v>
      </c>
      <c r="C75" s="227">
        <v>18255334</v>
      </c>
      <c r="D75" s="227">
        <v>7071573</v>
      </c>
      <c r="E75" s="227">
        <v>1937244</v>
      </c>
      <c r="F75" s="227">
        <v>3986035</v>
      </c>
      <c r="G75" s="227">
        <v>1249680</v>
      </c>
      <c r="H75" s="227">
        <f t="shared" si="0"/>
        <v>4010802</v>
      </c>
    </row>
    <row r="76" spans="1:8" s="178" customFormat="1" ht="12.75" customHeight="1" x14ac:dyDescent="0.2">
      <c r="A76" s="270">
        <v>88</v>
      </c>
      <c r="B76" s="112" t="s">
        <v>1006</v>
      </c>
      <c r="C76" s="227">
        <v>5190806</v>
      </c>
      <c r="D76" s="227">
        <v>1169461</v>
      </c>
      <c r="E76" s="227">
        <v>1431677</v>
      </c>
      <c r="F76" s="227">
        <v>328784</v>
      </c>
      <c r="G76" s="227">
        <v>268514</v>
      </c>
      <c r="H76" s="227">
        <f t="shared" si="0"/>
        <v>1992370</v>
      </c>
    </row>
    <row r="77" spans="1:8" s="178" customFormat="1" ht="12.75" customHeight="1" x14ac:dyDescent="0.2">
      <c r="A77" s="270">
        <v>89</v>
      </c>
      <c r="B77" s="112" t="s">
        <v>1007</v>
      </c>
      <c r="C77" s="227">
        <v>27478003</v>
      </c>
      <c r="D77" s="227">
        <v>13267765</v>
      </c>
      <c r="E77" s="227">
        <v>2124590</v>
      </c>
      <c r="F77" s="227">
        <v>2338544</v>
      </c>
      <c r="G77" s="227">
        <v>1317504</v>
      </c>
      <c r="H77" s="227">
        <f t="shared" ref="H77:H82" si="1">C77-D77-E77-F77-G77</f>
        <v>8429600</v>
      </c>
    </row>
    <row r="78" spans="1:8" s="178" customFormat="1" ht="12.75" customHeight="1" x14ac:dyDescent="0.2">
      <c r="A78" s="270" t="s">
        <v>1119</v>
      </c>
      <c r="B78" s="112" t="s">
        <v>1008</v>
      </c>
      <c r="C78" s="227">
        <v>45350122</v>
      </c>
      <c r="D78" s="227">
        <v>39134667</v>
      </c>
      <c r="E78" s="227">
        <v>1189997</v>
      </c>
      <c r="F78" s="227">
        <v>1699775</v>
      </c>
      <c r="G78" s="227">
        <v>325695</v>
      </c>
      <c r="H78" s="227">
        <f t="shared" si="1"/>
        <v>2999988</v>
      </c>
    </row>
    <row r="79" spans="1:8" s="178" customFormat="1" ht="12.75" customHeight="1" x14ac:dyDescent="0.2">
      <c r="A79" s="270" t="s">
        <v>1120</v>
      </c>
      <c r="B79" s="112" t="s">
        <v>1009</v>
      </c>
      <c r="C79" s="441">
        <v>753</v>
      </c>
      <c r="D79" s="441">
        <v>753</v>
      </c>
      <c r="E79" s="441" t="s">
        <v>845</v>
      </c>
      <c r="F79" s="441" t="s">
        <v>845</v>
      </c>
      <c r="G79" s="441" t="s">
        <v>845</v>
      </c>
      <c r="H79" s="441" t="s">
        <v>845</v>
      </c>
    </row>
    <row r="80" spans="1:8" x14ac:dyDescent="0.2">
      <c r="A80" s="270" t="s">
        <v>1121</v>
      </c>
      <c r="B80" s="112" t="s">
        <v>1010</v>
      </c>
      <c r="C80" s="227">
        <v>279855</v>
      </c>
      <c r="D80" s="227">
        <v>87775</v>
      </c>
      <c r="E80" s="227">
        <v>3403</v>
      </c>
      <c r="F80" s="227">
        <v>118173</v>
      </c>
      <c r="G80" s="227">
        <v>1</v>
      </c>
      <c r="H80" s="227">
        <f t="shared" si="1"/>
        <v>70503</v>
      </c>
    </row>
    <row r="81" spans="1:10" x14ac:dyDescent="0.2">
      <c r="A81" s="270" t="s">
        <v>1122</v>
      </c>
      <c r="B81" s="112" t="s">
        <v>1123</v>
      </c>
      <c r="C81" s="227">
        <v>7567042</v>
      </c>
      <c r="D81" s="227">
        <v>2640348</v>
      </c>
      <c r="E81" s="227">
        <v>3009044</v>
      </c>
      <c r="F81" s="227">
        <v>678904</v>
      </c>
      <c r="G81" s="227">
        <v>64606</v>
      </c>
      <c r="H81" s="227">
        <f t="shared" si="1"/>
        <v>1174140</v>
      </c>
    </row>
    <row r="82" spans="1:10" x14ac:dyDescent="0.2">
      <c r="A82" s="278"/>
      <c r="B82" s="247" t="s">
        <v>1665</v>
      </c>
      <c r="C82" s="187">
        <v>896155449</v>
      </c>
      <c r="D82" s="187">
        <v>514877172</v>
      </c>
      <c r="E82" s="187">
        <v>61093941</v>
      </c>
      <c r="F82" s="187">
        <v>56923594</v>
      </c>
      <c r="G82" s="187">
        <v>27162137</v>
      </c>
      <c r="H82" s="187">
        <f t="shared" si="1"/>
        <v>236098605</v>
      </c>
      <c r="J82" s="188"/>
    </row>
    <row r="83" spans="1:10" x14ac:dyDescent="0.2">
      <c r="A83" s="38" t="s">
        <v>509</v>
      </c>
      <c r="B83" s="47"/>
      <c r="C83" s="32"/>
      <c r="D83" s="32"/>
      <c r="E83" s="32"/>
      <c r="F83" s="32"/>
      <c r="G83" s="3"/>
      <c r="H83" s="188"/>
    </row>
    <row r="84" spans="1:10" ht="27" customHeight="1" x14ac:dyDescent="0.2">
      <c r="A84" s="666" t="s">
        <v>40</v>
      </c>
      <c r="B84" s="666"/>
      <c r="C84" s="666"/>
      <c r="D84" s="666"/>
      <c r="E84" s="666"/>
      <c r="F84" s="666"/>
      <c r="G84" s="666"/>
    </row>
    <row r="85" spans="1:10" x14ac:dyDescent="0.2">
      <c r="A85" s="279"/>
    </row>
    <row r="86" spans="1:10" x14ac:dyDescent="0.2">
      <c r="A86" s="279"/>
    </row>
    <row r="87" spans="1:10" x14ac:dyDescent="0.2">
      <c r="A87" s="279"/>
    </row>
    <row r="88" spans="1:10" x14ac:dyDescent="0.2">
      <c r="A88" s="279"/>
    </row>
    <row r="89" spans="1:10" x14ac:dyDescent="0.2">
      <c r="A89" s="279"/>
    </row>
    <row r="90" spans="1:10" x14ac:dyDescent="0.2">
      <c r="A90" s="279"/>
    </row>
    <row r="91" spans="1:10" x14ac:dyDescent="0.2">
      <c r="A91" s="279"/>
    </row>
    <row r="92" spans="1:10" x14ac:dyDescent="0.2">
      <c r="A92" s="279"/>
    </row>
    <row r="93" spans="1:10" x14ac:dyDescent="0.2">
      <c r="A93" s="279"/>
    </row>
    <row r="94" spans="1:10" x14ac:dyDescent="0.2">
      <c r="A94" s="279"/>
    </row>
    <row r="95" spans="1:10" x14ac:dyDescent="0.2">
      <c r="A95" s="279"/>
    </row>
    <row r="96" spans="1:10" x14ac:dyDescent="0.2">
      <c r="A96" s="279"/>
    </row>
    <row r="97" spans="1:1" x14ac:dyDescent="0.2">
      <c r="A97" s="279"/>
    </row>
    <row r="98" spans="1:1" x14ac:dyDescent="0.2">
      <c r="A98" s="279"/>
    </row>
    <row r="99" spans="1:1" x14ac:dyDescent="0.2">
      <c r="A99" s="279"/>
    </row>
    <row r="100" spans="1:1" x14ac:dyDescent="0.2">
      <c r="A100" s="279"/>
    </row>
    <row r="101" spans="1:1" x14ac:dyDescent="0.2">
      <c r="A101" s="279"/>
    </row>
    <row r="102" spans="1:1" x14ac:dyDescent="0.2">
      <c r="A102" s="279"/>
    </row>
    <row r="103" spans="1:1" x14ac:dyDescent="0.2">
      <c r="A103" s="279"/>
    </row>
    <row r="104" spans="1:1" x14ac:dyDescent="0.2">
      <c r="A104" s="279"/>
    </row>
    <row r="105" spans="1:1" x14ac:dyDescent="0.2">
      <c r="A105" s="279"/>
    </row>
    <row r="106" spans="1:1" x14ac:dyDescent="0.2">
      <c r="A106" s="279"/>
    </row>
    <row r="107" spans="1:1" x14ac:dyDescent="0.2">
      <c r="A107" s="279"/>
    </row>
    <row r="108" spans="1:1" x14ac:dyDescent="0.2">
      <c r="A108" s="279"/>
    </row>
    <row r="109" spans="1:1" x14ac:dyDescent="0.2">
      <c r="A109" s="279"/>
    </row>
    <row r="110" spans="1:1" x14ac:dyDescent="0.2">
      <c r="A110" s="279"/>
    </row>
    <row r="111" spans="1:1" x14ac:dyDescent="0.2">
      <c r="A111" s="279"/>
    </row>
    <row r="112" spans="1:1" x14ac:dyDescent="0.2">
      <c r="A112" s="279"/>
    </row>
    <row r="113" spans="1:1" x14ac:dyDescent="0.2">
      <c r="A113" s="279"/>
    </row>
    <row r="114" spans="1:1" x14ac:dyDescent="0.2">
      <c r="A114" s="279"/>
    </row>
    <row r="115" spans="1:1" x14ac:dyDescent="0.2">
      <c r="A115" s="279"/>
    </row>
    <row r="116" spans="1:1" x14ac:dyDescent="0.2">
      <c r="A116" s="279"/>
    </row>
    <row r="117" spans="1:1" x14ac:dyDescent="0.2">
      <c r="A117" s="279"/>
    </row>
    <row r="118" spans="1:1" x14ac:dyDescent="0.2">
      <c r="A118" s="279"/>
    </row>
    <row r="119" spans="1:1" x14ac:dyDescent="0.2">
      <c r="A119" s="279"/>
    </row>
    <row r="120" spans="1:1" x14ac:dyDescent="0.2">
      <c r="A120" s="279"/>
    </row>
    <row r="121" spans="1:1" x14ac:dyDescent="0.2">
      <c r="A121" s="279"/>
    </row>
    <row r="122" spans="1:1" x14ac:dyDescent="0.2">
      <c r="A122" s="279"/>
    </row>
    <row r="123" spans="1:1" x14ac:dyDescent="0.2">
      <c r="A123" s="279"/>
    </row>
    <row r="124" spans="1:1" x14ac:dyDescent="0.2">
      <c r="A124" s="279"/>
    </row>
    <row r="125" spans="1:1" x14ac:dyDescent="0.2">
      <c r="A125" s="279"/>
    </row>
    <row r="126" spans="1:1" x14ac:dyDescent="0.2">
      <c r="A126" s="279"/>
    </row>
    <row r="127" spans="1:1" x14ac:dyDescent="0.2">
      <c r="A127" s="279"/>
    </row>
    <row r="128" spans="1:1" x14ac:dyDescent="0.2">
      <c r="A128" s="279"/>
    </row>
    <row r="129" spans="1:1" x14ac:dyDescent="0.2">
      <c r="A129" s="279"/>
    </row>
    <row r="130" spans="1:1" x14ac:dyDescent="0.2">
      <c r="A130" s="279"/>
    </row>
    <row r="131" spans="1:1" x14ac:dyDescent="0.2">
      <c r="A131" s="279"/>
    </row>
    <row r="132" spans="1:1" x14ac:dyDescent="0.2">
      <c r="A132" s="279"/>
    </row>
    <row r="133" spans="1:1" x14ac:dyDescent="0.2">
      <c r="A133" s="279"/>
    </row>
    <row r="134" spans="1:1" x14ac:dyDescent="0.2">
      <c r="A134" s="279"/>
    </row>
    <row r="135" spans="1:1" x14ac:dyDescent="0.2">
      <c r="A135" s="279"/>
    </row>
    <row r="136" spans="1:1" x14ac:dyDescent="0.2">
      <c r="A136" s="279"/>
    </row>
    <row r="137" spans="1:1" x14ac:dyDescent="0.2">
      <c r="A137" s="279"/>
    </row>
    <row r="138" spans="1:1" x14ac:dyDescent="0.2">
      <c r="A138" s="279"/>
    </row>
    <row r="139" spans="1:1" x14ac:dyDescent="0.2">
      <c r="A139" s="279"/>
    </row>
    <row r="140" spans="1:1" x14ac:dyDescent="0.2">
      <c r="A140" s="279"/>
    </row>
    <row r="141" spans="1:1" x14ac:dyDescent="0.2">
      <c r="A141" s="279"/>
    </row>
    <row r="142" spans="1:1" x14ac:dyDescent="0.2">
      <c r="A142" s="279"/>
    </row>
    <row r="143" spans="1:1" x14ac:dyDescent="0.2">
      <c r="A143" s="279"/>
    </row>
    <row r="144" spans="1:1" x14ac:dyDescent="0.2">
      <c r="A144" s="279"/>
    </row>
    <row r="145" spans="1:1" x14ac:dyDescent="0.2">
      <c r="A145" s="279"/>
    </row>
    <row r="146" spans="1:1" x14ac:dyDescent="0.2">
      <c r="A146" s="279"/>
    </row>
    <row r="147" spans="1:1" x14ac:dyDescent="0.2">
      <c r="A147" s="279"/>
    </row>
    <row r="148" spans="1:1" x14ac:dyDescent="0.2">
      <c r="A148" s="279"/>
    </row>
    <row r="149" spans="1:1" x14ac:dyDescent="0.2">
      <c r="A149" s="279"/>
    </row>
    <row r="150" spans="1:1" x14ac:dyDescent="0.2">
      <c r="A150" s="279"/>
    </row>
    <row r="151" spans="1:1" x14ac:dyDescent="0.2">
      <c r="A151" s="279"/>
    </row>
    <row r="152" spans="1:1" x14ac:dyDescent="0.2">
      <c r="A152" s="279"/>
    </row>
    <row r="153" spans="1:1" x14ac:dyDescent="0.2">
      <c r="A153" s="279"/>
    </row>
    <row r="154" spans="1:1" x14ac:dyDescent="0.2">
      <c r="A154" s="279"/>
    </row>
    <row r="155" spans="1:1" x14ac:dyDescent="0.2">
      <c r="A155" s="279"/>
    </row>
    <row r="156" spans="1:1" x14ac:dyDescent="0.2">
      <c r="A156" s="279"/>
    </row>
    <row r="157" spans="1:1" x14ac:dyDescent="0.2">
      <c r="A157" s="279"/>
    </row>
    <row r="158" spans="1:1" x14ac:dyDescent="0.2">
      <c r="A158" s="279"/>
    </row>
    <row r="159" spans="1:1" x14ac:dyDescent="0.2">
      <c r="A159" s="279"/>
    </row>
    <row r="160" spans="1:1" x14ac:dyDescent="0.2">
      <c r="A160" s="279"/>
    </row>
    <row r="161" spans="1:1" x14ac:dyDescent="0.2">
      <c r="A161" s="279"/>
    </row>
    <row r="162" spans="1:1" x14ac:dyDescent="0.2">
      <c r="A162" s="279"/>
    </row>
    <row r="163" spans="1:1" x14ac:dyDescent="0.2">
      <c r="A163" s="279"/>
    </row>
    <row r="164" spans="1:1" x14ac:dyDescent="0.2">
      <c r="A164" s="279"/>
    </row>
    <row r="165" spans="1:1" x14ac:dyDescent="0.2">
      <c r="A165" s="279"/>
    </row>
    <row r="166" spans="1:1" x14ac:dyDescent="0.2">
      <c r="A166" s="279"/>
    </row>
    <row r="167" spans="1:1" x14ac:dyDescent="0.2">
      <c r="A167" s="279"/>
    </row>
    <row r="168" spans="1:1" x14ac:dyDescent="0.2">
      <c r="A168" s="279"/>
    </row>
    <row r="169" spans="1:1" x14ac:dyDescent="0.2">
      <c r="A169" s="279"/>
    </row>
    <row r="170" spans="1:1" x14ac:dyDescent="0.2">
      <c r="A170" s="279"/>
    </row>
    <row r="171" spans="1:1" x14ac:dyDescent="0.2">
      <c r="A171" s="279"/>
    </row>
    <row r="172" spans="1:1" x14ac:dyDescent="0.2">
      <c r="A172" s="279"/>
    </row>
    <row r="173" spans="1:1" x14ac:dyDescent="0.2">
      <c r="A173" s="279"/>
    </row>
    <row r="174" spans="1:1" x14ac:dyDescent="0.2">
      <c r="A174" s="279"/>
    </row>
    <row r="175" spans="1:1" x14ac:dyDescent="0.2">
      <c r="A175" s="279"/>
    </row>
    <row r="176" spans="1:1" x14ac:dyDescent="0.2">
      <c r="A176" s="279"/>
    </row>
    <row r="177" spans="1:1" x14ac:dyDescent="0.2">
      <c r="A177" s="279"/>
    </row>
    <row r="178" spans="1:1" x14ac:dyDescent="0.2">
      <c r="A178" s="279"/>
    </row>
    <row r="179" spans="1:1" x14ac:dyDescent="0.2">
      <c r="A179" s="279"/>
    </row>
    <row r="180" spans="1:1" x14ac:dyDescent="0.2">
      <c r="A180" s="279"/>
    </row>
    <row r="181" spans="1:1" x14ac:dyDescent="0.2">
      <c r="A181" s="279"/>
    </row>
    <row r="182" spans="1:1" x14ac:dyDescent="0.2">
      <c r="A182" s="279"/>
    </row>
    <row r="183" spans="1:1" x14ac:dyDescent="0.2">
      <c r="A183" s="279"/>
    </row>
    <row r="184" spans="1:1" x14ac:dyDescent="0.2">
      <c r="A184" s="279"/>
    </row>
    <row r="185" spans="1:1" x14ac:dyDescent="0.2">
      <c r="A185" s="279"/>
    </row>
    <row r="186" spans="1:1" x14ac:dyDescent="0.2">
      <c r="A186" s="279"/>
    </row>
    <row r="187" spans="1:1" x14ac:dyDescent="0.2">
      <c r="A187" s="279"/>
    </row>
    <row r="188" spans="1:1" x14ac:dyDescent="0.2">
      <c r="A188" s="279"/>
    </row>
    <row r="189" spans="1:1" x14ac:dyDescent="0.2">
      <c r="A189" s="279"/>
    </row>
    <row r="190" spans="1:1" x14ac:dyDescent="0.2">
      <c r="A190" s="279"/>
    </row>
    <row r="191" spans="1:1" x14ac:dyDescent="0.2">
      <c r="A191" s="279"/>
    </row>
    <row r="192" spans="1:1" x14ac:dyDescent="0.2">
      <c r="A192" s="279"/>
    </row>
    <row r="193" spans="1:1" x14ac:dyDescent="0.2">
      <c r="A193" s="279"/>
    </row>
    <row r="194" spans="1:1" x14ac:dyDescent="0.2">
      <c r="A194" s="279"/>
    </row>
    <row r="195" spans="1:1" x14ac:dyDescent="0.2">
      <c r="A195" s="279"/>
    </row>
    <row r="196" spans="1:1" x14ac:dyDescent="0.2">
      <c r="A196" s="279"/>
    </row>
    <row r="197" spans="1:1" x14ac:dyDescent="0.2">
      <c r="A197" s="279"/>
    </row>
  </sheetData>
  <mergeCells count="14">
    <mergeCell ref="A2:H2"/>
    <mergeCell ref="A1:H1"/>
    <mergeCell ref="A4:H4"/>
    <mergeCell ref="A3:H3"/>
    <mergeCell ref="A84:G84"/>
    <mergeCell ref="C6:C9"/>
    <mergeCell ref="D6:D9"/>
    <mergeCell ref="E6:E9"/>
    <mergeCell ref="F6:F9"/>
    <mergeCell ref="B6:B10"/>
    <mergeCell ref="A6:A10"/>
    <mergeCell ref="G6:G9"/>
    <mergeCell ref="C10:H10"/>
    <mergeCell ref="H6:H9"/>
  </mergeCells>
  <phoneticPr fontId="9" type="noConversion"/>
  <printOptions horizontalCentered="1"/>
  <pageMargins left="0.59055118110236227" right="0.59055118110236227" top="0.59055118110236227" bottom="0.78740157480314965" header="0.51181102362204722" footer="0.59055118110236227"/>
  <pageSetup paperSize="9" scale="65" orientation="portrait" r:id="rId1"/>
  <headerFooter alignWithMargins="0">
    <oddFooter>&amp;L&amp;"MetaNormalLF-Roman,Standard"&amp;8Statistisches Bundesamt, Fachserie 7, Reihe 1, 2013&amp;R&amp;"MetaNormalLF-Roman,Standard"&amp;8&amp;P</oddFooter>
  </headerFooter>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workbookViewId="0"/>
  </sheetViews>
  <sheetFormatPr baseColWidth="10" defaultColWidth="11.5703125" defaultRowHeight="12.75" x14ac:dyDescent="0.2"/>
  <cols>
    <col min="1" max="16384" width="11.5703125" style="538"/>
  </cols>
  <sheetData/>
  <phoneticPr fontId="0" type="noConversion"/>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2013&amp;R&amp;"MetaNormalLF-Roman,Standard"&amp;8&amp;P</oddFooter>
  </headerFooter>
  <drawing r:id="rId2"/>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3"/>
  <dimension ref="A1:H73"/>
  <sheetViews>
    <sheetView workbookViewId="0">
      <pane ySplit="5" topLeftCell="A6" activePane="bottomLeft" state="frozen"/>
      <selection pane="bottomLeft" activeCell="A6" sqref="A6"/>
    </sheetView>
  </sheetViews>
  <sheetFormatPr baseColWidth="10" defaultRowHeight="15.75" x14ac:dyDescent="0.25"/>
  <cols>
    <col min="1" max="1" width="18.42578125" style="2" customWidth="1"/>
    <col min="2" max="3" width="16.42578125" style="2" customWidth="1"/>
    <col min="4" max="4" width="16.7109375" style="2" customWidth="1"/>
    <col min="5" max="6" width="18.85546875" style="2" customWidth="1"/>
  </cols>
  <sheetData>
    <row r="1" spans="1:6" ht="15" x14ac:dyDescent="0.2">
      <c r="A1" s="600" t="s">
        <v>42</v>
      </c>
      <c r="B1" s="600"/>
      <c r="C1" s="600"/>
      <c r="D1" s="600"/>
      <c r="E1" s="600"/>
      <c r="F1" s="600"/>
    </row>
    <row r="2" spans="1:6" ht="12.75" x14ac:dyDescent="0.2">
      <c r="A2" s="606"/>
      <c r="B2" s="606"/>
      <c r="C2" s="606"/>
      <c r="D2" s="606"/>
      <c r="E2" s="606"/>
      <c r="F2" s="606"/>
    </row>
    <row r="3" spans="1:6" ht="12.75" x14ac:dyDescent="0.2">
      <c r="A3" s="601" t="s">
        <v>339</v>
      </c>
      <c r="B3" s="607" t="s">
        <v>210</v>
      </c>
      <c r="C3" s="609" t="s">
        <v>545</v>
      </c>
      <c r="D3" s="596" t="s">
        <v>867</v>
      </c>
      <c r="E3" s="594" t="s">
        <v>829</v>
      </c>
      <c r="F3" s="595"/>
    </row>
    <row r="4" spans="1:6" ht="30" customHeight="1" x14ac:dyDescent="0.2">
      <c r="A4" s="602"/>
      <c r="B4" s="608"/>
      <c r="C4" s="597"/>
      <c r="D4" s="597"/>
      <c r="E4" s="6" t="s">
        <v>210</v>
      </c>
      <c r="F4" s="4" t="s">
        <v>545</v>
      </c>
    </row>
    <row r="5" spans="1:6" ht="12.75" x14ac:dyDescent="0.2">
      <c r="A5" s="603"/>
      <c r="B5" s="595" t="s">
        <v>868</v>
      </c>
      <c r="C5" s="604"/>
      <c r="D5" s="605"/>
      <c r="E5" s="595" t="s">
        <v>830</v>
      </c>
      <c r="F5" s="604"/>
    </row>
    <row r="6" spans="1:6" ht="12.75" x14ac:dyDescent="0.2">
      <c r="A6" s="7"/>
      <c r="B6" s="8"/>
      <c r="C6" s="8"/>
      <c r="D6" s="9"/>
      <c r="E6" s="8"/>
      <c r="F6" s="8"/>
    </row>
    <row r="7" spans="1:6" ht="12.75" x14ac:dyDescent="0.2">
      <c r="A7" s="10" t="s">
        <v>1740</v>
      </c>
      <c r="B7" s="11">
        <v>8710</v>
      </c>
      <c r="C7" s="11">
        <v>8616</v>
      </c>
      <c r="D7" s="12">
        <v>94</v>
      </c>
      <c r="E7" s="280" t="s">
        <v>1738</v>
      </c>
      <c r="F7" s="280" t="s">
        <v>1738</v>
      </c>
    </row>
    <row r="8" spans="1:6" ht="12.75" x14ac:dyDescent="0.2">
      <c r="A8" s="10" t="s">
        <v>1741</v>
      </c>
      <c r="B8" s="11">
        <v>9567</v>
      </c>
      <c r="C8" s="11">
        <v>8428</v>
      </c>
      <c r="D8" s="12">
        <v>1139</v>
      </c>
      <c r="E8" s="14">
        <v>9.8000000000000007</v>
      </c>
      <c r="F8" s="14">
        <v>-2.2000000000000002</v>
      </c>
    </row>
    <row r="9" spans="1:6" ht="12.75" x14ac:dyDescent="0.2">
      <c r="A9" s="10" t="s">
        <v>1742</v>
      </c>
      <c r="B9" s="11">
        <v>11394</v>
      </c>
      <c r="C9" s="11">
        <v>10171</v>
      </c>
      <c r="D9" s="12">
        <v>1223</v>
      </c>
      <c r="E9" s="14">
        <v>19.100000000000001</v>
      </c>
      <c r="F9" s="14">
        <v>20.7</v>
      </c>
    </row>
    <row r="10" spans="1:6" ht="12.75" x14ac:dyDescent="0.2">
      <c r="A10" s="10" t="s">
        <v>1743</v>
      </c>
      <c r="B10" s="11">
        <v>13285</v>
      </c>
      <c r="C10" s="11">
        <v>12789</v>
      </c>
      <c r="D10" s="12">
        <v>496</v>
      </c>
      <c r="E10" s="14">
        <v>16.600000000000001</v>
      </c>
      <c r="F10" s="14">
        <v>25.7</v>
      </c>
    </row>
    <row r="11" spans="1:6" ht="12.75" x14ac:dyDescent="0.2">
      <c r="A11" s="10" t="s">
        <v>1744</v>
      </c>
      <c r="B11" s="11">
        <v>15940</v>
      </c>
      <c r="C11" s="11">
        <v>14631</v>
      </c>
      <c r="D11" s="12">
        <v>1309</v>
      </c>
      <c r="E11" s="14">
        <v>20</v>
      </c>
      <c r="F11" s="14">
        <v>14.4</v>
      </c>
    </row>
    <row r="12" spans="1:6" ht="12.75" x14ac:dyDescent="0.2">
      <c r="A12" s="10" t="s">
        <v>1745</v>
      </c>
      <c r="B12" s="11">
        <v>18574</v>
      </c>
      <c r="C12" s="11">
        <v>16573</v>
      </c>
      <c r="D12" s="12">
        <v>2001</v>
      </c>
      <c r="E12" s="14">
        <v>16.5</v>
      </c>
      <c r="F12" s="14">
        <v>13.3</v>
      </c>
    </row>
    <row r="13" spans="1:6" ht="12.75" x14ac:dyDescent="0.2">
      <c r="A13" s="10" t="s">
        <v>1746</v>
      </c>
      <c r="B13" s="11">
        <v>19187</v>
      </c>
      <c r="C13" s="11">
        <v>16411</v>
      </c>
      <c r="D13" s="12">
        <v>2776</v>
      </c>
      <c r="E13" s="14">
        <v>3.3</v>
      </c>
      <c r="F13" s="14">
        <v>-1</v>
      </c>
    </row>
    <row r="14" spans="1:6" ht="12.75" x14ac:dyDescent="0.2">
      <c r="A14" s="10" t="s">
        <v>1747</v>
      </c>
      <c r="B14" s="11">
        <v>21405</v>
      </c>
      <c r="C14" s="11">
        <v>18906</v>
      </c>
      <c r="D14" s="12">
        <v>2499</v>
      </c>
      <c r="E14" s="14">
        <v>11.6</v>
      </c>
      <c r="F14" s="14">
        <v>15.2</v>
      </c>
    </row>
    <row r="15" spans="1:6" ht="12.75" x14ac:dyDescent="0.2">
      <c r="A15" s="10" t="s">
        <v>1748</v>
      </c>
      <c r="B15" s="11">
        <v>24979</v>
      </c>
      <c r="C15" s="11">
        <v>22534</v>
      </c>
      <c r="D15" s="12">
        <v>2445</v>
      </c>
      <c r="E15" s="14">
        <v>16.7</v>
      </c>
      <c r="F15" s="14">
        <v>19.2</v>
      </c>
    </row>
    <row r="16" spans="1:6" ht="12.75" x14ac:dyDescent="0.2">
      <c r="A16" s="10" t="s">
        <v>1749</v>
      </c>
      <c r="B16" s="11">
        <v>26552</v>
      </c>
      <c r="C16" s="11">
        <v>23358</v>
      </c>
      <c r="D16" s="12">
        <v>3194</v>
      </c>
      <c r="E16" s="14">
        <v>6.3</v>
      </c>
      <c r="F16" s="14">
        <v>3.7</v>
      </c>
    </row>
    <row r="17" spans="1:6" ht="12.75" x14ac:dyDescent="0.2">
      <c r="A17" s="10" t="s">
        <v>1750</v>
      </c>
      <c r="B17" s="11">
        <v>27482</v>
      </c>
      <c r="C17" s="11">
        <v>25477</v>
      </c>
      <c r="D17" s="12">
        <v>2005</v>
      </c>
      <c r="E17" s="14">
        <v>3.5</v>
      </c>
      <c r="F17" s="14">
        <v>9.1</v>
      </c>
    </row>
    <row r="18" spans="1:6" ht="12.75" x14ac:dyDescent="0.2">
      <c r="A18" s="10" t="s">
        <v>1751</v>
      </c>
      <c r="B18" s="11">
        <v>30229</v>
      </c>
      <c r="C18" s="11">
        <v>27432</v>
      </c>
      <c r="D18" s="12">
        <v>2797</v>
      </c>
      <c r="E18" s="14">
        <v>10</v>
      </c>
      <c r="F18" s="14">
        <v>7.7</v>
      </c>
    </row>
    <row r="19" spans="1:6" ht="12.75" x14ac:dyDescent="0.2">
      <c r="A19" s="10" t="s">
        <v>1752</v>
      </c>
      <c r="B19" s="11">
        <v>33651</v>
      </c>
      <c r="C19" s="11">
        <v>30739</v>
      </c>
      <c r="D19" s="12">
        <v>2912</v>
      </c>
      <c r="E19" s="14">
        <v>11.3</v>
      </c>
      <c r="F19" s="14">
        <v>12.1</v>
      </c>
    </row>
    <row r="20" spans="1:6" ht="12.75" x14ac:dyDescent="0.2">
      <c r="A20" s="10" t="s">
        <v>1753</v>
      </c>
      <c r="B20" s="11">
        <v>37089</v>
      </c>
      <c r="C20" s="11">
        <v>36576</v>
      </c>
      <c r="D20" s="12">
        <v>513</v>
      </c>
      <c r="E20" s="14">
        <v>10.199999999999999</v>
      </c>
      <c r="F20" s="14">
        <v>19</v>
      </c>
    </row>
    <row r="21" spans="1:6" ht="12.75" x14ac:dyDescent="0.2">
      <c r="A21" s="10" t="s">
        <v>1754</v>
      </c>
      <c r="B21" s="11">
        <v>41727</v>
      </c>
      <c r="C21" s="11">
        <v>37783</v>
      </c>
      <c r="D21" s="12">
        <v>3944</v>
      </c>
      <c r="E21" s="14">
        <v>12.5</v>
      </c>
      <c r="F21" s="14">
        <v>3.3</v>
      </c>
    </row>
    <row r="22" spans="1:6" ht="12.75" x14ac:dyDescent="0.2">
      <c r="A22" s="10" t="s">
        <v>1755</v>
      </c>
      <c r="B22" s="11">
        <v>45032</v>
      </c>
      <c r="C22" s="11">
        <v>36377</v>
      </c>
      <c r="D22" s="12">
        <v>8655</v>
      </c>
      <c r="E22" s="14">
        <v>7.9</v>
      </c>
      <c r="F22" s="14">
        <v>-3.7</v>
      </c>
    </row>
    <row r="23" spans="1:6" ht="12.75" x14ac:dyDescent="0.2">
      <c r="A23" s="10" t="s">
        <v>302</v>
      </c>
      <c r="B23" s="11">
        <v>51395</v>
      </c>
      <c r="C23" s="11">
        <v>42060</v>
      </c>
      <c r="D23" s="12">
        <v>9335</v>
      </c>
      <c r="E23" s="14">
        <v>14.1</v>
      </c>
      <c r="F23" s="14">
        <v>15.6</v>
      </c>
    </row>
    <row r="24" spans="1:6" ht="12.75" x14ac:dyDescent="0.2">
      <c r="A24" s="10" t="s">
        <v>303</v>
      </c>
      <c r="B24" s="11">
        <v>58581</v>
      </c>
      <c r="C24" s="11">
        <v>50496</v>
      </c>
      <c r="D24" s="12">
        <v>8085</v>
      </c>
      <c r="E24" s="14">
        <v>14</v>
      </c>
      <c r="F24" s="14">
        <v>20.100000000000001</v>
      </c>
    </row>
    <row r="25" spans="1:6" ht="12.75" x14ac:dyDescent="0.2">
      <c r="A25" s="10" t="s">
        <v>219</v>
      </c>
      <c r="B25" s="11">
        <v>64572</v>
      </c>
      <c r="C25" s="11">
        <v>56765</v>
      </c>
      <c r="D25" s="12">
        <v>7807</v>
      </c>
      <c r="E25" s="14">
        <v>10.199999999999999</v>
      </c>
      <c r="F25" s="14">
        <v>12.4</v>
      </c>
    </row>
    <row r="26" spans="1:6" ht="12.75" x14ac:dyDescent="0.2">
      <c r="A26" s="10" t="s">
        <v>220</v>
      </c>
      <c r="B26" s="11">
        <v>70082</v>
      </c>
      <c r="C26" s="11">
        <v>61969</v>
      </c>
      <c r="D26" s="12">
        <v>8113</v>
      </c>
      <c r="E26" s="14">
        <v>8.5</v>
      </c>
      <c r="F26" s="14">
        <v>9.1999999999999993</v>
      </c>
    </row>
    <row r="27" spans="1:6" ht="12.75" x14ac:dyDescent="0.2">
      <c r="A27" s="10" t="s">
        <v>221</v>
      </c>
      <c r="B27" s="11">
        <v>76754</v>
      </c>
      <c r="C27" s="11">
        <v>66465</v>
      </c>
      <c r="D27" s="12">
        <v>10289</v>
      </c>
      <c r="E27" s="14">
        <v>9.5</v>
      </c>
      <c r="F27" s="14">
        <v>7.3</v>
      </c>
    </row>
    <row r="28" spans="1:6" ht="12.75" x14ac:dyDescent="0.2">
      <c r="A28" s="10" t="s">
        <v>222</v>
      </c>
      <c r="B28" s="11">
        <v>91866</v>
      </c>
      <c r="C28" s="11">
        <v>75117</v>
      </c>
      <c r="D28" s="12">
        <v>16749</v>
      </c>
      <c r="E28" s="14">
        <v>19.7</v>
      </c>
      <c r="F28" s="14">
        <v>13</v>
      </c>
    </row>
    <row r="29" spans="1:6" ht="12.75" x14ac:dyDescent="0.2">
      <c r="A29" s="10" t="s">
        <v>223</v>
      </c>
      <c r="B29" s="11">
        <v>119641</v>
      </c>
      <c r="C29" s="11">
        <v>95424</v>
      </c>
      <c r="D29" s="12">
        <v>24217</v>
      </c>
      <c r="E29" s="14">
        <v>30.2</v>
      </c>
      <c r="F29" s="14">
        <v>27</v>
      </c>
    </row>
    <row r="30" spans="1:6" ht="12.75" x14ac:dyDescent="0.2">
      <c r="A30" s="10" t="s">
        <v>224</v>
      </c>
      <c r="B30" s="11">
        <v>115616</v>
      </c>
      <c r="C30" s="11">
        <v>97316</v>
      </c>
      <c r="D30" s="12">
        <v>18300</v>
      </c>
      <c r="E30" s="14">
        <v>-3.4</v>
      </c>
      <c r="F30" s="14">
        <v>2</v>
      </c>
    </row>
    <row r="31" spans="1:6" ht="12.75" x14ac:dyDescent="0.2">
      <c r="A31" s="10" t="s">
        <v>1158</v>
      </c>
      <c r="B31" s="11">
        <v>133832</v>
      </c>
      <c r="C31" s="11">
        <v>117116</v>
      </c>
      <c r="D31" s="12">
        <v>16716</v>
      </c>
      <c r="E31" s="14">
        <v>15.8</v>
      </c>
      <c r="F31" s="14">
        <v>20.3</v>
      </c>
    </row>
    <row r="32" spans="1:6" ht="12.75" x14ac:dyDescent="0.2">
      <c r="A32" s="10" t="s">
        <v>1159</v>
      </c>
      <c r="B32" s="11">
        <v>142397</v>
      </c>
      <c r="C32" s="11">
        <v>123106</v>
      </c>
      <c r="D32" s="12">
        <v>19291</v>
      </c>
      <c r="E32" s="14">
        <v>6.4</v>
      </c>
      <c r="F32" s="14">
        <v>5.0999999999999996</v>
      </c>
    </row>
    <row r="33" spans="1:6" ht="12.75" x14ac:dyDescent="0.2">
      <c r="A33" s="10" t="s">
        <v>1160</v>
      </c>
      <c r="B33" s="11">
        <v>148170</v>
      </c>
      <c r="C33" s="11">
        <v>127621</v>
      </c>
      <c r="D33" s="12">
        <v>20549</v>
      </c>
      <c r="E33" s="14">
        <v>4.0999999999999996</v>
      </c>
      <c r="F33" s="14">
        <v>3.7</v>
      </c>
    </row>
    <row r="34" spans="1:6" ht="12.75" x14ac:dyDescent="0.2">
      <c r="A34" s="10" t="s">
        <v>1161</v>
      </c>
      <c r="B34" s="11">
        <v>164186</v>
      </c>
      <c r="C34" s="11">
        <v>152579</v>
      </c>
      <c r="D34" s="12">
        <v>11607</v>
      </c>
      <c r="E34" s="14">
        <v>10.8</v>
      </c>
      <c r="F34" s="14">
        <v>19.600000000000001</v>
      </c>
    </row>
    <row r="35" spans="1:6" ht="12.75" x14ac:dyDescent="0.2">
      <c r="A35" s="10" t="s">
        <v>1162</v>
      </c>
      <c r="B35" s="11">
        <v>182761</v>
      </c>
      <c r="C35" s="11">
        <v>179254</v>
      </c>
      <c r="D35" s="12">
        <v>3507</v>
      </c>
      <c r="E35" s="14">
        <v>11.3</v>
      </c>
      <c r="F35" s="14">
        <v>17.5</v>
      </c>
    </row>
    <row r="36" spans="1:6" ht="12.75" x14ac:dyDescent="0.2">
      <c r="A36" s="10" t="s">
        <v>1163</v>
      </c>
      <c r="B36" s="11">
        <v>207297</v>
      </c>
      <c r="C36" s="11">
        <v>194041</v>
      </c>
      <c r="D36" s="12">
        <v>13256</v>
      </c>
      <c r="E36" s="14">
        <v>13.4</v>
      </c>
      <c r="F36" s="14">
        <v>8.1999999999999993</v>
      </c>
    </row>
    <row r="37" spans="1:6" ht="12.75" x14ac:dyDescent="0.2">
      <c r="A37" s="10" t="s">
        <v>147</v>
      </c>
      <c r="B37" s="11">
        <v>223160</v>
      </c>
      <c r="C37" s="11">
        <v>197148</v>
      </c>
      <c r="D37" s="12">
        <v>26012</v>
      </c>
      <c r="E37" s="14">
        <v>7.7</v>
      </c>
      <c r="F37" s="14">
        <v>1.6</v>
      </c>
    </row>
    <row r="38" spans="1:6" ht="12.75" x14ac:dyDescent="0.2">
      <c r="A38" s="10" t="s">
        <v>148</v>
      </c>
      <c r="B38" s="11">
        <v>225373</v>
      </c>
      <c r="C38" s="11">
        <v>203789</v>
      </c>
      <c r="D38" s="12">
        <v>21584</v>
      </c>
      <c r="E38" s="14">
        <v>1</v>
      </c>
      <c r="F38" s="14">
        <v>3.4</v>
      </c>
    </row>
    <row r="39" spans="1:6" ht="12.75" x14ac:dyDescent="0.2">
      <c r="A39" s="10" t="s">
        <v>149</v>
      </c>
      <c r="B39" s="11">
        <v>254666</v>
      </c>
      <c r="C39" s="11">
        <v>227640</v>
      </c>
      <c r="D39" s="12">
        <v>27026</v>
      </c>
      <c r="E39" s="14">
        <v>13</v>
      </c>
      <c r="F39" s="14">
        <v>11.7</v>
      </c>
    </row>
    <row r="40" spans="1:6" ht="12.75" x14ac:dyDescent="0.2">
      <c r="A40" s="10" t="s">
        <v>150</v>
      </c>
      <c r="B40" s="11">
        <v>280371</v>
      </c>
      <c r="C40" s="11">
        <v>242966</v>
      </c>
      <c r="D40" s="12">
        <v>37405</v>
      </c>
      <c r="E40" s="14">
        <v>10.1</v>
      </c>
      <c r="F40" s="14">
        <v>6.7</v>
      </c>
    </row>
    <row r="41" spans="1:6" ht="12.75" x14ac:dyDescent="0.2">
      <c r="A41" s="10" t="s">
        <v>151</v>
      </c>
      <c r="B41" s="11">
        <v>274226</v>
      </c>
      <c r="C41" s="11">
        <v>216788</v>
      </c>
      <c r="D41" s="12">
        <v>57438</v>
      </c>
      <c r="E41" s="14">
        <v>-2.2000000000000002</v>
      </c>
      <c r="F41" s="14">
        <v>-10.8</v>
      </c>
    </row>
    <row r="42" spans="1:6" ht="12.75" x14ac:dyDescent="0.2">
      <c r="A42" s="10" t="s">
        <v>152</v>
      </c>
      <c r="B42" s="11">
        <v>274292</v>
      </c>
      <c r="C42" s="11">
        <v>214270</v>
      </c>
      <c r="D42" s="12">
        <v>60022</v>
      </c>
      <c r="E42" s="14">
        <v>0</v>
      </c>
      <c r="F42" s="14">
        <v>-1.2</v>
      </c>
    </row>
    <row r="43" spans="1:6" ht="12.75" x14ac:dyDescent="0.2">
      <c r="A43" s="10" t="s">
        <v>153</v>
      </c>
      <c r="B43" s="11">
        <v>295853</v>
      </c>
      <c r="C43" s="11">
        <v>229761</v>
      </c>
      <c r="D43" s="12">
        <v>66092</v>
      </c>
      <c r="E43" s="14">
        <v>7.9</v>
      </c>
      <c r="F43" s="14">
        <v>7.2</v>
      </c>
    </row>
    <row r="44" spans="1:6" ht="12.75" x14ac:dyDescent="0.2">
      <c r="A44" s="10" t="s">
        <v>154</v>
      </c>
      <c r="B44" s="11">
        <v>334003</v>
      </c>
      <c r="C44" s="11">
        <v>265248</v>
      </c>
      <c r="D44" s="12">
        <v>68755</v>
      </c>
      <c r="E44" s="14">
        <v>12.9</v>
      </c>
      <c r="F44" s="14">
        <v>15.4</v>
      </c>
    </row>
    <row r="45" spans="1:6" ht="12.75" x14ac:dyDescent="0.2">
      <c r="A45" s="10" t="s">
        <v>155</v>
      </c>
      <c r="B45" s="11">
        <v>334645</v>
      </c>
      <c r="C45" s="11">
        <v>287257</v>
      </c>
      <c r="D45" s="12">
        <v>47388</v>
      </c>
      <c r="E45" s="14">
        <v>0.2</v>
      </c>
      <c r="F45" s="14">
        <v>8.3000000000000007</v>
      </c>
    </row>
    <row r="46" spans="1:6" ht="12.75" x14ac:dyDescent="0.2">
      <c r="A46" s="10" t="s">
        <v>156</v>
      </c>
      <c r="B46" s="11">
        <v>346273</v>
      </c>
      <c r="C46" s="11">
        <v>335711</v>
      </c>
      <c r="D46" s="12">
        <v>10562</v>
      </c>
      <c r="E46" s="14">
        <v>3.5</v>
      </c>
      <c r="F46" s="14">
        <v>16.899999999999999</v>
      </c>
    </row>
    <row r="47" spans="1:6" ht="12.75" x14ac:dyDescent="0.2">
      <c r="A47" s="10" t="s">
        <v>157</v>
      </c>
      <c r="B47" s="11">
        <v>348811</v>
      </c>
      <c r="C47" s="11">
        <v>331109</v>
      </c>
      <c r="D47" s="12">
        <v>17702</v>
      </c>
      <c r="E47" s="14">
        <v>0.7</v>
      </c>
      <c r="F47" s="14">
        <v>-1.4</v>
      </c>
    </row>
    <row r="48" spans="1:6" ht="12.75" x14ac:dyDescent="0.2">
      <c r="A48" s="10" t="s">
        <v>158</v>
      </c>
      <c r="B48" s="11">
        <v>326163</v>
      </c>
      <c r="C48" s="11">
        <v>294495</v>
      </c>
      <c r="D48" s="12">
        <v>31668</v>
      </c>
      <c r="E48" s="14">
        <v>-6.5</v>
      </c>
      <c r="F48" s="14">
        <v>-11.1</v>
      </c>
    </row>
    <row r="49" spans="1:6" ht="12.75" x14ac:dyDescent="0.2">
      <c r="A49" s="10" t="s">
        <v>159</v>
      </c>
      <c r="B49" s="11">
        <v>358251</v>
      </c>
      <c r="C49" s="11">
        <v>319686</v>
      </c>
      <c r="D49" s="12">
        <v>38565</v>
      </c>
      <c r="E49" s="14">
        <v>9.8000000000000007</v>
      </c>
      <c r="F49" s="14">
        <v>8.6</v>
      </c>
    </row>
    <row r="50" spans="1:6" ht="12.75" x14ac:dyDescent="0.2">
      <c r="A50" s="10" t="s">
        <v>160</v>
      </c>
      <c r="B50" s="11">
        <v>387999</v>
      </c>
      <c r="C50" s="11">
        <v>344659</v>
      </c>
      <c r="D50" s="12">
        <v>43340</v>
      </c>
      <c r="E50" s="14">
        <v>8.3000000000000007</v>
      </c>
      <c r="F50" s="14">
        <v>7.8</v>
      </c>
    </row>
    <row r="51" spans="1:6" ht="12.75" x14ac:dyDescent="0.2">
      <c r="A51" s="10" t="s">
        <v>161</v>
      </c>
      <c r="B51" s="11">
        <v>407904</v>
      </c>
      <c r="C51" s="11">
        <v>357274</v>
      </c>
      <c r="D51" s="12">
        <v>50630</v>
      </c>
      <c r="E51" s="14">
        <v>5.0999999999999996</v>
      </c>
      <c r="F51" s="14">
        <v>3.7</v>
      </c>
    </row>
    <row r="52" spans="1:6" ht="12.75" x14ac:dyDescent="0.2">
      <c r="A52" s="10" t="s">
        <v>162</v>
      </c>
      <c r="B52" s="11">
        <v>459497</v>
      </c>
      <c r="C52" s="11">
        <v>400637</v>
      </c>
      <c r="D52" s="12">
        <v>58860</v>
      </c>
      <c r="E52" s="14">
        <v>12.6</v>
      </c>
      <c r="F52" s="14">
        <v>12.1</v>
      </c>
    </row>
    <row r="53" spans="1:6" ht="12.75" x14ac:dyDescent="0.2">
      <c r="A53" s="10" t="s">
        <v>163</v>
      </c>
      <c r="B53" s="11">
        <v>493074</v>
      </c>
      <c r="C53" s="11">
        <v>427063</v>
      </c>
      <c r="D53" s="12">
        <v>66011</v>
      </c>
      <c r="E53" s="14">
        <v>7.3</v>
      </c>
      <c r="F53" s="14">
        <v>6.6</v>
      </c>
    </row>
    <row r="54" spans="1:6" ht="12.75" x14ac:dyDescent="0.2">
      <c r="A54" s="10" t="s">
        <v>164</v>
      </c>
      <c r="B54" s="11">
        <v>514282</v>
      </c>
      <c r="C54" s="11">
        <v>450982</v>
      </c>
      <c r="D54" s="12">
        <v>63300</v>
      </c>
      <c r="E54" s="14">
        <v>4.3</v>
      </c>
      <c r="F54" s="14">
        <v>5.6</v>
      </c>
    </row>
    <row r="55" spans="1:6" ht="12.75" x14ac:dyDescent="0.2">
      <c r="A55" s="10" t="s">
        <v>1655</v>
      </c>
      <c r="B55" s="11">
        <v>603306</v>
      </c>
      <c r="C55" s="11">
        <v>542872</v>
      </c>
      <c r="D55" s="12">
        <v>60434</v>
      </c>
      <c r="E55" s="14">
        <v>17.3</v>
      </c>
      <c r="F55" s="14">
        <v>20.399999999999999</v>
      </c>
    </row>
    <row r="56" spans="1:6" ht="12.75" x14ac:dyDescent="0.2">
      <c r="A56" s="10" t="s">
        <v>761</v>
      </c>
      <c r="B56" s="11">
        <v>643283</v>
      </c>
      <c r="C56" s="11">
        <v>546402</v>
      </c>
      <c r="D56" s="12">
        <v>96881</v>
      </c>
      <c r="E56" s="14">
        <v>6.6</v>
      </c>
      <c r="F56" s="14">
        <v>0.7</v>
      </c>
    </row>
    <row r="57" spans="1:6" ht="12.75" x14ac:dyDescent="0.2">
      <c r="A57" s="10" t="s">
        <v>762</v>
      </c>
      <c r="B57" s="11">
        <v>656007</v>
      </c>
      <c r="C57" s="11">
        <v>522227</v>
      </c>
      <c r="D57" s="12">
        <v>133780</v>
      </c>
      <c r="E57" s="14">
        <v>2</v>
      </c>
      <c r="F57" s="14">
        <v>-4.4000000000000004</v>
      </c>
    </row>
    <row r="58" spans="1:6" ht="12.75" x14ac:dyDescent="0.2">
      <c r="A58" s="10" t="s">
        <v>763</v>
      </c>
      <c r="B58" s="11">
        <v>668449</v>
      </c>
      <c r="C58" s="11">
        <v>537840</v>
      </c>
      <c r="D58" s="12">
        <v>130609</v>
      </c>
      <c r="E58" s="14">
        <v>1.9</v>
      </c>
      <c r="F58" s="14">
        <v>3</v>
      </c>
    </row>
    <row r="59" spans="1:6" ht="12.75" x14ac:dyDescent="0.2">
      <c r="A59" s="10" t="s">
        <v>764</v>
      </c>
      <c r="B59" s="11">
        <v>735207</v>
      </c>
      <c r="C59" s="11">
        <v>579726</v>
      </c>
      <c r="D59" s="12">
        <v>155481</v>
      </c>
      <c r="E59" s="14">
        <v>10</v>
      </c>
      <c r="F59" s="14">
        <v>7.8</v>
      </c>
    </row>
    <row r="60" spans="1:6" ht="12.75" x14ac:dyDescent="0.2">
      <c r="A60" s="10" t="s">
        <v>765</v>
      </c>
      <c r="B60" s="11">
        <v>789822</v>
      </c>
      <c r="C60" s="11">
        <v>631473</v>
      </c>
      <c r="D60" s="12">
        <v>158349</v>
      </c>
      <c r="E60" s="14">
        <v>7.4</v>
      </c>
      <c r="F60" s="14">
        <v>8.9</v>
      </c>
    </row>
    <row r="61" spans="1:6" ht="12.75" x14ac:dyDescent="0.2">
      <c r="A61" s="10" t="s">
        <v>766</v>
      </c>
      <c r="B61" s="11">
        <v>896625</v>
      </c>
      <c r="C61" s="11">
        <v>737538</v>
      </c>
      <c r="D61" s="12">
        <v>159087</v>
      </c>
      <c r="E61" s="14">
        <v>13.5</v>
      </c>
      <c r="F61" s="14">
        <v>16.8</v>
      </c>
    </row>
    <row r="62" spans="1:6" ht="12.75" x14ac:dyDescent="0.2">
      <c r="A62" s="10" t="s">
        <v>767</v>
      </c>
      <c r="B62" s="11">
        <v>969222</v>
      </c>
      <c r="C62" s="11">
        <v>773398</v>
      </c>
      <c r="D62" s="12">
        <v>195824</v>
      </c>
      <c r="E62" s="14">
        <v>8.1</v>
      </c>
      <c r="F62" s="14">
        <v>4.9000000000000004</v>
      </c>
    </row>
    <row r="63" spans="1:6" ht="12.75" x14ac:dyDescent="0.2">
      <c r="A63" s="10" t="s">
        <v>768</v>
      </c>
      <c r="B63" s="11">
        <v>988385</v>
      </c>
      <c r="C63" s="11">
        <v>810187</v>
      </c>
      <c r="D63" s="12">
        <v>178198</v>
      </c>
      <c r="E63" s="14">
        <v>2</v>
      </c>
      <c r="F63" s="14">
        <v>4.8</v>
      </c>
    </row>
    <row r="64" spans="1:6" ht="12.75" x14ac:dyDescent="0.2">
      <c r="A64" s="10" t="s">
        <v>769</v>
      </c>
      <c r="B64" s="11">
        <v>807150</v>
      </c>
      <c r="C64" s="11">
        <v>667391</v>
      </c>
      <c r="D64" s="12">
        <v>139759</v>
      </c>
      <c r="E64" s="14">
        <v>-18.3</v>
      </c>
      <c r="F64" s="14">
        <v>-17.600000000000001</v>
      </c>
    </row>
    <row r="65" spans="1:8" ht="12.75" x14ac:dyDescent="0.2">
      <c r="A65" s="10" t="s">
        <v>770</v>
      </c>
      <c r="B65" s="11">
        <v>956818</v>
      </c>
      <c r="C65" s="11">
        <v>801442</v>
      </c>
      <c r="D65" s="12">
        <v>155376</v>
      </c>
      <c r="E65" s="14">
        <v>18.5</v>
      </c>
      <c r="F65" s="14">
        <v>20.100000000000001</v>
      </c>
    </row>
    <row r="66" spans="1:8" ht="12.75" x14ac:dyDescent="0.2">
      <c r="A66" s="10" t="s">
        <v>2096</v>
      </c>
      <c r="B66" s="11">
        <v>1066452</v>
      </c>
      <c r="C66" s="11">
        <v>908034</v>
      </c>
      <c r="D66" s="12">
        <v>158418</v>
      </c>
      <c r="E66" s="14">
        <v>11.5</v>
      </c>
      <c r="F66" s="14">
        <v>13.3</v>
      </c>
    </row>
    <row r="67" spans="1:8" ht="12.75" x14ac:dyDescent="0.2">
      <c r="A67" s="10" t="s">
        <v>1519</v>
      </c>
      <c r="B67" s="11">
        <v>1100638</v>
      </c>
      <c r="C67" s="11">
        <v>911384</v>
      </c>
      <c r="D67" s="12">
        <v>189254</v>
      </c>
      <c r="E67" s="14">
        <f>B67/B66*100-100</f>
        <v>3.2</v>
      </c>
      <c r="F67" s="14">
        <f>C67/C66*100-100</f>
        <v>0.4</v>
      </c>
    </row>
    <row r="68" spans="1:8" ht="12.75" x14ac:dyDescent="0.2">
      <c r="A68" s="10" t="s">
        <v>1780</v>
      </c>
      <c r="B68" s="11">
        <v>1098783</v>
      </c>
      <c r="C68" s="11">
        <v>901345</v>
      </c>
      <c r="D68" s="12">
        <v>197438</v>
      </c>
      <c r="E68" s="14">
        <v>-0.2</v>
      </c>
      <c r="F68" s="14">
        <v>-1.1000000000000001</v>
      </c>
    </row>
    <row r="69" spans="1:8" ht="9" customHeight="1" x14ac:dyDescent="0.2">
      <c r="A69" s="77" t="s">
        <v>509</v>
      </c>
      <c r="B69" s="3"/>
      <c r="C69" s="3"/>
      <c r="D69" s="8"/>
      <c r="E69" s="15"/>
      <c r="F69" s="3"/>
    </row>
    <row r="70" spans="1:8" ht="12.75" x14ac:dyDescent="0.2">
      <c r="A70" s="599" t="s">
        <v>2065</v>
      </c>
      <c r="B70" s="599"/>
      <c r="C70" s="599"/>
      <c r="D70" s="599"/>
      <c r="E70" s="599"/>
      <c r="F70" s="599"/>
    </row>
    <row r="71" spans="1:8" x14ac:dyDescent="0.25">
      <c r="B71"/>
      <c r="C71"/>
      <c r="H71" s="118"/>
    </row>
    <row r="72" spans="1:8" x14ac:dyDescent="0.25">
      <c r="H72" s="118"/>
    </row>
    <row r="73" spans="1:8" x14ac:dyDescent="0.25">
      <c r="H73" s="118"/>
    </row>
  </sheetData>
  <mergeCells count="10">
    <mergeCell ref="B5:D5"/>
    <mergeCell ref="E5:F5"/>
    <mergeCell ref="A70:F70"/>
    <mergeCell ref="A1:F1"/>
    <mergeCell ref="A2:F2"/>
    <mergeCell ref="A3:A5"/>
    <mergeCell ref="B3:B4"/>
    <mergeCell ref="C3:C4"/>
    <mergeCell ref="D3:D4"/>
    <mergeCell ref="E3:F3"/>
  </mergeCells>
  <phoneticPr fontId="5" type="noConversion"/>
  <printOptions horizontalCentered="1"/>
  <pageMargins left="0.59055118110236227" right="0.59055118110236227" top="0.59055118110236227" bottom="0.78740157480314965" header="0.51181102362204722" footer="0.59055118110236227"/>
  <pageSetup paperSize="9" scale="80" orientation="portrait" horizontalDpi="1200" verticalDpi="1200" r:id="rId1"/>
  <headerFooter alignWithMargins="0">
    <oddFooter>&amp;L&amp;"MetaNormalLF-Roman,Standard"&amp;8Statistisches Bundesamt, Fachserie 7, Reihe 1, 2013&amp;R&amp;"MetaNormalLF-Roman,Standard"&amp;8&amp;P</oddFooter>
  </headerFooter>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2"/>
  <dimension ref="A1:CX39"/>
  <sheetViews>
    <sheetView workbookViewId="0">
      <pane ySplit="9" topLeftCell="A10" activePane="bottomLeft" state="frozen"/>
      <selection pane="bottomLeft" activeCell="A10" sqref="A10"/>
    </sheetView>
  </sheetViews>
  <sheetFormatPr baseColWidth="10" defaultRowHeight="12.75" x14ac:dyDescent="0.2"/>
  <cols>
    <col min="1" max="1" width="8.7109375" style="118" customWidth="1"/>
    <col min="2" max="2" width="9.7109375" style="118" bestFit="1" customWidth="1"/>
    <col min="3" max="3" width="9.28515625" style="118" customWidth="1"/>
    <col min="4" max="4" width="8.28515625" style="118" customWidth="1"/>
    <col min="5" max="5" width="8.7109375" style="118" customWidth="1"/>
    <col min="6" max="6" width="8.5703125" style="118" customWidth="1"/>
    <col min="7" max="7" width="7.5703125" style="118" customWidth="1"/>
    <col min="8" max="8" width="9.5703125" style="118" customWidth="1"/>
    <col min="9" max="10" width="8.5703125" style="118" customWidth="1"/>
    <col min="11" max="11" width="9.5703125" style="118" customWidth="1"/>
    <col min="12" max="12" width="9.140625" style="118" customWidth="1"/>
    <col min="13" max="13" width="9.5703125" style="118" customWidth="1"/>
    <col min="14" max="14" width="11.5703125" style="118" customWidth="1"/>
    <col min="15" max="16384" width="11.42578125" style="118"/>
  </cols>
  <sheetData>
    <row r="1" spans="1:15" ht="19.5" customHeight="1" x14ac:dyDescent="0.2">
      <c r="A1" s="648" t="s">
        <v>43</v>
      </c>
      <c r="B1" s="648"/>
      <c r="C1" s="648"/>
      <c r="D1" s="648"/>
      <c r="E1" s="648"/>
      <c r="F1" s="648"/>
      <c r="G1" s="648"/>
      <c r="H1" s="648"/>
      <c r="I1" s="648"/>
      <c r="J1" s="648"/>
      <c r="K1" s="648"/>
      <c r="L1" s="648"/>
      <c r="M1" s="648"/>
    </row>
    <row r="2" spans="1:15" s="281" customFormat="1" ht="19.5" customHeight="1" x14ac:dyDescent="0.25">
      <c r="A2" s="709" t="s">
        <v>2179</v>
      </c>
      <c r="B2" s="709"/>
      <c r="C2" s="709"/>
      <c r="D2" s="709"/>
      <c r="E2" s="709"/>
      <c r="F2" s="709"/>
      <c r="G2" s="709"/>
      <c r="H2" s="709"/>
      <c r="I2" s="709"/>
      <c r="J2" s="709"/>
      <c r="K2" s="709"/>
      <c r="L2" s="709"/>
      <c r="M2" s="709"/>
    </row>
    <row r="3" spans="1:15" s="282" customFormat="1" ht="19.5" customHeight="1" x14ac:dyDescent="0.25">
      <c r="A3" s="708" t="s">
        <v>2180</v>
      </c>
      <c r="B3" s="708"/>
      <c r="C3" s="708"/>
      <c r="D3" s="708"/>
      <c r="E3" s="708"/>
      <c r="F3" s="708"/>
      <c r="G3" s="708"/>
      <c r="H3" s="708"/>
      <c r="I3" s="708"/>
      <c r="J3" s="708"/>
      <c r="K3" s="708"/>
      <c r="L3" s="708"/>
      <c r="M3" s="708"/>
      <c r="O3" s="389"/>
    </row>
    <row r="4" spans="1:15" ht="19.5" customHeight="1" x14ac:dyDescent="0.25">
      <c r="A4" s="710" t="s">
        <v>2181</v>
      </c>
      <c r="B4" s="710"/>
      <c r="C4" s="710"/>
      <c r="D4" s="710"/>
      <c r="E4" s="710"/>
      <c r="F4" s="710"/>
      <c r="G4" s="710"/>
      <c r="H4" s="710"/>
      <c r="I4" s="710"/>
      <c r="J4" s="710"/>
      <c r="K4" s="710"/>
      <c r="L4" s="710"/>
      <c r="M4" s="710"/>
      <c r="O4" s="389"/>
    </row>
    <row r="5" spans="1:15" ht="19.5" customHeight="1" x14ac:dyDescent="0.3">
      <c r="A5" s="692"/>
      <c r="B5" s="692"/>
      <c r="C5" s="692"/>
      <c r="D5" s="692"/>
      <c r="E5" s="692"/>
      <c r="F5" s="692"/>
      <c r="G5" s="692"/>
      <c r="H5" s="692"/>
      <c r="I5" s="692"/>
      <c r="J5" s="692"/>
      <c r="K5" s="692"/>
      <c r="L5" s="692"/>
      <c r="M5" s="692"/>
      <c r="O5" s="389"/>
    </row>
    <row r="6" spans="1:15" ht="12.75" customHeight="1" x14ac:dyDescent="0.2">
      <c r="A6" s="693" t="s">
        <v>332</v>
      </c>
      <c r="B6" s="689" t="s">
        <v>57</v>
      </c>
      <c r="C6" s="714" t="s">
        <v>2156</v>
      </c>
      <c r="D6" s="715"/>
      <c r="E6" s="715"/>
      <c r="F6" s="715"/>
      <c r="G6" s="716"/>
      <c r="H6" s="714" t="s">
        <v>2158</v>
      </c>
      <c r="I6" s="715"/>
      <c r="J6" s="715"/>
      <c r="K6" s="715"/>
      <c r="L6" s="715"/>
      <c r="M6" s="715"/>
    </row>
    <row r="7" spans="1:15" ht="12.75" customHeight="1" x14ac:dyDescent="0.2">
      <c r="A7" s="640"/>
      <c r="B7" s="690"/>
      <c r="C7" s="644" t="s">
        <v>2182</v>
      </c>
      <c r="D7" s="689" t="s">
        <v>2125</v>
      </c>
      <c r="E7" s="712" t="s">
        <v>2126</v>
      </c>
      <c r="F7" s="713"/>
      <c r="G7" s="689" t="s">
        <v>2127</v>
      </c>
      <c r="H7" s="644" t="s">
        <v>2182</v>
      </c>
      <c r="I7" s="644" t="s">
        <v>2165</v>
      </c>
      <c r="J7" s="689" t="s">
        <v>2129</v>
      </c>
      <c r="K7" s="714" t="s">
        <v>2160</v>
      </c>
      <c r="L7" s="715"/>
      <c r="M7" s="715"/>
    </row>
    <row r="8" spans="1:15" ht="12.75" customHeight="1" x14ac:dyDescent="0.2">
      <c r="A8" s="640"/>
      <c r="B8" s="690"/>
      <c r="C8" s="663"/>
      <c r="D8" s="690"/>
      <c r="E8" s="284" t="s">
        <v>2183</v>
      </c>
      <c r="F8" s="283" t="s">
        <v>2184</v>
      </c>
      <c r="G8" s="690"/>
      <c r="H8" s="663"/>
      <c r="I8" s="663"/>
      <c r="J8" s="690"/>
      <c r="K8" s="644" t="s">
        <v>2182</v>
      </c>
      <c r="L8" s="285" t="s">
        <v>337</v>
      </c>
      <c r="M8" s="200" t="s">
        <v>2132</v>
      </c>
    </row>
    <row r="9" spans="1:15" ht="12.75" customHeight="1" x14ac:dyDescent="0.2">
      <c r="A9" s="641"/>
      <c r="B9" s="691"/>
      <c r="C9" s="645"/>
      <c r="D9" s="691"/>
      <c r="E9" s="717" t="s">
        <v>2133</v>
      </c>
      <c r="F9" s="718"/>
      <c r="G9" s="691"/>
      <c r="H9" s="645"/>
      <c r="I9" s="645"/>
      <c r="J9" s="691"/>
      <c r="K9" s="645"/>
      <c r="L9" s="665" t="s">
        <v>2134</v>
      </c>
      <c r="M9" s="665"/>
    </row>
    <row r="10" spans="1:15" ht="18.95" customHeight="1" x14ac:dyDescent="0.2">
      <c r="A10" s="164"/>
      <c r="B10" s="164"/>
      <c r="C10" s="210"/>
      <c r="D10" s="210"/>
      <c r="E10" s="200"/>
      <c r="F10" s="200"/>
      <c r="G10" s="210"/>
      <c r="H10" s="210"/>
      <c r="I10" s="210"/>
      <c r="J10" s="210"/>
      <c r="K10" s="200"/>
      <c r="L10" s="200"/>
      <c r="M10" s="200"/>
    </row>
    <row r="11" spans="1:15" ht="18.95" customHeight="1" x14ac:dyDescent="0.2">
      <c r="A11" s="286"/>
      <c r="B11" s="225" t="s">
        <v>210</v>
      </c>
      <c r="C11" s="287"/>
      <c r="D11" s="287"/>
      <c r="E11" s="287"/>
      <c r="F11" s="287"/>
      <c r="G11" s="287"/>
      <c r="H11" s="287"/>
      <c r="I11" s="287"/>
      <c r="J11" s="287"/>
      <c r="K11" s="287"/>
      <c r="L11" s="287"/>
      <c r="M11" s="287"/>
    </row>
    <row r="12" spans="1:15" ht="18.95" customHeight="1" x14ac:dyDescent="0.2">
      <c r="A12" s="286"/>
      <c r="B12" s="288"/>
      <c r="C12" s="288"/>
      <c r="D12" s="288"/>
      <c r="E12" s="288"/>
      <c r="F12" s="288"/>
      <c r="G12" s="288"/>
      <c r="H12" s="288"/>
      <c r="I12" s="288"/>
      <c r="J12" s="288"/>
      <c r="K12" s="288"/>
      <c r="L12" s="288"/>
      <c r="M12" s="288"/>
    </row>
    <row r="13" spans="1:15" ht="18.95" customHeight="1" x14ac:dyDescent="0.2">
      <c r="A13" s="200">
        <v>2005</v>
      </c>
      <c r="B13" s="289">
        <v>789822</v>
      </c>
      <c r="C13" s="290">
        <v>37349</v>
      </c>
      <c r="D13" s="290">
        <v>811</v>
      </c>
      <c r="E13" s="290">
        <v>12696</v>
      </c>
      <c r="F13" s="290">
        <v>17166</v>
      </c>
      <c r="G13" s="290">
        <v>6676</v>
      </c>
      <c r="H13" s="290">
        <v>736896</v>
      </c>
      <c r="I13" s="290">
        <v>8445</v>
      </c>
      <c r="J13" s="290">
        <v>37989</v>
      </c>
      <c r="K13" s="290">
        <v>690462</v>
      </c>
      <c r="L13" s="290">
        <v>100393</v>
      </c>
      <c r="M13" s="290">
        <v>590069</v>
      </c>
    </row>
    <row r="14" spans="1:15" ht="18.95" customHeight="1" x14ac:dyDescent="0.2">
      <c r="A14" s="200">
        <v>2006</v>
      </c>
      <c r="B14" s="289">
        <v>896625</v>
      </c>
      <c r="C14" s="290">
        <v>40932</v>
      </c>
      <c r="D14" s="290">
        <v>792</v>
      </c>
      <c r="E14" s="290">
        <v>13895</v>
      </c>
      <c r="F14" s="290">
        <v>19072</v>
      </c>
      <c r="G14" s="290">
        <v>7172</v>
      </c>
      <c r="H14" s="290">
        <v>836046</v>
      </c>
      <c r="I14" s="290">
        <v>9031</v>
      </c>
      <c r="J14" s="290">
        <v>50085</v>
      </c>
      <c r="K14" s="290">
        <v>776931</v>
      </c>
      <c r="L14" s="290">
        <v>116834</v>
      </c>
      <c r="M14" s="290">
        <v>660097</v>
      </c>
    </row>
    <row r="15" spans="1:15" ht="18.95" customHeight="1" x14ac:dyDescent="0.2">
      <c r="A15" s="200">
        <v>2007</v>
      </c>
      <c r="B15" s="289">
        <v>969222</v>
      </c>
      <c r="C15" s="290">
        <v>46305</v>
      </c>
      <c r="D15" s="290">
        <v>837</v>
      </c>
      <c r="E15" s="290">
        <v>16025</v>
      </c>
      <c r="F15" s="290">
        <v>21442</v>
      </c>
      <c r="G15" s="290">
        <v>8001</v>
      </c>
      <c r="H15" s="290">
        <v>901866</v>
      </c>
      <c r="I15" s="290">
        <v>9266</v>
      </c>
      <c r="J15" s="290">
        <v>54458</v>
      </c>
      <c r="K15" s="290">
        <v>838142</v>
      </c>
      <c r="L15" s="290">
        <v>123632</v>
      </c>
      <c r="M15" s="290">
        <v>714510</v>
      </c>
    </row>
    <row r="16" spans="1:15" ht="18.95" customHeight="1" x14ac:dyDescent="0.2">
      <c r="A16" s="200">
        <v>2008</v>
      </c>
      <c r="B16" s="289">
        <v>988385</v>
      </c>
      <c r="C16" s="290">
        <f>SUM(D16:G16)</f>
        <v>52396</v>
      </c>
      <c r="D16" s="290">
        <v>849</v>
      </c>
      <c r="E16" s="290">
        <v>17817</v>
      </c>
      <c r="F16" s="290">
        <v>24826</v>
      </c>
      <c r="G16" s="290">
        <v>8904</v>
      </c>
      <c r="H16" s="290">
        <f>SUM(I16:K16)</f>
        <v>919794</v>
      </c>
      <c r="I16" s="290">
        <v>9746</v>
      </c>
      <c r="J16" s="290">
        <v>58695</v>
      </c>
      <c r="K16" s="290">
        <f>SUM(L16:M16)</f>
        <v>851353</v>
      </c>
      <c r="L16" s="290">
        <v>126228</v>
      </c>
      <c r="M16" s="290">
        <v>725125</v>
      </c>
    </row>
    <row r="17" spans="1:14" ht="18.95" customHeight="1" x14ac:dyDescent="0.2">
      <c r="A17" s="200">
        <v>2009</v>
      </c>
      <c r="B17" s="289">
        <v>807150</v>
      </c>
      <c r="C17" s="290">
        <v>49883</v>
      </c>
      <c r="D17" s="290">
        <v>975</v>
      </c>
      <c r="E17" s="290">
        <v>16648</v>
      </c>
      <c r="F17" s="290">
        <v>23529</v>
      </c>
      <c r="G17" s="290">
        <v>8730</v>
      </c>
      <c r="H17" s="290">
        <v>742097</v>
      </c>
      <c r="I17" s="290">
        <v>7560</v>
      </c>
      <c r="J17" s="290">
        <v>41086</v>
      </c>
      <c r="K17" s="290">
        <v>693451</v>
      </c>
      <c r="L17" s="290">
        <v>95218</v>
      </c>
      <c r="M17" s="290">
        <v>598233</v>
      </c>
    </row>
    <row r="18" spans="1:14" ht="18.95" customHeight="1" x14ac:dyDescent="0.2">
      <c r="A18" s="283">
        <v>2010</v>
      </c>
      <c r="B18" s="290">
        <v>956818</v>
      </c>
      <c r="C18" s="290">
        <v>54053</v>
      </c>
      <c r="D18" s="290">
        <v>1047</v>
      </c>
      <c r="E18" s="290">
        <v>18352</v>
      </c>
      <c r="F18" s="290">
        <v>25099</v>
      </c>
      <c r="G18" s="290">
        <v>9554</v>
      </c>
      <c r="H18" s="290">
        <v>886440</v>
      </c>
      <c r="I18" s="290">
        <v>10563</v>
      </c>
      <c r="J18" s="290">
        <v>53243</v>
      </c>
      <c r="K18" s="290">
        <v>822634</v>
      </c>
      <c r="L18" s="290">
        <v>115172</v>
      </c>
      <c r="M18" s="290">
        <v>707462</v>
      </c>
    </row>
    <row r="19" spans="1:14" ht="18.95" customHeight="1" x14ac:dyDescent="0.2">
      <c r="A19" s="200">
        <v>2011</v>
      </c>
      <c r="B19" s="291">
        <v>1066452</v>
      </c>
      <c r="C19" s="294">
        <v>60603</v>
      </c>
      <c r="D19" s="294">
        <v>1237</v>
      </c>
      <c r="E19" s="294">
        <v>20601</v>
      </c>
      <c r="F19" s="294">
        <v>27852</v>
      </c>
      <c r="G19" s="294">
        <v>10913</v>
      </c>
      <c r="H19" s="294">
        <v>988147</v>
      </c>
      <c r="I19" s="295">
        <v>14808</v>
      </c>
      <c r="J19" s="294">
        <v>63965</v>
      </c>
      <c r="K19" s="294">
        <v>909374</v>
      </c>
      <c r="L19" s="294">
        <v>127540</v>
      </c>
      <c r="M19" s="294">
        <v>781833</v>
      </c>
    </row>
    <row r="20" spans="1:14" ht="18.95" customHeight="1" x14ac:dyDescent="0.2">
      <c r="A20" s="283">
        <v>2012</v>
      </c>
      <c r="B20" s="291">
        <v>1100638</v>
      </c>
      <c r="C20" s="294">
        <v>63987</v>
      </c>
      <c r="D20" s="294">
        <v>1359</v>
      </c>
      <c r="E20" s="294">
        <v>21463</v>
      </c>
      <c r="F20" s="294">
        <v>30241</v>
      </c>
      <c r="G20" s="290">
        <v>10924</v>
      </c>
      <c r="H20" s="510">
        <v>1020159</v>
      </c>
      <c r="I20" s="295">
        <v>16172</v>
      </c>
      <c r="J20" s="294">
        <v>70175</v>
      </c>
      <c r="K20" s="294">
        <v>933812</v>
      </c>
      <c r="L20" s="294">
        <v>126539</v>
      </c>
      <c r="M20" s="294">
        <v>807273</v>
      </c>
      <c r="N20" s="439"/>
    </row>
    <row r="21" spans="1:14" ht="18.95" customHeight="1" x14ac:dyDescent="0.2">
      <c r="A21" s="200">
        <v>2013</v>
      </c>
      <c r="B21" s="291">
        <v>1098783</v>
      </c>
      <c r="C21" s="294">
        <v>65444</v>
      </c>
      <c r="D21" s="294">
        <v>1299</v>
      </c>
      <c r="E21" s="294">
        <v>22222</v>
      </c>
      <c r="F21" s="294">
        <v>31805</v>
      </c>
      <c r="G21" s="290">
        <v>10119</v>
      </c>
      <c r="H21" s="510">
        <v>1004027</v>
      </c>
      <c r="I21" s="295">
        <v>17381</v>
      </c>
      <c r="J21" s="294">
        <v>62884</v>
      </c>
      <c r="K21" s="294">
        <v>923762</v>
      </c>
      <c r="L21" s="294">
        <v>122590</v>
      </c>
      <c r="M21" s="294">
        <v>801172</v>
      </c>
    </row>
    <row r="22" spans="1:14" ht="18.95" customHeight="1" x14ac:dyDescent="0.2">
      <c r="A22" s="200"/>
    </row>
    <row r="23" spans="1:14" ht="18.95" customHeight="1" x14ac:dyDescent="0.2">
      <c r="A23" s="164"/>
      <c r="B23" s="711" t="s">
        <v>545</v>
      </c>
      <c r="C23" s="711"/>
      <c r="D23" s="711"/>
      <c r="E23" s="711"/>
      <c r="F23" s="711"/>
      <c r="G23" s="711"/>
      <c r="H23" s="711"/>
      <c r="I23" s="711"/>
      <c r="J23" s="711"/>
      <c r="K23" s="711"/>
      <c r="L23" s="711"/>
      <c r="M23" s="711"/>
    </row>
    <row r="24" spans="1:14" ht="18.95" customHeight="1" x14ac:dyDescent="0.2">
      <c r="A24" s="164"/>
      <c r="B24" s="293"/>
      <c r="C24" s="293"/>
      <c r="D24" s="293"/>
      <c r="E24" s="293"/>
      <c r="F24" s="293"/>
      <c r="G24" s="293"/>
      <c r="H24" s="293"/>
      <c r="I24" s="293"/>
      <c r="J24" s="293"/>
      <c r="K24" s="293"/>
      <c r="L24" s="293"/>
      <c r="M24" s="293"/>
    </row>
    <row r="25" spans="1:14" ht="18.95" customHeight="1" x14ac:dyDescent="0.2">
      <c r="A25" s="200">
        <v>2005</v>
      </c>
      <c r="B25" s="289">
        <v>631473</v>
      </c>
      <c r="C25" s="290">
        <v>47455</v>
      </c>
      <c r="D25" s="290">
        <v>803</v>
      </c>
      <c r="E25" s="290">
        <v>12795</v>
      </c>
      <c r="F25" s="290">
        <v>27249</v>
      </c>
      <c r="G25" s="290">
        <v>6608</v>
      </c>
      <c r="H25" s="290">
        <v>562779</v>
      </c>
      <c r="I25" s="290">
        <v>63521</v>
      </c>
      <c r="J25" s="290">
        <v>48312</v>
      </c>
      <c r="K25" s="290">
        <v>450947</v>
      </c>
      <c r="L25" s="290">
        <v>66980</v>
      </c>
      <c r="M25" s="290">
        <v>383967</v>
      </c>
    </row>
    <row r="26" spans="1:14" ht="18.95" customHeight="1" x14ac:dyDescent="0.2">
      <c r="A26" s="200">
        <v>2006</v>
      </c>
      <c r="B26" s="289">
        <v>737538</v>
      </c>
      <c r="C26" s="290">
        <v>51933</v>
      </c>
      <c r="D26" s="290">
        <v>1020</v>
      </c>
      <c r="E26" s="290">
        <v>13977</v>
      </c>
      <c r="F26" s="290">
        <v>29725</v>
      </c>
      <c r="G26" s="290">
        <v>7211</v>
      </c>
      <c r="H26" s="290">
        <v>656849</v>
      </c>
      <c r="I26" s="290">
        <v>79219</v>
      </c>
      <c r="J26" s="290">
        <v>63149</v>
      </c>
      <c r="K26" s="290">
        <v>514481</v>
      </c>
      <c r="L26" s="290">
        <v>79421</v>
      </c>
      <c r="M26" s="290">
        <v>435060</v>
      </c>
    </row>
    <row r="27" spans="1:14" ht="18.95" customHeight="1" x14ac:dyDescent="0.2">
      <c r="A27" s="200">
        <v>2007</v>
      </c>
      <c r="B27" s="289">
        <v>773398</v>
      </c>
      <c r="C27" s="290">
        <v>57294</v>
      </c>
      <c r="D27" s="290">
        <v>1034</v>
      </c>
      <c r="E27" s="290">
        <v>15477</v>
      </c>
      <c r="F27" s="290">
        <v>33023</v>
      </c>
      <c r="G27" s="290">
        <v>7761</v>
      </c>
      <c r="H27" s="290">
        <v>686854</v>
      </c>
      <c r="I27" s="290">
        <v>76119</v>
      </c>
      <c r="J27" s="290">
        <v>66890</v>
      </c>
      <c r="K27" s="290">
        <v>543845</v>
      </c>
      <c r="L27" s="290">
        <v>91315</v>
      </c>
      <c r="M27" s="290">
        <v>452531</v>
      </c>
    </row>
    <row r="28" spans="1:14" ht="18.95" customHeight="1" x14ac:dyDescent="0.2">
      <c r="A28" s="200">
        <v>2008</v>
      </c>
      <c r="B28" s="289">
        <v>810187</v>
      </c>
      <c r="C28" s="290">
        <f>SUM(D28:G28)</f>
        <v>62121</v>
      </c>
      <c r="D28" s="290">
        <v>1283</v>
      </c>
      <c r="E28" s="290">
        <v>16262</v>
      </c>
      <c r="F28" s="290">
        <v>36191</v>
      </c>
      <c r="G28" s="290">
        <v>8385</v>
      </c>
      <c r="H28" s="290">
        <f>SUM(I28:K28)</f>
        <v>721770</v>
      </c>
      <c r="I28" s="290">
        <v>99178</v>
      </c>
      <c r="J28" s="290">
        <v>74385</v>
      </c>
      <c r="K28" s="290">
        <f>SUM(L28:M28)</f>
        <v>548207</v>
      </c>
      <c r="L28" s="290">
        <v>91813</v>
      </c>
      <c r="M28" s="290">
        <v>456394</v>
      </c>
    </row>
    <row r="29" spans="1:14" ht="18.95" customHeight="1" x14ac:dyDescent="0.2">
      <c r="A29" s="200">
        <v>2009</v>
      </c>
      <c r="B29" s="289">
        <v>667391</v>
      </c>
      <c r="C29" s="290">
        <f>SUM(D29:G29)</f>
        <v>59229</v>
      </c>
      <c r="D29" s="290">
        <v>1448</v>
      </c>
      <c r="E29" s="290">
        <v>15260</v>
      </c>
      <c r="F29" s="290">
        <v>33999</v>
      </c>
      <c r="G29" s="290">
        <v>8522</v>
      </c>
      <c r="H29" s="290">
        <f>SUM(I29:K29)</f>
        <v>585265</v>
      </c>
      <c r="I29" s="290">
        <v>66914</v>
      </c>
      <c r="J29" s="290">
        <v>48884</v>
      </c>
      <c r="K29" s="290">
        <f>SUM(L29:M29)</f>
        <v>469467</v>
      </c>
      <c r="L29" s="290">
        <v>67314</v>
      </c>
      <c r="M29" s="290">
        <v>402153</v>
      </c>
    </row>
    <row r="30" spans="1:14" ht="18.95" customHeight="1" x14ac:dyDescent="0.2">
      <c r="A30" s="283">
        <v>2010</v>
      </c>
      <c r="B30" s="294">
        <v>801442</v>
      </c>
      <c r="C30" s="294">
        <v>63614</v>
      </c>
      <c r="D30" s="294">
        <v>1436</v>
      </c>
      <c r="E30" s="294">
        <v>16558</v>
      </c>
      <c r="F30" s="294">
        <v>36294</v>
      </c>
      <c r="G30" s="294">
        <v>9325</v>
      </c>
      <c r="H30" s="295">
        <v>714024</v>
      </c>
      <c r="I30" s="294">
        <v>81353</v>
      </c>
      <c r="J30" s="294">
        <v>72712</v>
      </c>
      <c r="K30" s="294">
        <v>559960</v>
      </c>
      <c r="L30" s="294">
        <v>84238</v>
      </c>
      <c r="M30" s="294">
        <v>475722</v>
      </c>
    </row>
    <row r="31" spans="1:14" ht="18.95" customHeight="1" x14ac:dyDescent="0.2">
      <c r="A31" s="283">
        <v>2011</v>
      </c>
      <c r="B31" s="294">
        <v>908034</v>
      </c>
      <c r="C31" s="294">
        <v>71622</v>
      </c>
      <c r="D31" s="294">
        <v>1472</v>
      </c>
      <c r="E31" s="294">
        <v>18286</v>
      </c>
      <c r="F31" s="294">
        <v>40426</v>
      </c>
      <c r="G31" s="294">
        <v>11438</v>
      </c>
      <c r="H31" s="295">
        <v>808980</v>
      </c>
      <c r="I31" s="294">
        <v>106708</v>
      </c>
      <c r="J31" s="294">
        <v>87511</v>
      </c>
      <c r="K31" s="294">
        <v>614761</v>
      </c>
      <c r="L31" s="294">
        <v>99679</v>
      </c>
      <c r="M31" s="294">
        <v>515082</v>
      </c>
    </row>
    <row r="32" spans="1:14" ht="18.95" customHeight="1" x14ac:dyDescent="0.2">
      <c r="A32" s="283">
        <v>2012</v>
      </c>
      <c r="B32" s="294">
        <v>911384</v>
      </c>
      <c r="C32" s="294">
        <v>73457</v>
      </c>
      <c r="D32" s="294">
        <v>1696</v>
      </c>
      <c r="E32" s="294">
        <v>18663</v>
      </c>
      <c r="F32" s="294">
        <v>42089</v>
      </c>
      <c r="G32" s="294">
        <v>11009</v>
      </c>
      <c r="H32" s="295">
        <v>809199</v>
      </c>
      <c r="I32" s="294">
        <v>118326</v>
      </c>
      <c r="J32" s="294">
        <v>83864</v>
      </c>
      <c r="K32" s="294">
        <v>607009</v>
      </c>
      <c r="L32" s="294">
        <v>95649</v>
      </c>
      <c r="M32" s="294">
        <v>511360</v>
      </c>
      <c r="N32" s="439"/>
    </row>
    <row r="33" spans="1:102" ht="18.95" customHeight="1" x14ac:dyDescent="0.2">
      <c r="A33" s="283">
        <v>2013</v>
      </c>
      <c r="B33" s="291">
        <v>901345</v>
      </c>
      <c r="C33" s="294">
        <v>73068</v>
      </c>
      <c r="D33" s="294">
        <v>1710</v>
      </c>
      <c r="E33" s="294">
        <v>18601</v>
      </c>
      <c r="F33" s="294">
        <v>42614</v>
      </c>
      <c r="G33" s="290">
        <v>10142</v>
      </c>
      <c r="H33" s="510">
        <v>783553</v>
      </c>
      <c r="I33" s="295">
        <v>112285</v>
      </c>
      <c r="J33" s="294">
        <v>80656</v>
      </c>
      <c r="K33" s="294">
        <v>590612</v>
      </c>
      <c r="L33" s="294">
        <v>91248</v>
      </c>
      <c r="M33" s="294">
        <v>499364</v>
      </c>
      <c r="N33" s="439"/>
    </row>
    <row r="34" spans="1:102" ht="16.5" customHeight="1" x14ac:dyDescent="0.2">
      <c r="A34" s="118" t="s">
        <v>2185</v>
      </c>
      <c r="C34" s="512"/>
      <c r="N34" s="181"/>
      <c r="O34" s="181"/>
      <c r="P34" s="181"/>
      <c r="Q34" s="181"/>
      <c r="R34" s="181"/>
      <c r="S34" s="181"/>
      <c r="T34" s="181"/>
      <c r="U34" s="181"/>
      <c r="V34" s="181"/>
      <c r="W34" s="181"/>
      <c r="X34" s="181"/>
      <c r="Y34" s="181"/>
      <c r="Z34" s="181"/>
      <c r="AA34" s="181"/>
      <c r="AB34" s="181"/>
      <c r="AC34" s="181"/>
      <c r="AD34" s="181"/>
      <c r="AE34" s="181"/>
      <c r="AF34" s="181"/>
      <c r="AG34" s="181"/>
      <c r="AH34" s="181"/>
      <c r="AI34" s="181"/>
      <c r="AJ34" s="181"/>
      <c r="AK34" s="181"/>
      <c r="AL34" s="181"/>
      <c r="AM34" s="181"/>
      <c r="AN34" s="181"/>
      <c r="AO34" s="181"/>
      <c r="AP34" s="181"/>
      <c r="AQ34" s="181"/>
      <c r="AR34" s="181"/>
      <c r="AS34" s="181"/>
      <c r="AT34" s="181"/>
      <c r="AU34" s="181"/>
      <c r="AV34" s="181"/>
      <c r="AW34" s="181"/>
      <c r="AX34" s="181"/>
      <c r="AY34" s="181"/>
      <c r="AZ34" s="181"/>
      <c r="BA34" s="181"/>
      <c r="BB34" s="181"/>
      <c r="BC34" s="181"/>
      <c r="BD34" s="181"/>
      <c r="BE34" s="181"/>
      <c r="BF34" s="181"/>
      <c r="BG34" s="181"/>
      <c r="BH34" s="181"/>
      <c r="BI34" s="181"/>
      <c r="BJ34" s="181"/>
      <c r="BK34" s="181"/>
      <c r="BL34" s="181"/>
      <c r="BM34" s="181"/>
      <c r="BN34" s="181"/>
      <c r="BO34" s="181"/>
      <c r="BP34" s="181"/>
      <c r="BQ34" s="181"/>
      <c r="BR34" s="181"/>
      <c r="BS34" s="181"/>
      <c r="BT34" s="181"/>
      <c r="BU34" s="181"/>
      <c r="BV34" s="181"/>
      <c r="BW34" s="181"/>
      <c r="BX34" s="181"/>
      <c r="BY34" s="181"/>
      <c r="BZ34" s="181"/>
      <c r="CA34" s="181"/>
      <c r="CB34" s="181"/>
      <c r="CC34" s="181"/>
      <c r="CD34" s="181"/>
      <c r="CE34" s="181"/>
      <c r="CF34" s="181"/>
      <c r="CG34" s="181"/>
      <c r="CH34" s="181"/>
      <c r="CI34" s="181"/>
      <c r="CJ34" s="181"/>
      <c r="CK34" s="181"/>
      <c r="CL34" s="181"/>
      <c r="CM34" s="181"/>
      <c r="CN34" s="181"/>
      <c r="CO34" s="181"/>
      <c r="CP34" s="181"/>
      <c r="CQ34" s="181"/>
      <c r="CR34" s="181"/>
      <c r="CS34" s="181"/>
      <c r="CT34" s="181"/>
      <c r="CU34" s="181"/>
      <c r="CV34" s="181"/>
      <c r="CW34" s="181"/>
      <c r="CX34" s="181"/>
    </row>
    <row r="35" spans="1:102" ht="16.5" customHeight="1" x14ac:dyDescent="0.2">
      <c r="A35" s="687" t="s">
        <v>803</v>
      </c>
      <c r="B35" s="687"/>
      <c r="C35" s="687"/>
      <c r="D35" s="687"/>
      <c r="E35" s="687"/>
      <c r="F35" s="687"/>
      <c r="G35" s="687"/>
      <c r="H35" s="687"/>
      <c r="I35" s="687"/>
      <c r="J35" s="687"/>
      <c r="K35" s="687"/>
      <c r="L35" s="687"/>
      <c r="M35" s="687"/>
    </row>
    <row r="38" spans="1:102" x14ac:dyDescent="0.2">
      <c r="D38" s="439"/>
      <c r="E38" s="439"/>
      <c r="F38" s="439"/>
      <c r="G38" s="439"/>
      <c r="I38" s="439"/>
      <c r="J38" s="439"/>
      <c r="L38" s="439"/>
      <c r="M38" s="439"/>
      <c r="N38" s="439"/>
    </row>
    <row r="39" spans="1:102" x14ac:dyDescent="0.2">
      <c r="B39" s="511"/>
      <c r="C39" s="511"/>
      <c r="D39" s="511"/>
      <c r="E39" s="511"/>
      <c r="F39" s="511"/>
      <c r="G39" s="511"/>
      <c r="H39" s="511"/>
      <c r="I39" s="511"/>
      <c r="J39" s="511"/>
      <c r="L39" s="294"/>
    </row>
  </sheetData>
  <mergeCells count="22">
    <mergeCell ref="A35:M35"/>
    <mergeCell ref="B23:M23"/>
    <mergeCell ref="E7:F7"/>
    <mergeCell ref="B6:B9"/>
    <mergeCell ref="C6:G6"/>
    <mergeCell ref="H6:M6"/>
    <mergeCell ref="C7:C9"/>
    <mergeCell ref="D7:D9"/>
    <mergeCell ref="L9:M9"/>
    <mergeCell ref="E9:F9"/>
    <mergeCell ref="K7:M7"/>
    <mergeCell ref="I7:I9"/>
    <mergeCell ref="G7:G9"/>
    <mergeCell ref="H7:H9"/>
    <mergeCell ref="A1:M1"/>
    <mergeCell ref="J7:J9"/>
    <mergeCell ref="K8:K9"/>
    <mergeCell ref="A3:M3"/>
    <mergeCell ref="A2:M2"/>
    <mergeCell ref="A4:M4"/>
    <mergeCell ref="A5:M5"/>
    <mergeCell ref="A6:A9"/>
  </mergeCells>
  <phoneticPr fontId="9" type="noConversion"/>
  <printOptions horizontalCentered="1"/>
  <pageMargins left="0.59055118110236227" right="0.59055118110236227" top="0.59055118110236227" bottom="0.78740157480314965" header="0.51181102362204722" footer="0.59055118110236227"/>
  <pageSetup paperSize="9" scale="78" orientation="portrait" r:id="rId1"/>
  <headerFooter alignWithMargins="0">
    <oddFooter>&amp;L&amp;"MetaNormalLF-Roman,Standard"&amp;8Statistisches Bundesamt, Fachserie 7, Reihe 1, 2013&amp;R&amp;"MetaNormalLF-Roman,Standard"&amp;8&amp;P</oddFooter>
  </headerFooter>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4:C32"/>
  <sheetViews>
    <sheetView showGridLines="0" workbookViewId="0"/>
  </sheetViews>
  <sheetFormatPr baseColWidth="10" defaultColWidth="11.5703125" defaultRowHeight="12.75" x14ac:dyDescent="0.2"/>
  <cols>
    <col min="1" max="16384" width="11.5703125" style="538"/>
  </cols>
  <sheetData>
    <row r="24" spans="1:3" x14ac:dyDescent="0.2">
      <c r="A24" s="719" t="s">
        <v>667</v>
      </c>
      <c r="B24" s="720"/>
      <c r="C24" s="721"/>
    </row>
    <row r="25" spans="1:3" x14ac:dyDescent="0.2">
      <c r="A25" s="539" t="s">
        <v>1691</v>
      </c>
      <c r="B25" s="540"/>
      <c r="C25" s="541"/>
    </row>
    <row r="26" spans="1:3" x14ac:dyDescent="0.2">
      <c r="A26" s="539" t="s">
        <v>1692</v>
      </c>
      <c r="B26" s="540"/>
      <c r="C26" s="541"/>
    </row>
    <row r="27" spans="1:3" x14ac:dyDescent="0.2">
      <c r="A27" s="539" t="s">
        <v>1693</v>
      </c>
      <c r="B27" s="540"/>
      <c r="C27" s="541"/>
    </row>
    <row r="28" spans="1:3" x14ac:dyDescent="0.2">
      <c r="A28" s="539" t="s">
        <v>1694</v>
      </c>
      <c r="B28" s="540"/>
      <c r="C28" s="541"/>
    </row>
    <row r="29" spans="1:3" x14ac:dyDescent="0.2">
      <c r="A29" s="539" t="s">
        <v>1695</v>
      </c>
      <c r="B29" s="540"/>
      <c r="C29" s="541"/>
    </row>
    <row r="30" spans="1:3" x14ac:dyDescent="0.2">
      <c r="A30" s="539" t="s">
        <v>1340</v>
      </c>
      <c r="B30" s="540"/>
      <c r="C30" s="541"/>
    </row>
    <row r="31" spans="1:3" x14ac:dyDescent="0.2">
      <c r="A31" s="539" t="s">
        <v>1696</v>
      </c>
      <c r="B31" s="540"/>
      <c r="C31" s="541"/>
    </row>
    <row r="32" spans="1:3" x14ac:dyDescent="0.2">
      <c r="A32" s="542" t="s">
        <v>1697</v>
      </c>
      <c r="B32" s="543"/>
      <c r="C32" s="544"/>
    </row>
  </sheetData>
  <mergeCells count="1">
    <mergeCell ref="A24:C24"/>
  </mergeCells>
  <phoneticPr fontId="0" type="noConversion"/>
  <printOptions horizontalCentered="1"/>
  <pageMargins left="0.59055118110236227" right="0.59055118110236227" top="0.78740157480314965" bottom="0.78740157480314965" header="0.51181102362204722" footer="0.59055118110236227"/>
  <pageSetup paperSize="9" orientation="portrait" horizontalDpi="1200" verticalDpi="1200" r:id="rId1"/>
  <headerFooter alignWithMargins="0">
    <oddFooter>&amp;L&amp;"MetaNormalLF-Roman,Standard"&amp;8Statistisches Bundesamt, Fachserie 7, Reihe 1, 2013&amp;R&amp;"MetaNormalLF-Roman,Standard"&amp;8&amp;P</oddFooter>
  </headerFooter>
  <drawing r:id="rId2"/>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4:C32"/>
  <sheetViews>
    <sheetView showGridLines="0" workbookViewId="0"/>
  </sheetViews>
  <sheetFormatPr baseColWidth="10" defaultColWidth="11.5703125" defaultRowHeight="12.75" x14ac:dyDescent="0.2"/>
  <cols>
    <col min="1" max="16384" width="11.5703125" style="552"/>
  </cols>
  <sheetData>
    <row r="24" spans="1:3" x14ac:dyDescent="0.2">
      <c r="A24" s="722" t="s">
        <v>667</v>
      </c>
      <c r="B24" s="723"/>
      <c r="C24" s="724"/>
    </row>
    <row r="25" spans="1:3" x14ac:dyDescent="0.2">
      <c r="A25" s="568" t="s">
        <v>1691</v>
      </c>
      <c r="B25" s="569"/>
      <c r="C25" s="570"/>
    </row>
    <row r="26" spans="1:3" x14ac:dyDescent="0.2">
      <c r="A26" s="568" t="s">
        <v>1692</v>
      </c>
      <c r="B26" s="569"/>
      <c r="C26" s="570"/>
    </row>
    <row r="27" spans="1:3" x14ac:dyDescent="0.2">
      <c r="A27" s="568" t="s">
        <v>1693</v>
      </c>
      <c r="B27" s="569"/>
      <c r="C27" s="570"/>
    </row>
    <row r="28" spans="1:3" x14ac:dyDescent="0.2">
      <c r="A28" s="568" t="s">
        <v>1694</v>
      </c>
      <c r="B28" s="569"/>
      <c r="C28" s="570"/>
    </row>
    <row r="29" spans="1:3" x14ac:dyDescent="0.2">
      <c r="A29" s="568" t="s">
        <v>1695</v>
      </c>
      <c r="B29" s="569"/>
      <c r="C29" s="570"/>
    </row>
    <row r="30" spans="1:3" x14ac:dyDescent="0.2">
      <c r="A30" s="568" t="s">
        <v>1340</v>
      </c>
      <c r="B30" s="569"/>
      <c r="C30" s="570"/>
    </row>
    <row r="31" spans="1:3" x14ac:dyDescent="0.2">
      <c r="A31" s="568" t="s">
        <v>1696</v>
      </c>
      <c r="B31" s="569"/>
      <c r="C31" s="570"/>
    </row>
    <row r="32" spans="1:3" x14ac:dyDescent="0.2">
      <c r="A32" s="571" t="s">
        <v>1697</v>
      </c>
      <c r="B32" s="572"/>
      <c r="C32" s="573"/>
    </row>
  </sheetData>
  <mergeCells count="1">
    <mergeCell ref="A24:C24"/>
  </mergeCells>
  <phoneticPr fontId="0" type="noConversion"/>
  <printOptions horizontalCentered="1"/>
  <pageMargins left="0.59055118110236227" right="0.59055118110236227" top="0.78740157480314965" bottom="0.78740157480314965" header="0.51181102362204722" footer="0.59055118110236227"/>
  <pageSetup paperSize="9" orientation="portrait" horizontalDpi="1200" verticalDpi="1200" r:id="rId1"/>
  <headerFooter alignWithMargins="0">
    <oddFooter>&amp;L&amp;"MetaNormalLF-Roman,Standard"&amp;8Statistisches Bundesamt, Fachserie 7, Reihe 1, 2013&amp;R&amp;"MetaNormalLF-Roman,Standard"&amp;8&amp;P</oddFooter>
  </headerFooter>
  <drawing r:id="rId2"/>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4:C31"/>
  <sheetViews>
    <sheetView showGridLines="0" workbookViewId="0"/>
  </sheetViews>
  <sheetFormatPr baseColWidth="10" defaultColWidth="11.5703125" defaultRowHeight="12.75" x14ac:dyDescent="0.2"/>
  <cols>
    <col min="1" max="16384" width="11.5703125" style="538"/>
  </cols>
  <sheetData>
    <row r="24" spans="1:3" x14ac:dyDescent="0.2">
      <c r="A24" s="545" t="s">
        <v>1691</v>
      </c>
      <c r="B24" s="546"/>
      <c r="C24" s="547"/>
    </row>
    <row r="25" spans="1:3" x14ac:dyDescent="0.2">
      <c r="A25" s="539" t="s">
        <v>1692</v>
      </c>
      <c r="B25" s="540"/>
      <c r="C25" s="541"/>
    </row>
    <row r="26" spans="1:3" x14ac:dyDescent="0.2">
      <c r="A26" s="539" t="s">
        <v>1693</v>
      </c>
      <c r="B26" s="540"/>
      <c r="C26" s="541"/>
    </row>
    <row r="27" spans="1:3" x14ac:dyDescent="0.2">
      <c r="A27" s="539" t="s">
        <v>1694</v>
      </c>
      <c r="B27" s="540"/>
      <c r="C27" s="541"/>
    </row>
    <row r="28" spans="1:3" x14ac:dyDescent="0.2">
      <c r="A28" s="539" t="s">
        <v>1695</v>
      </c>
      <c r="B28" s="540"/>
      <c r="C28" s="541"/>
    </row>
    <row r="29" spans="1:3" x14ac:dyDescent="0.2">
      <c r="A29" s="539" t="s">
        <v>1340</v>
      </c>
      <c r="B29" s="540"/>
      <c r="C29" s="541"/>
    </row>
    <row r="30" spans="1:3" x14ac:dyDescent="0.2">
      <c r="A30" s="539" t="s">
        <v>1696</v>
      </c>
      <c r="B30" s="540"/>
      <c r="C30" s="541"/>
    </row>
    <row r="31" spans="1:3" x14ac:dyDescent="0.2">
      <c r="A31" s="542" t="s">
        <v>1697</v>
      </c>
      <c r="B31" s="543"/>
      <c r="C31" s="544"/>
    </row>
  </sheetData>
  <phoneticPr fontId="0" type="noConversion"/>
  <printOptions horizontalCentered="1"/>
  <pageMargins left="0.59055118110236227" right="0.59055118110236227" top="0.78740157480314965" bottom="0.78740157480314965" header="0.51181102362204722" footer="0.59055118110236227"/>
  <pageSetup paperSize="9" orientation="portrait" horizontalDpi="1200" verticalDpi="1200" r:id="rId1"/>
  <headerFooter alignWithMargins="0">
    <oddFooter>&amp;L&amp;"MetaNormalLF-Roman,Standard"&amp;8Statistisches Bundesamt, Fachserie 7, Reihe 1, 2013&amp;R&amp;"MetaNormalLF-Roman,Standard"&amp;8&amp;P</oddFooter>
  </headerFooter>
  <drawing r:id="rId2"/>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4:C31"/>
  <sheetViews>
    <sheetView showGridLines="0" workbookViewId="0"/>
  </sheetViews>
  <sheetFormatPr baseColWidth="10" defaultColWidth="11.5703125" defaultRowHeight="12.75" x14ac:dyDescent="0.2"/>
  <cols>
    <col min="1" max="16384" width="11.5703125" style="538"/>
  </cols>
  <sheetData>
    <row r="24" spans="1:3" x14ac:dyDescent="0.2">
      <c r="A24" s="545" t="s">
        <v>1691</v>
      </c>
      <c r="B24" s="546"/>
      <c r="C24" s="547"/>
    </row>
    <row r="25" spans="1:3" x14ac:dyDescent="0.2">
      <c r="A25" s="539" t="s">
        <v>1692</v>
      </c>
      <c r="B25" s="540"/>
      <c r="C25" s="541"/>
    </row>
    <row r="26" spans="1:3" x14ac:dyDescent="0.2">
      <c r="A26" s="539" t="s">
        <v>1693</v>
      </c>
      <c r="B26" s="540"/>
      <c r="C26" s="541"/>
    </row>
    <row r="27" spans="1:3" x14ac:dyDescent="0.2">
      <c r="A27" s="539" t="s">
        <v>1694</v>
      </c>
      <c r="B27" s="540"/>
      <c r="C27" s="541"/>
    </row>
    <row r="28" spans="1:3" x14ac:dyDescent="0.2">
      <c r="A28" s="539" t="s">
        <v>1695</v>
      </c>
      <c r="B28" s="540"/>
      <c r="C28" s="541"/>
    </row>
    <row r="29" spans="1:3" x14ac:dyDescent="0.2">
      <c r="A29" s="539" t="s">
        <v>1340</v>
      </c>
      <c r="B29" s="540"/>
      <c r="C29" s="541"/>
    </row>
    <row r="30" spans="1:3" x14ac:dyDescent="0.2">
      <c r="A30" s="539" t="s">
        <v>1696</v>
      </c>
      <c r="B30" s="540"/>
      <c r="C30" s="541"/>
    </row>
    <row r="31" spans="1:3" x14ac:dyDescent="0.2">
      <c r="A31" s="542" t="s">
        <v>1697</v>
      </c>
      <c r="B31" s="543"/>
      <c r="C31" s="544"/>
    </row>
  </sheetData>
  <phoneticPr fontId="0" type="noConversion"/>
  <printOptions horizontalCentered="1"/>
  <pageMargins left="0.59055118110236227" right="0.59055118110236227" top="0.78740157480314965" bottom="0.78740157480314965" header="0.51181102362204722" footer="0.59055118110236227"/>
  <pageSetup paperSize="9" orientation="portrait" horizontalDpi="1200" verticalDpi="1200" r:id="rId1"/>
  <headerFooter alignWithMargins="0">
    <oddFooter>&amp;L&amp;"MetaNormalLF-Roman,Standard"&amp;8Statistisches Bundesamt, Fachserie 7, Reihe 1, 2013&amp;R&amp;"MetaNormalLF-Roman,Standard"&amp;8&amp;P</oddFooter>
  </headerFooter>
  <drawing r:id="rId2"/>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6"/>
  <dimension ref="A1:I45"/>
  <sheetViews>
    <sheetView workbookViewId="0">
      <selection sqref="A1:E1"/>
    </sheetView>
  </sheetViews>
  <sheetFormatPr baseColWidth="10" defaultRowHeight="12.75" x14ac:dyDescent="0.2"/>
  <cols>
    <col min="1" max="1" width="21.5703125" customWidth="1"/>
    <col min="2" max="5" width="15.5703125" customWidth="1"/>
  </cols>
  <sheetData>
    <row r="1" spans="1:9" ht="15" x14ac:dyDescent="0.2">
      <c r="A1" s="648" t="s">
        <v>1786</v>
      </c>
      <c r="B1" s="648"/>
      <c r="C1" s="648"/>
      <c r="D1" s="648"/>
      <c r="E1" s="648"/>
    </row>
    <row r="2" spans="1:9" ht="15" x14ac:dyDescent="0.2">
      <c r="A2" s="648" t="s">
        <v>668</v>
      </c>
      <c r="B2" s="648"/>
      <c r="C2" s="648"/>
      <c r="D2" s="648"/>
      <c r="E2" s="648"/>
    </row>
    <row r="4" spans="1:9" x14ac:dyDescent="0.2">
      <c r="A4" s="601" t="s">
        <v>1344</v>
      </c>
      <c r="B4" s="725" t="s">
        <v>1615</v>
      </c>
      <c r="C4" s="726"/>
      <c r="D4" s="726"/>
      <c r="E4" s="726"/>
    </row>
    <row r="5" spans="1:9" x14ac:dyDescent="0.2">
      <c r="A5" s="602"/>
      <c r="B5" s="636" t="s">
        <v>210</v>
      </c>
      <c r="C5" s="637"/>
      <c r="D5" s="636" t="s">
        <v>545</v>
      </c>
      <c r="E5" s="637"/>
    </row>
    <row r="6" spans="1:9" x14ac:dyDescent="0.2">
      <c r="A6" s="603"/>
      <c r="B6" s="370" t="s">
        <v>1345</v>
      </c>
      <c r="C6" s="371" t="s">
        <v>245</v>
      </c>
      <c r="D6" s="370" t="s">
        <v>1345</v>
      </c>
      <c r="E6" s="371" t="s">
        <v>245</v>
      </c>
    </row>
    <row r="7" spans="1:9" x14ac:dyDescent="0.2">
      <c r="A7" s="252"/>
      <c r="B7" s="118"/>
      <c r="C7" s="299"/>
    </row>
    <row r="8" spans="1:9" x14ac:dyDescent="0.2">
      <c r="A8" s="296" t="s">
        <v>1698</v>
      </c>
      <c r="B8" s="11">
        <v>18397980</v>
      </c>
      <c r="C8" s="11">
        <v>28827192</v>
      </c>
      <c r="D8" s="11">
        <v>38722213</v>
      </c>
      <c r="E8" s="11">
        <v>22606962</v>
      </c>
      <c r="G8" s="11"/>
      <c r="I8" s="11"/>
    </row>
    <row r="9" spans="1:9" x14ac:dyDescent="0.2">
      <c r="A9" s="296" t="s">
        <v>1699</v>
      </c>
      <c r="B9" s="11">
        <v>18094479</v>
      </c>
      <c r="C9" s="11">
        <v>27745069</v>
      </c>
      <c r="D9" s="11">
        <v>23199411</v>
      </c>
      <c r="E9" s="11">
        <v>16752890</v>
      </c>
      <c r="G9" s="11"/>
      <c r="I9" s="11"/>
    </row>
    <row r="10" spans="1:9" x14ac:dyDescent="0.2">
      <c r="A10" s="296" t="s">
        <v>1700</v>
      </c>
      <c r="B10" s="11">
        <v>166838378</v>
      </c>
      <c r="C10" s="11">
        <v>453044198</v>
      </c>
      <c r="D10" s="11">
        <v>160888464</v>
      </c>
      <c r="E10" s="11">
        <v>403343637</v>
      </c>
      <c r="G10" s="11"/>
      <c r="I10" s="11"/>
    </row>
    <row r="11" spans="1:9" x14ac:dyDescent="0.2">
      <c r="A11" s="296" t="s">
        <v>1701</v>
      </c>
      <c r="B11" s="11">
        <v>249428</v>
      </c>
      <c r="C11" s="11">
        <v>17963374</v>
      </c>
      <c r="D11" s="11">
        <v>95244</v>
      </c>
      <c r="E11" s="11">
        <v>6658180</v>
      </c>
      <c r="G11" s="11"/>
      <c r="I11" s="11"/>
    </row>
    <row r="12" spans="1:9" x14ac:dyDescent="0.2">
      <c r="A12" s="296" t="s">
        <v>1346</v>
      </c>
      <c r="B12" s="11">
        <v>157399</v>
      </c>
      <c r="C12" s="11">
        <v>5112090</v>
      </c>
      <c r="D12" s="11">
        <v>153453</v>
      </c>
      <c r="E12" s="11">
        <v>4615307</v>
      </c>
      <c r="G12" s="11"/>
      <c r="I12" s="11"/>
    </row>
    <row r="13" spans="1:9" x14ac:dyDescent="0.2">
      <c r="A13" s="296" t="s">
        <v>1347</v>
      </c>
      <c r="B13" s="11">
        <v>31409541</v>
      </c>
      <c r="C13" s="11">
        <v>13440519</v>
      </c>
      <c r="D13" s="11">
        <v>54657946</v>
      </c>
      <c r="E13" s="11">
        <v>26752342</v>
      </c>
      <c r="G13" s="11"/>
      <c r="I13" s="11"/>
    </row>
    <row r="14" spans="1:9" x14ac:dyDescent="0.2">
      <c r="A14" s="296" t="s">
        <v>1702</v>
      </c>
      <c r="B14" s="11">
        <v>23785239</v>
      </c>
      <c r="C14" s="11">
        <v>7568673</v>
      </c>
      <c r="D14" s="11">
        <v>63639551</v>
      </c>
      <c r="E14" s="11">
        <v>17342144</v>
      </c>
      <c r="G14" s="11"/>
      <c r="I14" s="11"/>
    </row>
    <row r="15" spans="1:9" x14ac:dyDescent="0.2">
      <c r="A15" s="296" t="s">
        <v>1348</v>
      </c>
      <c r="B15" s="11">
        <v>484480</v>
      </c>
      <c r="C15" s="11">
        <v>14310343</v>
      </c>
      <c r="D15" s="11">
        <v>117541</v>
      </c>
      <c r="E15" s="11">
        <v>11724298</v>
      </c>
      <c r="G15" s="11"/>
      <c r="I15" s="11"/>
    </row>
    <row r="16" spans="1:9" x14ac:dyDescent="0.2">
      <c r="A16" s="296" t="s">
        <v>1349</v>
      </c>
      <c r="B16" s="11">
        <v>28732488</v>
      </c>
      <c r="C16" s="11">
        <v>54259712</v>
      </c>
      <c r="D16" s="11">
        <v>51173082</v>
      </c>
      <c r="E16" s="11">
        <v>68542563</v>
      </c>
      <c r="G16" s="11"/>
      <c r="I16" s="11"/>
    </row>
    <row r="17" spans="1:5" x14ac:dyDescent="0.2">
      <c r="B17" s="376"/>
      <c r="C17" s="376"/>
      <c r="D17" s="376"/>
      <c r="E17" s="376"/>
    </row>
    <row r="20" spans="1:5" ht="15" x14ac:dyDescent="0.2">
      <c r="A20" s="648" t="s">
        <v>1786</v>
      </c>
      <c r="B20" s="648"/>
      <c r="C20" s="648"/>
      <c r="D20" s="648"/>
      <c r="E20" s="648"/>
    </row>
    <row r="21" spans="1:5" ht="15" x14ac:dyDescent="0.2">
      <c r="A21" s="648" t="s">
        <v>669</v>
      </c>
      <c r="B21" s="648"/>
      <c r="C21" s="648"/>
      <c r="D21" s="648"/>
      <c r="E21" s="648"/>
    </row>
    <row r="23" spans="1:5" x14ac:dyDescent="0.2">
      <c r="A23" s="601" t="s">
        <v>1344</v>
      </c>
      <c r="B23" s="725" t="s">
        <v>1620</v>
      </c>
      <c r="C23" s="726"/>
      <c r="D23" s="726"/>
      <c r="E23" s="726"/>
    </row>
    <row r="24" spans="1:5" x14ac:dyDescent="0.2">
      <c r="A24" s="602"/>
      <c r="B24" s="636" t="s">
        <v>210</v>
      </c>
      <c r="C24" s="637"/>
      <c r="D24" s="636" t="s">
        <v>545</v>
      </c>
      <c r="E24" s="637"/>
    </row>
    <row r="25" spans="1:5" x14ac:dyDescent="0.2">
      <c r="A25" s="603"/>
      <c r="B25" s="370" t="s">
        <v>1345</v>
      </c>
      <c r="C25" s="371" t="s">
        <v>245</v>
      </c>
      <c r="D25" s="370" t="s">
        <v>1345</v>
      </c>
      <c r="E25" s="371" t="s">
        <v>245</v>
      </c>
    </row>
    <row r="26" spans="1:5" x14ac:dyDescent="0.2">
      <c r="A26" s="252"/>
      <c r="B26" s="118"/>
      <c r="C26" s="299"/>
    </row>
    <row r="27" spans="1:5" x14ac:dyDescent="0.2">
      <c r="A27" s="296" t="s">
        <v>1698</v>
      </c>
      <c r="B27" s="11">
        <v>58315769</v>
      </c>
      <c r="C27" s="11">
        <v>246077177</v>
      </c>
      <c r="D27" s="11">
        <v>126322651</v>
      </c>
      <c r="E27" s="11">
        <v>154765189</v>
      </c>
    </row>
    <row r="28" spans="1:5" x14ac:dyDescent="0.2">
      <c r="A28" s="296" t="s">
        <v>1699</v>
      </c>
      <c r="B28" s="11">
        <v>4568503</v>
      </c>
      <c r="C28" s="11">
        <v>7005772</v>
      </c>
      <c r="D28" s="11">
        <v>1167311</v>
      </c>
      <c r="E28" s="11">
        <v>1495658</v>
      </c>
    </row>
    <row r="29" spans="1:5" x14ac:dyDescent="0.2">
      <c r="A29" s="296" t="s">
        <v>1700</v>
      </c>
      <c r="B29" s="11">
        <v>20784641</v>
      </c>
      <c r="C29" s="11">
        <v>96954304</v>
      </c>
      <c r="D29" s="11">
        <v>11294098</v>
      </c>
      <c r="E29" s="11">
        <v>50170568</v>
      </c>
    </row>
    <row r="30" spans="1:5" x14ac:dyDescent="0.2">
      <c r="A30" s="296" t="s">
        <v>1701</v>
      </c>
      <c r="B30" s="11">
        <v>2339308</v>
      </c>
      <c r="C30" s="11">
        <v>106918902</v>
      </c>
      <c r="D30" s="11">
        <v>876237</v>
      </c>
      <c r="E30" s="11">
        <v>70706734</v>
      </c>
    </row>
    <row r="31" spans="1:5" x14ac:dyDescent="0.2">
      <c r="A31" s="296" t="s">
        <v>1346</v>
      </c>
      <c r="B31" s="11">
        <v>1213</v>
      </c>
      <c r="C31" s="11">
        <v>239445</v>
      </c>
      <c r="D31" s="11">
        <v>2035</v>
      </c>
      <c r="E31" s="11">
        <v>126525</v>
      </c>
    </row>
    <row r="32" spans="1:5" x14ac:dyDescent="0.2">
      <c r="A32" s="296" t="s">
        <v>1347</v>
      </c>
      <c r="B32" s="11">
        <v>1167367</v>
      </c>
      <c r="C32" s="11">
        <v>1136113</v>
      </c>
      <c r="D32" s="11">
        <v>86904450</v>
      </c>
      <c r="E32" s="11">
        <v>39923475</v>
      </c>
    </row>
    <row r="33" spans="1:5" x14ac:dyDescent="0.2">
      <c r="A33" s="296" t="s">
        <v>1702</v>
      </c>
      <c r="B33" s="11">
        <v>1821522</v>
      </c>
      <c r="C33" s="11">
        <v>1192323</v>
      </c>
      <c r="D33" s="11">
        <v>276814</v>
      </c>
      <c r="E33" s="11">
        <v>276788</v>
      </c>
    </row>
    <row r="34" spans="1:5" x14ac:dyDescent="0.2">
      <c r="A34" s="296" t="s">
        <v>1348</v>
      </c>
      <c r="B34" s="11">
        <v>1690206</v>
      </c>
      <c r="C34" s="11">
        <v>16987766</v>
      </c>
      <c r="D34" s="11">
        <v>1506338</v>
      </c>
      <c r="E34" s="11">
        <v>5542186</v>
      </c>
    </row>
    <row r="35" spans="1:5" x14ac:dyDescent="0.2">
      <c r="B35" s="376"/>
      <c r="C35" s="376"/>
      <c r="D35" s="376"/>
      <c r="E35" s="376"/>
    </row>
    <row r="36" spans="1:5" x14ac:dyDescent="0.2">
      <c r="B36" s="376"/>
      <c r="C36" s="376"/>
      <c r="D36" s="376"/>
      <c r="E36" s="376"/>
    </row>
    <row r="37" spans="1:5" x14ac:dyDescent="0.2">
      <c r="B37" s="376"/>
      <c r="C37" s="376"/>
      <c r="D37" s="376"/>
      <c r="E37" s="376"/>
    </row>
    <row r="38" spans="1:5" x14ac:dyDescent="0.2">
      <c r="B38" s="376"/>
      <c r="C38" s="376"/>
      <c r="D38" s="376"/>
      <c r="E38" s="376"/>
    </row>
    <row r="39" spans="1:5" x14ac:dyDescent="0.2">
      <c r="B39" s="376"/>
      <c r="C39" s="376"/>
      <c r="D39" s="376"/>
      <c r="E39" s="376"/>
    </row>
    <row r="40" spans="1:5" x14ac:dyDescent="0.2">
      <c r="B40" s="376"/>
      <c r="C40" s="376"/>
      <c r="D40" s="376"/>
      <c r="E40" s="376"/>
    </row>
    <row r="41" spans="1:5" x14ac:dyDescent="0.2">
      <c r="B41" s="376"/>
      <c r="C41" s="376"/>
      <c r="D41" s="376"/>
      <c r="E41" s="376"/>
    </row>
    <row r="42" spans="1:5" x14ac:dyDescent="0.2">
      <c r="B42" s="376"/>
      <c r="C42" s="376"/>
      <c r="D42" s="376"/>
      <c r="E42" s="376"/>
    </row>
    <row r="43" spans="1:5" x14ac:dyDescent="0.2">
      <c r="B43" s="376"/>
      <c r="C43" s="376"/>
      <c r="D43" s="376"/>
      <c r="E43" s="376"/>
    </row>
    <row r="44" spans="1:5" x14ac:dyDescent="0.2">
      <c r="B44" s="376"/>
      <c r="C44" s="376"/>
      <c r="D44" s="376"/>
      <c r="E44" s="376"/>
    </row>
    <row r="45" spans="1:5" x14ac:dyDescent="0.2">
      <c r="B45" s="376"/>
      <c r="C45" s="376"/>
      <c r="D45" s="376"/>
      <c r="E45" s="376"/>
    </row>
  </sheetData>
  <mergeCells count="12">
    <mergeCell ref="A23:A25"/>
    <mergeCell ref="B23:E23"/>
    <mergeCell ref="B24:C24"/>
    <mergeCell ref="D24:E24"/>
    <mergeCell ref="A1:E1"/>
    <mergeCell ref="A2:E2"/>
    <mergeCell ref="A20:E20"/>
    <mergeCell ref="A21:E21"/>
    <mergeCell ref="B5:C5"/>
    <mergeCell ref="D5:E5"/>
    <mergeCell ref="B4:E4"/>
    <mergeCell ref="A4:A6"/>
  </mergeCells>
  <phoneticPr fontId="5" type="noConversion"/>
  <printOptions horizontalCentered="1"/>
  <pageMargins left="0.59055118110236227" right="0.59055118110236227" top="0.59055118110236227" bottom="0.78740157480314965" header="0.51181102362204722" footer="0.59055118110236227"/>
  <pageSetup paperSize="9" orientation="portrait" horizontalDpi="1200" verticalDpi="1200" r:id="rId1"/>
  <headerFooter alignWithMargins="0">
    <oddFooter>&amp;L&amp;"MetaNormalLF-Roman,Standard"&amp;8Statistisches Bundesamt, Fachserie 7, Reihe 1, 2013&amp;R&amp;"MetaNormalLF-Roman,Standard"&amp;8&amp;P</oddFooter>
  </headerFooter>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4"/>
  <dimension ref="A1:H123"/>
  <sheetViews>
    <sheetView workbookViewId="0"/>
  </sheetViews>
  <sheetFormatPr baseColWidth="10" defaultRowHeight="12.75" x14ac:dyDescent="0.2"/>
  <cols>
    <col min="1" max="1" width="22.85546875" style="118" customWidth="1"/>
    <col min="2" max="2" width="16.85546875" style="118" customWidth="1"/>
    <col min="3" max="7" width="15.28515625" style="118" customWidth="1"/>
    <col min="8" max="16384" width="11.42578125" style="118"/>
  </cols>
  <sheetData>
    <row r="1" spans="1:7" ht="15" x14ac:dyDescent="0.2">
      <c r="A1" s="175" t="s">
        <v>1787</v>
      </c>
      <c r="B1" s="175"/>
      <c r="C1" s="377"/>
      <c r="D1" s="377"/>
      <c r="E1" s="377"/>
      <c r="F1" s="377"/>
      <c r="G1" s="377"/>
    </row>
    <row r="2" spans="1:7" ht="15" x14ac:dyDescent="0.2">
      <c r="A2" s="175" t="s">
        <v>670</v>
      </c>
      <c r="B2" s="175"/>
    </row>
    <row r="3" spans="1:7" ht="15.75" x14ac:dyDescent="0.25">
      <c r="A3" s="175" t="s">
        <v>671</v>
      </c>
      <c r="B3" s="175"/>
      <c r="C3" s="198"/>
      <c r="D3" s="198"/>
      <c r="E3" s="198"/>
      <c r="F3" s="198"/>
      <c r="G3" s="198"/>
    </row>
    <row r="4" spans="1:7" s="297" customFormat="1" ht="15" customHeight="1" x14ac:dyDescent="0.2">
      <c r="A4" s="375"/>
      <c r="B4" s="378"/>
      <c r="C4" s="378"/>
      <c r="D4" s="378"/>
      <c r="E4" s="378"/>
      <c r="F4" s="378"/>
      <c r="G4" s="378"/>
    </row>
    <row r="5" spans="1:7" s="297" customFormat="1" ht="15" customHeight="1" x14ac:dyDescent="0.2">
      <c r="A5" s="693" t="s">
        <v>1344</v>
      </c>
      <c r="B5" s="714" t="s">
        <v>210</v>
      </c>
      <c r="C5" s="715"/>
      <c r="D5" s="715"/>
      <c r="E5" s="715"/>
      <c r="F5" s="715"/>
      <c r="G5" s="715"/>
    </row>
    <row r="6" spans="1:7" s="297" customFormat="1" ht="39" customHeight="1" x14ac:dyDescent="0.2">
      <c r="A6" s="641"/>
      <c r="B6" s="369" t="s">
        <v>195</v>
      </c>
      <c r="C6" s="214" t="s">
        <v>589</v>
      </c>
      <c r="D6" s="116" t="s">
        <v>1656</v>
      </c>
      <c r="E6" s="214" t="s">
        <v>1657</v>
      </c>
      <c r="F6" s="224" t="s">
        <v>1659</v>
      </c>
      <c r="G6" s="373" t="s">
        <v>1350</v>
      </c>
    </row>
    <row r="7" spans="1:7" s="297" customFormat="1" ht="15" customHeight="1" x14ac:dyDescent="0.2">
      <c r="A7" s="265"/>
      <c r="B7" s="210"/>
      <c r="C7" s="118"/>
      <c r="D7" s="118"/>
      <c r="E7" s="298"/>
      <c r="F7" s="299"/>
      <c r="G7" s="299"/>
    </row>
    <row r="8" spans="1:7" ht="12.75" customHeight="1" x14ac:dyDescent="0.2">
      <c r="A8" s="296" t="s">
        <v>1698</v>
      </c>
      <c r="B8" s="11">
        <v>18397980</v>
      </c>
      <c r="C8" s="11">
        <v>18397980</v>
      </c>
      <c r="D8" s="379" t="s">
        <v>845</v>
      </c>
      <c r="E8" s="379" t="s">
        <v>845</v>
      </c>
      <c r="F8" s="379" t="s">
        <v>845</v>
      </c>
      <c r="G8" s="379" t="s">
        <v>845</v>
      </c>
    </row>
    <row r="9" spans="1:7" ht="12.75" customHeight="1" x14ac:dyDescent="0.2">
      <c r="A9" s="296" t="s">
        <v>1699</v>
      </c>
      <c r="B9" s="11">
        <v>18094479</v>
      </c>
      <c r="C9" s="11">
        <v>18094479</v>
      </c>
      <c r="D9" s="379" t="s">
        <v>845</v>
      </c>
      <c r="E9" s="379" t="s">
        <v>845</v>
      </c>
      <c r="F9" s="379" t="s">
        <v>845</v>
      </c>
      <c r="G9" s="379" t="s">
        <v>845</v>
      </c>
    </row>
    <row r="10" spans="1:7" ht="12.75" customHeight="1" x14ac:dyDescent="0.2">
      <c r="A10" s="296" t="s">
        <v>1700</v>
      </c>
      <c r="B10" s="11">
        <v>166838378</v>
      </c>
      <c r="C10" s="11">
        <v>166838378</v>
      </c>
      <c r="D10" s="379" t="s">
        <v>845</v>
      </c>
      <c r="E10" s="379" t="s">
        <v>845</v>
      </c>
      <c r="F10" s="379" t="s">
        <v>845</v>
      </c>
      <c r="G10" s="379" t="s">
        <v>845</v>
      </c>
    </row>
    <row r="11" spans="1:7" ht="12.75" customHeight="1" x14ac:dyDescent="0.2">
      <c r="A11" s="296" t="s">
        <v>1701</v>
      </c>
      <c r="B11" s="11">
        <v>249428</v>
      </c>
      <c r="C11" s="11">
        <v>249428</v>
      </c>
      <c r="D11" s="379" t="s">
        <v>845</v>
      </c>
      <c r="E11" s="379" t="s">
        <v>845</v>
      </c>
      <c r="F11" s="379" t="s">
        <v>845</v>
      </c>
      <c r="G11" s="379" t="s">
        <v>845</v>
      </c>
    </row>
    <row r="12" spans="1:7" ht="12.75" customHeight="1" x14ac:dyDescent="0.2">
      <c r="A12" s="296" t="s">
        <v>1346</v>
      </c>
      <c r="B12" s="11">
        <v>157399</v>
      </c>
      <c r="C12" s="11">
        <v>157399</v>
      </c>
      <c r="D12" s="379" t="s">
        <v>845</v>
      </c>
      <c r="E12" s="379" t="s">
        <v>845</v>
      </c>
      <c r="F12" s="379" t="s">
        <v>845</v>
      </c>
      <c r="G12" s="379" t="s">
        <v>845</v>
      </c>
    </row>
    <row r="13" spans="1:7" s="261" customFormat="1" ht="12.75" customHeight="1" x14ac:dyDescent="0.2">
      <c r="A13" s="296" t="s">
        <v>1347</v>
      </c>
      <c r="B13" s="11">
        <v>31409541</v>
      </c>
      <c r="C13" s="11">
        <v>31409541</v>
      </c>
      <c r="D13" s="379" t="s">
        <v>845</v>
      </c>
      <c r="E13" s="379" t="s">
        <v>845</v>
      </c>
      <c r="F13" s="379" t="s">
        <v>845</v>
      </c>
      <c r="G13" s="379" t="s">
        <v>845</v>
      </c>
    </row>
    <row r="14" spans="1:7" s="155" customFormat="1" ht="12.75" customHeight="1" x14ac:dyDescent="0.2">
      <c r="A14" s="296" t="s">
        <v>1702</v>
      </c>
      <c r="B14" s="11">
        <v>23785239</v>
      </c>
      <c r="C14" s="11">
        <v>23785239</v>
      </c>
      <c r="D14" s="379" t="s">
        <v>845</v>
      </c>
      <c r="E14" s="379" t="s">
        <v>845</v>
      </c>
      <c r="F14" s="379" t="s">
        <v>845</v>
      </c>
      <c r="G14" s="379" t="s">
        <v>845</v>
      </c>
    </row>
    <row r="15" spans="1:7" s="155" customFormat="1" ht="12.75" customHeight="1" x14ac:dyDescent="0.2">
      <c r="A15" s="296" t="s">
        <v>1348</v>
      </c>
      <c r="B15" s="11">
        <v>484480</v>
      </c>
      <c r="C15" s="11">
        <v>484480</v>
      </c>
      <c r="D15" s="379" t="s">
        <v>845</v>
      </c>
      <c r="E15" s="379" t="s">
        <v>845</v>
      </c>
      <c r="F15" s="379" t="s">
        <v>845</v>
      </c>
      <c r="G15" s="379" t="s">
        <v>845</v>
      </c>
    </row>
    <row r="16" spans="1:7" s="297" customFormat="1" ht="15" customHeight="1" x14ac:dyDescent="0.2">
      <c r="A16" s="296" t="s">
        <v>1349</v>
      </c>
      <c r="B16" s="11">
        <v>28732488</v>
      </c>
      <c r="C16" s="11">
        <v>28732488</v>
      </c>
      <c r="D16" s="379" t="s">
        <v>845</v>
      </c>
      <c r="E16" s="379" t="s">
        <v>845</v>
      </c>
      <c r="F16" s="379" t="s">
        <v>845</v>
      </c>
      <c r="G16" s="379" t="s">
        <v>845</v>
      </c>
    </row>
    <row r="17" spans="1:7" s="155" customFormat="1" ht="12.75" customHeight="1" x14ac:dyDescent="0.2">
      <c r="A17" s="302"/>
      <c r="B17" s="11"/>
      <c r="E17" s="380"/>
      <c r="F17" s="380"/>
      <c r="G17" s="303"/>
    </row>
    <row r="18" spans="1:7" s="155" customFormat="1" ht="12.75" customHeight="1" x14ac:dyDescent="0.2">
      <c r="A18" s="175" t="s">
        <v>1787</v>
      </c>
      <c r="B18" s="175"/>
      <c r="C18" s="163"/>
      <c r="D18" s="380"/>
      <c r="E18" s="380"/>
      <c r="F18" s="380"/>
      <c r="G18" s="303"/>
    </row>
    <row r="19" spans="1:7" s="155" customFormat="1" ht="12.75" customHeight="1" x14ac:dyDescent="0.2">
      <c r="A19" s="175" t="s">
        <v>672</v>
      </c>
      <c r="B19" s="175"/>
      <c r="C19" s="118"/>
      <c r="D19" s="118"/>
      <c r="E19" s="118"/>
      <c r="F19" s="118"/>
      <c r="G19" s="118"/>
    </row>
    <row r="20" spans="1:7" s="155" customFormat="1" ht="12.75" customHeight="1" x14ac:dyDescent="0.25">
      <c r="A20" s="175" t="s">
        <v>673</v>
      </c>
      <c r="B20" s="175"/>
      <c r="C20" s="377"/>
      <c r="D20" s="377"/>
      <c r="E20" s="377"/>
      <c r="F20" s="198"/>
      <c r="G20" s="198"/>
    </row>
    <row r="21" spans="1:7" s="155" customFormat="1" ht="12.75" customHeight="1" x14ac:dyDescent="0.25">
      <c r="A21" s="175"/>
      <c r="B21" s="175"/>
      <c r="C21" s="198"/>
      <c r="D21" s="198"/>
      <c r="E21" s="198"/>
      <c r="F21" s="198"/>
      <c r="G21" s="198"/>
    </row>
    <row r="22" spans="1:7" s="155" customFormat="1" ht="12.75" customHeight="1" x14ac:dyDescent="0.2">
      <c r="A22" s="693" t="s">
        <v>1344</v>
      </c>
      <c r="B22" s="714" t="s">
        <v>210</v>
      </c>
      <c r="C22" s="715"/>
      <c r="D22" s="715"/>
      <c r="E22" s="715"/>
      <c r="F22" s="715"/>
      <c r="G22" s="715"/>
    </row>
    <row r="23" spans="1:7" s="155" customFormat="1" ht="39" customHeight="1" x14ac:dyDescent="0.2">
      <c r="A23" s="641"/>
      <c r="B23" s="369" t="s">
        <v>195</v>
      </c>
      <c r="C23" s="214" t="s">
        <v>589</v>
      </c>
      <c r="D23" s="116" t="s">
        <v>1656</v>
      </c>
      <c r="E23" s="214" t="s">
        <v>1657</v>
      </c>
      <c r="F23" s="224" t="s">
        <v>1659</v>
      </c>
      <c r="G23" s="373" t="s">
        <v>1350</v>
      </c>
    </row>
    <row r="24" spans="1:7" s="155" customFormat="1" ht="12.75" customHeight="1" x14ac:dyDescent="0.2">
      <c r="A24" s="265"/>
      <c r="B24" s="210"/>
      <c r="C24" s="118"/>
      <c r="D24" s="118"/>
      <c r="E24" s="298"/>
      <c r="F24" s="299"/>
      <c r="G24" s="299"/>
    </row>
    <row r="25" spans="1:7" x14ac:dyDescent="0.2">
      <c r="A25" s="296" t="s">
        <v>1698</v>
      </c>
      <c r="B25" s="11">
        <v>28827192</v>
      </c>
      <c r="C25" s="11">
        <v>28827192</v>
      </c>
      <c r="D25" s="379" t="s">
        <v>845</v>
      </c>
      <c r="E25" s="379" t="s">
        <v>845</v>
      </c>
      <c r="F25" s="379" t="s">
        <v>845</v>
      </c>
      <c r="G25" s="379" t="s">
        <v>845</v>
      </c>
    </row>
    <row r="26" spans="1:7" x14ac:dyDescent="0.2">
      <c r="A26" s="296" t="s">
        <v>1699</v>
      </c>
      <c r="B26" s="11">
        <v>27745069</v>
      </c>
      <c r="C26" s="11">
        <v>27745069</v>
      </c>
      <c r="D26" s="379" t="s">
        <v>845</v>
      </c>
      <c r="E26" s="379" t="s">
        <v>845</v>
      </c>
      <c r="F26" s="379" t="s">
        <v>845</v>
      </c>
      <c r="G26" s="379" t="s">
        <v>845</v>
      </c>
    </row>
    <row r="27" spans="1:7" s="155" customFormat="1" ht="15" customHeight="1" x14ac:dyDescent="0.2">
      <c r="A27" s="296" t="s">
        <v>1700</v>
      </c>
      <c r="B27" s="11">
        <v>453044198</v>
      </c>
      <c r="C27" s="11">
        <v>453044198</v>
      </c>
      <c r="D27" s="379" t="s">
        <v>845</v>
      </c>
      <c r="E27" s="379" t="s">
        <v>845</v>
      </c>
      <c r="F27" s="379" t="s">
        <v>845</v>
      </c>
      <c r="G27" s="379" t="s">
        <v>845</v>
      </c>
    </row>
    <row r="28" spans="1:7" s="155" customFormat="1" x14ac:dyDescent="0.2">
      <c r="A28" s="296" t="s">
        <v>1701</v>
      </c>
      <c r="B28" s="11">
        <v>17963374</v>
      </c>
      <c r="C28" s="11">
        <v>17963374</v>
      </c>
      <c r="D28" s="379" t="s">
        <v>845</v>
      </c>
      <c r="E28" s="379" t="s">
        <v>845</v>
      </c>
      <c r="F28" s="379" t="s">
        <v>845</v>
      </c>
      <c r="G28" s="379" t="s">
        <v>845</v>
      </c>
    </row>
    <row r="29" spans="1:7" s="155" customFormat="1" ht="12.75" customHeight="1" x14ac:dyDescent="0.2">
      <c r="A29" s="296" t="s">
        <v>1346</v>
      </c>
      <c r="B29" s="11">
        <v>5112090</v>
      </c>
      <c r="C29" s="11">
        <v>5112090</v>
      </c>
      <c r="D29" s="379" t="s">
        <v>845</v>
      </c>
      <c r="E29" s="379" t="s">
        <v>845</v>
      </c>
      <c r="F29" s="379" t="s">
        <v>845</v>
      </c>
      <c r="G29" s="379" t="s">
        <v>845</v>
      </c>
    </row>
    <row r="30" spans="1:7" s="155" customFormat="1" ht="12.75" customHeight="1" x14ac:dyDescent="0.2">
      <c r="A30" s="296" t="s">
        <v>1347</v>
      </c>
      <c r="B30" s="11">
        <v>13440519</v>
      </c>
      <c r="C30" s="11">
        <v>13440519</v>
      </c>
      <c r="D30" s="379" t="s">
        <v>845</v>
      </c>
      <c r="E30" s="379" t="s">
        <v>845</v>
      </c>
      <c r="F30" s="379" t="s">
        <v>845</v>
      </c>
      <c r="G30" s="379" t="s">
        <v>845</v>
      </c>
    </row>
    <row r="31" spans="1:7" s="155" customFormat="1" ht="12.75" customHeight="1" x14ac:dyDescent="0.2">
      <c r="A31" s="296" t="s">
        <v>1702</v>
      </c>
      <c r="B31" s="11">
        <v>7568673</v>
      </c>
      <c r="C31" s="11">
        <v>7568673</v>
      </c>
      <c r="D31" s="379" t="s">
        <v>845</v>
      </c>
      <c r="E31" s="379" t="s">
        <v>845</v>
      </c>
      <c r="F31" s="379" t="s">
        <v>845</v>
      </c>
      <c r="G31" s="379" t="s">
        <v>845</v>
      </c>
    </row>
    <row r="32" spans="1:7" s="155" customFormat="1" ht="12.75" customHeight="1" x14ac:dyDescent="0.2">
      <c r="A32" s="296" t="s">
        <v>1348</v>
      </c>
      <c r="B32" s="11">
        <v>14310343</v>
      </c>
      <c r="C32" s="11">
        <v>14310343</v>
      </c>
      <c r="D32" s="379" t="s">
        <v>845</v>
      </c>
      <c r="E32" s="379" t="s">
        <v>845</v>
      </c>
      <c r="F32" s="379" t="s">
        <v>845</v>
      </c>
      <c r="G32" s="379" t="s">
        <v>845</v>
      </c>
    </row>
    <row r="33" spans="1:8" s="155" customFormat="1" ht="12.75" customHeight="1" x14ac:dyDescent="0.2">
      <c r="A33" s="296" t="s">
        <v>1349</v>
      </c>
      <c r="B33" s="11">
        <v>54259712</v>
      </c>
      <c r="C33" s="11">
        <v>54259712</v>
      </c>
      <c r="D33" s="379" t="s">
        <v>845</v>
      </c>
      <c r="E33" s="379" t="s">
        <v>845</v>
      </c>
      <c r="F33" s="379" t="s">
        <v>845</v>
      </c>
      <c r="G33" s="379" t="s">
        <v>845</v>
      </c>
    </row>
    <row r="34" spans="1:8" s="155" customFormat="1" ht="12.75" customHeight="1" x14ac:dyDescent="0.2">
      <c r="A34" s="381"/>
      <c r="B34" s="381"/>
      <c r="E34" s="377"/>
      <c r="F34" s="377"/>
      <c r="G34" s="377"/>
    </row>
    <row r="35" spans="1:8" s="155" customFormat="1" ht="12.75" customHeight="1" x14ac:dyDescent="0.2">
      <c r="A35" s="175" t="s">
        <v>1787</v>
      </c>
      <c r="B35" s="175"/>
      <c r="C35" s="377"/>
      <c r="D35" s="377"/>
      <c r="E35" s="377"/>
      <c r="F35" s="377"/>
      <c r="G35" s="377"/>
    </row>
    <row r="36" spans="1:8" ht="15" customHeight="1" x14ac:dyDescent="0.2">
      <c r="A36" s="175" t="s">
        <v>670</v>
      </c>
      <c r="B36" s="175"/>
    </row>
    <row r="37" spans="1:8" s="181" customFormat="1" ht="15" customHeight="1" x14ac:dyDescent="0.25">
      <c r="A37" s="175" t="s">
        <v>674</v>
      </c>
      <c r="B37" s="175"/>
      <c r="C37" s="198"/>
      <c r="D37" s="198"/>
      <c r="E37" s="198"/>
      <c r="F37" s="198"/>
      <c r="G37" s="198"/>
    </row>
    <row r="38" spans="1:8" s="181" customFormat="1" ht="12.75" customHeight="1" x14ac:dyDescent="0.2">
      <c r="A38" s="375"/>
      <c r="B38" s="378"/>
      <c r="C38" s="378"/>
      <c r="D38" s="378"/>
      <c r="E38" s="378"/>
      <c r="F38" s="378"/>
      <c r="G38" s="378"/>
    </row>
    <row r="39" spans="1:8" s="181" customFormat="1" ht="12.75" customHeight="1" x14ac:dyDescent="0.2">
      <c r="A39" s="693" t="s">
        <v>1344</v>
      </c>
      <c r="B39" s="714" t="s">
        <v>545</v>
      </c>
      <c r="C39" s="715"/>
      <c r="D39" s="715"/>
      <c r="E39" s="715"/>
      <c r="F39" s="715"/>
      <c r="G39" s="715"/>
    </row>
    <row r="40" spans="1:8" s="181" customFormat="1" ht="39" customHeight="1" x14ac:dyDescent="0.2">
      <c r="A40" s="641"/>
      <c r="B40" s="369" t="s">
        <v>195</v>
      </c>
      <c r="C40" s="214" t="s">
        <v>589</v>
      </c>
      <c r="D40" s="116" t="s">
        <v>1656</v>
      </c>
      <c r="E40" s="214" t="s">
        <v>1657</v>
      </c>
      <c r="F40" s="224" t="s">
        <v>1659</v>
      </c>
      <c r="G40" s="373" t="s">
        <v>1350</v>
      </c>
    </row>
    <row r="41" spans="1:8" s="181" customFormat="1" ht="12.75" customHeight="1" x14ac:dyDescent="0.2">
      <c r="A41" s="265"/>
      <c r="B41" s="210"/>
      <c r="C41" s="118"/>
      <c r="D41" s="118"/>
      <c r="E41" s="298"/>
      <c r="F41" s="299"/>
      <c r="G41" s="299"/>
    </row>
    <row r="42" spans="1:8" s="181" customFormat="1" ht="12.75" customHeight="1" x14ac:dyDescent="0.2">
      <c r="A42" s="296" t="s">
        <v>1698</v>
      </c>
      <c r="B42" s="11">
        <v>38722213</v>
      </c>
      <c r="C42" s="11">
        <v>35880435</v>
      </c>
      <c r="D42" s="11">
        <v>123981</v>
      </c>
      <c r="E42" s="11">
        <v>1706128</v>
      </c>
      <c r="F42" s="11">
        <v>372304</v>
      </c>
      <c r="G42" s="11">
        <v>639366</v>
      </c>
      <c r="H42" s="446"/>
    </row>
    <row r="43" spans="1:8" s="181" customFormat="1" ht="12.75" customHeight="1" x14ac:dyDescent="0.2">
      <c r="A43" s="296" t="s">
        <v>1699</v>
      </c>
      <c r="B43" s="11">
        <v>23199411</v>
      </c>
      <c r="C43" s="11">
        <v>18268794</v>
      </c>
      <c r="D43" s="11">
        <v>1227591</v>
      </c>
      <c r="E43" s="11">
        <v>3142454</v>
      </c>
      <c r="F43" s="11">
        <v>56503</v>
      </c>
      <c r="G43" s="11">
        <v>504070</v>
      </c>
      <c r="H43" s="446"/>
    </row>
    <row r="44" spans="1:8" s="181" customFormat="1" ht="12.75" customHeight="1" x14ac:dyDescent="0.2">
      <c r="A44" s="296" t="s">
        <v>1700</v>
      </c>
      <c r="B44" s="11">
        <v>160888464</v>
      </c>
      <c r="C44" s="11">
        <v>152230367</v>
      </c>
      <c r="D44" s="11">
        <v>1018795</v>
      </c>
      <c r="E44" s="11">
        <v>4700486</v>
      </c>
      <c r="F44" s="11">
        <v>2806085</v>
      </c>
      <c r="G44" s="11">
        <v>132732</v>
      </c>
      <c r="H44" s="446"/>
    </row>
    <row r="45" spans="1:8" s="155" customFormat="1" ht="12.75" customHeight="1" x14ac:dyDescent="0.2">
      <c r="A45" s="296" t="s">
        <v>1701</v>
      </c>
      <c r="B45" s="11">
        <v>95244</v>
      </c>
      <c r="C45" s="11">
        <v>82195</v>
      </c>
      <c r="D45" s="11">
        <v>43</v>
      </c>
      <c r="E45" s="11">
        <v>7954</v>
      </c>
      <c r="F45" s="11">
        <v>5048</v>
      </c>
      <c r="G45" s="11">
        <v>4</v>
      </c>
      <c r="H45" s="446"/>
    </row>
    <row r="46" spans="1:8" s="155" customFormat="1" ht="12.75" customHeight="1" x14ac:dyDescent="0.2">
      <c r="A46" s="296" t="s">
        <v>1346</v>
      </c>
      <c r="B46" s="11">
        <v>153453</v>
      </c>
      <c r="C46" s="11">
        <v>145344</v>
      </c>
      <c r="D46" s="11">
        <v>170</v>
      </c>
      <c r="E46" s="11">
        <v>1144</v>
      </c>
      <c r="F46" s="11">
        <v>6675</v>
      </c>
      <c r="G46" s="11">
        <v>120</v>
      </c>
      <c r="H46" s="446"/>
    </row>
    <row r="47" spans="1:8" s="155" customFormat="1" x14ac:dyDescent="0.2">
      <c r="A47" s="296" t="s">
        <v>1347</v>
      </c>
      <c r="B47" s="11">
        <v>54657946</v>
      </c>
      <c r="C47" s="11">
        <v>53626188</v>
      </c>
      <c r="D47" s="379" t="s">
        <v>845</v>
      </c>
      <c r="E47" s="379" t="s">
        <v>845</v>
      </c>
      <c r="F47" s="11">
        <v>1031758</v>
      </c>
      <c r="G47" s="379" t="s">
        <v>845</v>
      </c>
      <c r="H47" s="446"/>
    </row>
    <row r="48" spans="1:8" s="155" customFormat="1" x14ac:dyDescent="0.2">
      <c r="A48" s="296" t="s">
        <v>1702</v>
      </c>
      <c r="B48" s="11">
        <v>63639551</v>
      </c>
      <c r="C48" s="11">
        <v>29292442</v>
      </c>
      <c r="D48" s="11">
        <v>3267771</v>
      </c>
      <c r="E48" s="11">
        <v>28359072</v>
      </c>
      <c r="F48" s="11">
        <v>478596</v>
      </c>
      <c r="G48" s="11">
        <v>2241670</v>
      </c>
      <c r="H48" s="446"/>
    </row>
    <row r="49" spans="1:8" s="155" customFormat="1" x14ac:dyDescent="0.2">
      <c r="A49" s="296" t="s">
        <v>1348</v>
      </c>
      <c r="B49" s="11">
        <v>117541</v>
      </c>
      <c r="C49" s="11">
        <v>117414</v>
      </c>
      <c r="D49" s="379" t="s">
        <v>845</v>
      </c>
      <c r="E49" s="11">
        <v>61</v>
      </c>
      <c r="F49" s="11">
        <v>65</v>
      </c>
      <c r="G49" s="379" t="s">
        <v>845</v>
      </c>
      <c r="H49" s="446"/>
    </row>
    <row r="50" spans="1:8" s="181" customFormat="1" ht="12.75" customHeight="1" x14ac:dyDescent="0.2">
      <c r="A50" s="296" t="s">
        <v>1349</v>
      </c>
      <c r="B50" s="11">
        <v>51173082</v>
      </c>
      <c r="C50" s="11">
        <v>43437881</v>
      </c>
      <c r="D50" s="382">
        <v>175430</v>
      </c>
      <c r="E50" s="11">
        <v>6290481</v>
      </c>
      <c r="F50" s="11">
        <v>1139332</v>
      </c>
      <c r="G50" s="11">
        <v>129959</v>
      </c>
      <c r="H50" s="446"/>
    </row>
    <row r="51" spans="1:8" s="181" customFormat="1" ht="12.75" customHeight="1" x14ac:dyDescent="0.2">
      <c r="A51" s="302"/>
      <c r="B51" s="11"/>
      <c r="C51" s="11"/>
      <c r="D51" s="11"/>
      <c r="E51" s="11"/>
      <c r="F51" s="11"/>
      <c r="G51" s="11"/>
      <c r="H51" s="446"/>
    </row>
    <row r="52" spans="1:8" s="181" customFormat="1" ht="12.75" customHeight="1" x14ac:dyDescent="0.2">
      <c r="A52" s="175" t="s">
        <v>1787</v>
      </c>
      <c r="B52" s="175"/>
      <c r="C52" s="163"/>
      <c r="D52" s="380"/>
      <c r="E52" s="380"/>
      <c r="F52" s="380"/>
      <c r="G52" s="303"/>
      <c r="H52" s="446"/>
    </row>
    <row r="53" spans="1:8" ht="15" customHeight="1" x14ac:dyDescent="0.2">
      <c r="A53" s="175" t="s">
        <v>672</v>
      </c>
      <c r="B53" s="175"/>
      <c r="H53" s="446"/>
    </row>
    <row r="54" spans="1:8" s="181" customFormat="1" ht="15" customHeight="1" x14ac:dyDescent="0.25">
      <c r="A54" s="175" t="s">
        <v>675</v>
      </c>
      <c r="B54" s="175"/>
      <c r="C54" s="198"/>
      <c r="D54" s="198"/>
      <c r="E54" s="198"/>
      <c r="F54" s="198"/>
      <c r="G54" s="198"/>
      <c r="H54" s="446"/>
    </row>
    <row r="55" spans="1:8" s="181" customFormat="1" ht="15" customHeight="1" x14ac:dyDescent="0.25">
      <c r="A55" s="175"/>
      <c r="B55" s="175"/>
      <c r="C55" s="198"/>
      <c r="D55" s="198"/>
      <c r="E55" s="198"/>
      <c r="F55" s="198"/>
      <c r="G55" s="198"/>
      <c r="H55" s="446"/>
    </row>
    <row r="56" spans="1:8" s="181" customFormat="1" ht="12.75" customHeight="1" x14ac:dyDescent="0.2">
      <c r="A56" s="693" t="s">
        <v>1344</v>
      </c>
      <c r="B56" s="714" t="s">
        <v>545</v>
      </c>
      <c r="C56" s="715"/>
      <c r="D56" s="715"/>
      <c r="E56" s="715"/>
      <c r="F56" s="715"/>
      <c r="G56" s="715"/>
      <c r="H56" s="446"/>
    </row>
    <row r="57" spans="1:8" s="181" customFormat="1" ht="39" customHeight="1" x14ac:dyDescent="0.2">
      <c r="A57" s="641"/>
      <c r="B57" s="369" t="s">
        <v>195</v>
      </c>
      <c r="C57" s="214" t="s">
        <v>589</v>
      </c>
      <c r="D57" s="116" t="s">
        <v>1656</v>
      </c>
      <c r="E57" s="214" t="s">
        <v>1657</v>
      </c>
      <c r="F57" s="224" t="s">
        <v>1659</v>
      </c>
      <c r="G57" s="373" t="s">
        <v>1350</v>
      </c>
      <c r="H57" s="446"/>
    </row>
    <row r="58" spans="1:8" s="181" customFormat="1" ht="12.75" customHeight="1" x14ac:dyDescent="0.2">
      <c r="A58" s="265"/>
      <c r="B58" s="210"/>
      <c r="C58" s="118"/>
      <c r="D58" s="118"/>
      <c r="E58" s="298"/>
      <c r="F58" s="299"/>
      <c r="G58" s="299"/>
      <c r="H58" s="446"/>
    </row>
    <row r="59" spans="1:8" s="181" customFormat="1" ht="12.75" customHeight="1" x14ac:dyDescent="0.2">
      <c r="A59" s="296" t="s">
        <v>1698</v>
      </c>
      <c r="B59" s="11">
        <v>22606962</v>
      </c>
      <c r="C59" s="11">
        <v>20892862</v>
      </c>
      <c r="D59" s="11">
        <v>136964</v>
      </c>
      <c r="E59" s="11">
        <v>515676</v>
      </c>
      <c r="F59" s="11">
        <v>962248</v>
      </c>
      <c r="G59" s="11">
        <v>99210</v>
      </c>
      <c r="H59" s="446"/>
    </row>
    <row r="60" spans="1:8" s="181" customFormat="1" ht="12.75" customHeight="1" x14ac:dyDescent="0.2">
      <c r="A60" s="296" t="s">
        <v>1699</v>
      </c>
      <c r="B60" s="11">
        <v>16752890</v>
      </c>
      <c r="C60" s="11">
        <v>15530785</v>
      </c>
      <c r="D60" s="11">
        <v>183546</v>
      </c>
      <c r="E60" s="11">
        <v>789344</v>
      </c>
      <c r="F60" s="11">
        <v>63374</v>
      </c>
      <c r="G60" s="11">
        <v>185841</v>
      </c>
      <c r="H60" s="446"/>
    </row>
    <row r="61" spans="1:8" s="181" customFormat="1" ht="12.75" customHeight="1" x14ac:dyDescent="0.2">
      <c r="A61" s="296" t="s">
        <v>1700</v>
      </c>
      <c r="B61" s="11">
        <v>403343637</v>
      </c>
      <c r="C61" s="11">
        <v>359990475</v>
      </c>
      <c r="D61" s="11">
        <v>1443773</v>
      </c>
      <c r="E61" s="11">
        <v>12624907</v>
      </c>
      <c r="F61" s="11">
        <v>29035107</v>
      </c>
      <c r="G61" s="11">
        <v>249368</v>
      </c>
      <c r="H61" s="446"/>
    </row>
    <row r="62" spans="1:8" s="155" customFormat="1" ht="12.75" customHeight="1" x14ac:dyDescent="0.2">
      <c r="A62" s="296" t="s">
        <v>1701</v>
      </c>
      <c r="B62" s="11">
        <v>6658180</v>
      </c>
      <c r="C62" s="11">
        <v>5291687</v>
      </c>
      <c r="D62" s="11">
        <v>609</v>
      </c>
      <c r="E62" s="11">
        <v>1007468</v>
      </c>
      <c r="F62" s="11">
        <v>357026</v>
      </c>
      <c r="G62" s="11">
        <v>1390</v>
      </c>
      <c r="H62" s="446"/>
    </row>
    <row r="63" spans="1:8" s="155" customFormat="1" ht="12.75" customHeight="1" x14ac:dyDescent="0.2">
      <c r="A63" s="296" t="s">
        <v>1346</v>
      </c>
      <c r="B63" s="11">
        <v>4615307</v>
      </c>
      <c r="C63" s="11">
        <v>3943794</v>
      </c>
      <c r="D63" s="11">
        <v>3304</v>
      </c>
      <c r="E63" s="11">
        <v>134212</v>
      </c>
      <c r="F63" s="11">
        <v>499228</v>
      </c>
      <c r="G63" s="11">
        <v>34768</v>
      </c>
      <c r="H63" s="446"/>
    </row>
    <row r="64" spans="1:8" s="155" customFormat="1" x14ac:dyDescent="0.2">
      <c r="A64" s="296" t="s">
        <v>1347</v>
      </c>
      <c r="B64" s="11">
        <v>26752342</v>
      </c>
      <c r="C64" s="11">
        <v>26220206</v>
      </c>
      <c r="D64" s="379" t="s">
        <v>845</v>
      </c>
      <c r="E64" s="379" t="s">
        <v>845</v>
      </c>
      <c r="F64" s="11">
        <v>532133</v>
      </c>
      <c r="G64" s="379" t="s">
        <v>845</v>
      </c>
      <c r="H64" s="446"/>
    </row>
    <row r="65" spans="1:8" s="155" customFormat="1" x14ac:dyDescent="0.2">
      <c r="A65" s="296" t="s">
        <v>1702</v>
      </c>
      <c r="B65" s="11">
        <v>17342144</v>
      </c>
      <c r="C65" s="11">
        <v>12966538</v>
      </c>
      <c r="D65" s="11">
        <v>472781</v>
      </c>
      <c r="E65" s="11">
        <v>3272475</v>
      </c>
      <c r="F65" s="11">
        <v>297295</v>
      </c>
      <c r="G65" s="11">
        <v>333054</v>
      </c>
      <c r="H65" s="446"/>
    </row>
    <row r="66" spans="1:8" s="155" customFormat="1" x14ac:dyDescent="0.2">
      <c r="A66" s="296" t="s">
        <v>1348</v>
      </c>
      <c r="B66" s="11">
        <v>11724298</v>
      </c>
      <c r="C66" s="11">
        <v>11721563</v>
      </c>
      <c r="D66" s="379" t="s">
        <v>845</v>
      </c>
      <c r="E66" s="11">
        <v>1990</v>
      </c>
      <c r="F66" s="11">
        <v>746</v>
      </c>
      <c r="G66" s="379" t="s">
        <v>845</v>
      </c>
      <c r="H66" s="446"/>
    </row>
    <row r="67" spans="1:8" s="181" customFormat="1" ht="12.75" customHeight="1" x14ac:dyDescent="0.2">
      <c r="A67" s="296" t="s">
        <v>1349</v>
      </c>
      <c r="B67" s="11">
        <v>68542563</v>
      </c>
      <c r="C67" s="11">
        <v>64503804</v>
      </c>
      <c r="D67" s="11">
        <v>92242</v>
      </c>
      <c r="E67" s="11">
        <v>1803754</v>
      </c>
      <c r="F67" s="11">
        <v>2074043</v>
      </c>
      <c r="G67" s="11">
        <v>68725</v>
      </c>
      <c r="H67" s="446"/>
    </row>
    <row r="68" spans="1:8" s="261" customFormat="1" x14ac:dyDescent="0.2">
      <c r="A68" s="210"/>
      <c r="B68" s="11"/>
      <c r="C68" s="11"/>
      <c r="D68" s="11"/>
      <c r="E68" s="11"/>
      <c r="F68" s="11"/>
      <c r="G68" s="11"/>
    </row>
    <row r="69" spans="1:8" s="155" customFormat="1" x14ac:dyDescent="0.2">
      <c r="A69" s="210"/>
      <c r="B69" s="210"/>
      <c r="C69" s="210"/>
      <c r="D69" s="210"/>
      <c r="E69" s="210"/>
      <c r="F69" s="210"/>
      <c r="G69" s="210"/>
    </row>
    <row r="70" spans="1:8" s="155" customFormat="1" x14ac:dyDescent="0.2">
      <c r="A70" s="210"/>
      <c r="B70" s="210"/>
      <c r="C70" s="210"/>
      <c r="D70" s="210"/>
      <c r="E70" s="210"/>
      <c r="F70" s="210"/>
      <c r="G70" s="210"/>
    </row>
    <row r="71" spans="1:8" s="155" customFormat="1" x14ac:dyDescent="0.2">
      <c r="A71" s="210"/>
      <c r="B71" s="210"/>
      <c r="C71" s="210"/>
      <c r="D71" s="210"/>
      <c r="E71" s="210"/>
      <c r="F71" s="210"/>
      <c r="G71" s="210"/>
    </row>
    <row r="72" spans="1:8" s="155" customFormat="1" x14ac:dyDescent="0.2">
      <c r="A72" s="210"/>
      <c r="B72" s="210"/>
      <c r="C72" s="210"/>
      <c r="D72" s="210"/>
      <c r="E72" s="210"/>
      <c r="F72" s="210"/>
      <c r="G72" s="210"/>
    </row>
    <row r="73" spans="1:8" s="261" customFormat="1" x14ac:dyDescent="0.2">
      <c r="A73" s="210"/>
      <c r="B73" s="210"/>
      <c r="C73" s="210"/>
      <c r="D73" s="210"/>
      <c r="E73" s="210"/>
      <c r="F73" s="210"/>
      <c r="G73" s="210"/>
    </row>
    <row r="74" spans="1:8" s="155" customFormat="1" x14ac:dyDescent="0.2">
      <c r="A74" s="210"/>
      <c r="B74" s="210"/>
      <c r="C74" s="210"/>
      <c r="D74" s="210"/>
      <c r="E74" s="210"/>
      <c r="F74" s="210"/>
      <c r="G74" s="210"/>
    </row>
    <row r="75" spans="1:8" s="155" customFormat="1" x14ac:dyDescent="0.2">
      <c r="A75" s="210"/>
      <c r="B75" s="210"/>
      <c r="C75" s="210"/>
      <c r="D75" s="210"/>
      <c r="E75" s="210"/>
      <c r="F75" s="210"/>
      <c r="G75" s="210"/>
    </row>
    <row r="76" spans="1:8" s="155" customFormat="1" x14ac:dyDescent="0.2">
      <c r="A76" s="210"/>
      <c r="B76" s="210"/>
      <c r="C76" s="210"/>
      <c r="D76" s="210"/>
      <c r="E76" s="210"/>
      <c r="F76" s="210"/>
      <c r="G76" s="210"/>
    </row>
    <row r="77" spans="1:8" s="155" customFormat="1" x14ac:dyDescent="0.2">
      <c r="A77" s="210"/>
      <c r="B77" s="210"/>
      <c r="C77" s="210"/>
      <c r="D77" s="210"/>
      <c r="E77" s="210"/>
      <c r="F77" s="210"/>
      <c r="G77" s="210"/>
    </row>
    <row r="78" spans="1:8" x14ac:dyDescent="0.2">
      <c r="A78" s="210"/>
      <c r="B78" s="210"/>
      <c r="C78" s="210"/>
      <c r="D78" s="210"/>
      <c r="E78" s="210"/>
      <c r="F78" s="210"/>
      <c r="G78" s="210"/>
    </row>
    <row r="79" spans="1:8" x14ac:dyDescent="0.2">
      <c r="A79" s="210"/>
      <c r="B79" s="210"/>
      <c r="C79" s="210"/>
      <c r="D79" s="210"/>
      <c r="E79" s="210"/>
      <c r="F79" s="210"/>
      <c r="G79" s="210"/>
    </row>
    <row r="80" spans="1:8" x14ac:dyDescent="0.2">
      <c r="A80" s="210"/>
      <c r="B80" s="210"/>
      <c r="C80" s="210"/>
      <c r="D80" s="210"/>
      <c r="E80" s="210"/>
      <c r="F80" s="210"/>
      <c r="G80" s="210"/>
    </row>
    <row r="81" spans="1:7" x14ac:dyDescent="0.2">
      <c r="A81" s="210"/>
      <c r="B81" s="210"/>
      <c r="C81" s="210"/>
      <c r="D81" s="210"/>
      <c r="E81" s="210"/>
      <c r="F81" s="210"/>
      <c r="G81" s="210"/>
    </row>
    <row r="82" spans="1:7" x14ac:dyDescent="0.2">
      <c r="A82" s="210"/>
      <c r="B82" s="210"/>
      <c r="C82" s="210"/>
      <c r="D82" s="210"/>
      <c r="E82" s="210"/>
      <c r="F82" s="210"/>
      <c r="G82" s="210"/>
    </row>
    <row r="83" spans="1:7" x14ac:dyDescent="0.2">
      <c r="A83" s="210"/>
      <c r="B83" s="210"/>
      <c r="C83" s="210"/>
      <c r="D83" s="210"/>
      <c r="E83" s="210"/>
      <c r="F83" s="210"/>
      <c r="G83" s="210"/>
    </row>
    <row r="84" spans="1:7" x14ac:dyDescent="0.2">
      <c r="A84" s="210"/>
      <c r="B84" s="210"/>
      <c r="C84" s="210"/>
      <c r="D84" s="210"/>
      <c r="E84" s="210"/>
      <c r="F84" s="210"/>
      <c r="G84" s="210"/>
    </row>
    <row r="85" spans="1:7" x14ac:dyDescent="0.2">
      <c r="A85" s="210"/>
      <c r="B85" s="210"/>
      <c r="C85" s="210"/>
      <c r="D85" s="210"/>
      <c r="E85" s="210"/>
      <c r="F85" s="210"/>
      <c r="G85" s="210"/>
    </row>
    <row r="86" spans="1:7" x14ac:dyDescent="0.2">
      <c r="A86" s="210"/>
      <c r="B86" s="210"/>
      <c r="C86" s="210"/>
      <c r="D86" s="210"/>
      <c r="E86" s="210"/>
      <c r="F86" s="210"/>
      <c r="G86" s="210"/>
    </row>
    <row r="87" spans="1:7" x14ac:dyDescent="0.2">
      <c r="A87" s="210"/>
      <c r="B87" s="210"/>
      <c r="C87" s="210"/>
      <c r="D87" s="210"/>
      <c r="E87" s="210"/>
      <c r="F87" s="210"/>
      <c r="G87" s="210"/>
    </row>
    <row r="88" spans="1:7" x14ac:dyDescent="0.2">
      <c r="A88" s="210"/>
      <c r="B88" s="210"/>
      <c r="C88" s="210"/>
      <c r="D88" s="210"/>
      <c r="E88" s="210"/>
      <c r="F88" s="210"/>
      <c r="G88" s="210"/>
    </row>
    <row r="89" spans="1:7" x14ac:dyDescent="0.2">
      <c r="A89" s="210"/>
      <c r="B89" s="210"/>
      <c r="C89" s="210"/>
      <c r="D89" s="210"/>
      <c r="E89" s="210"/>
      <c r="F89" s="210"/>
      <c r="G89" s="210"/>
    </row>
    <row r="90" spans="1:7" x14ac:dyDescent="0.2">
      <c r="A90" s="210"/>
      <c r="B90" s="210"/>
      <c r="C90" s="210"/>
      <c r="D90" s="210"/>
      <c r="E90" s="210"/>
      <c r="F90" s="210"/>
      <c r="G90" s="210"/>
    </row>
    <row r="91" spans="1:7" x14ac:dyDescent="0.2">
      <c r="A91" s="210"/>
      <c r="B91" s="210"/>
      <c r="C91" s="210"/>
      <c r="D91" s="210"/>
      <c r="E91" s="210"/>
      <c r="F91" s="210"/>
      <c r="G91" s="210"/>
    </row>
    <row r="92" spans="1:7" x14ac:dyDescent="0.2">
      <c r="A92" s="210"/>
      <c r="B92" s="210"/>
      <c r="C92" s="210"/>
      <c r="D92" s="210"/>
      <c r="E92" s="210"/>
      <c r="F92" s="210"/>
      <c r="G92" s="210"/>
    </row>
    <row r="93" spans="1:7" x14ac:dyDescent="0.2">
      <c r="A93" s="210"/>
      <c r="B93" s="210"/>
      <c r="C93" s="210"/>
      <c r="D93" s="210"/>
      <c r="E93" s="210"/>
      <c r="F93" s="210"/>
      <c r="G93" s="210"/>
    </row>
    <row r="94" spans="1:7" x14ac:dyDescent="0.2">
      <c r="A94" s="210"/>
      <c r="B94" s="210"/>
      <c r="C94" s="210"/>
      <c r="D94" s="210"/>
      <c r="E94" s="210"/>
      <c r="F94" s="210"/>
      <c r="G94" s="210"/>
    </row>
    <row r="95" spans="1:7" x14ac:dyDescent="0.2">
      <c r="A95" s="210"/>
      <c r="B95" s="210"/>
      <c r="C95" s="210"/>
      <c r="D95" s="210"/>
      <c r="E95" s="210"/>
      <c r="F95" s="210"/>
      <c r="G95" s="210"/>
    </row>
    <row r="96" spans="1:7" x14ac:dyDescent="0.2">
      <c r="A96" s="210"/>
      <c r="B96" s="210"/>
      <c r="C96" s="210"/>
      <c r="D96" s="210"/>
      <c r="E96" s="210"/>
      <c r="F96" s="210"/>
      <c r="G96" s="210"/>
    </row>
    <row r="97" spans="1:7" x14ac:dyDescent="0.2">
      <c r="A97" s="210"/>
      <c r="B97" s="210"/>
      <c r="C97" s="210"/>
      <c r="D97" s="210"/>
      <c r="E97" s="210"/>
      <c r="F97" s="210"/>
      <c r="G97" s="210"/>
    </row>
    <row r="98" spans="1:7" x14ac:dyDescent="0.2">
      <c r="A98" s="210"/>
      <c r="B98" s="210"/>
      <c r="C98" s="210"/>
      <c r="D98" s="210"/>
      <c r="E98" s="210"/>
      <c r="F98" s="210"/>
      <c r="G98" s="210"/>
    </row>
    <row r="99" spans="1:7" x14ac:dyDescent="0.2">
      <c r="A99" s="210"/>
      <c r="B99" s="210"/>
      <c r="C99" s="210"/>
      <c r="D99" s="210"/>
      <c r="E99" s="210"/>
      <c r="F99" s="210"/>
      <c r="G99" s="210"/>
    </row>
    <row r="100" spans="1:7" x14ac:dyDescent="0.2">
      <c r="A100" s="210"/>
      <c r="B100" s="210"/>
      <c r="C100" s="210"/>
      <c r="D100" s="210"/>
      <c r="E100" s="210"/>
      <c r="F100" s="210"/>
      <c r="G100" s="210"/>
    </row>
    <row r="101" spans="1:7" x14ac:dyDescent="0.2">
      <c r="A101" s="210"/>
      <c r="B101" s="210"/>
      <c r="C101" s="210"/>
      <c r="D101" s="210"/>
      <c r="E101" s="210"/>
      <c r="F101" s="210"/>
      <c r="G101" s="210"/>
    </row>
    <row r="102" spans="1:7" x14ac:dyDescent="0.2">
      <c r="A102" s="210"/>
      <c r="B102" s="210"/>
      <c r="C102" s="210"/>
      <c r="D102" s="210"/>
      <c r="E102" s="210"/>
      <c r="F102" s="210"/>
      <c r="G102" s="210"/>
    </row>
    <row r="103" spans="1:7" x14ac:dyDescent="0.2">
      <c r="A103" s="210"/>
      <c r="B103" s="210"/>
      <c r="C103" s="210"/>
      <c r="D103" s="210"/>
      <c r="E103" s="210"/>
      <c r="F103" s="210"/>
      <c r="G103" s="210"/>
    </row>
    <row r="104" spans="1:7" x14ac:dyDescent="0.2">
      <c r="A104" s="210"/>
      <c r="B104" s="210"/>
      <c r="C104" s="210"/>
      <c r="D104" s="210"/>
      <c r="E104" s="210"/>
      <c r="F104" s="210"/>
      <c r="G104" s="210"/>
    </row>
    <row r="105" spans="1:7" x14ac:dyDescent="0.2">
      <c r="A105" s="210"/>
      <c r="B105" s="210"/>
      <c r="C105" s="210"/>
      <c r="D105" s="210"/>
      <c r="E105" s="210"/>
      <c r="F105" s="210"/>
      <c r="G105" s="210"/>
    </row>
    <row r="106" spans="1:7" x14ac:dyDescent="0.2">
      <c r="A106" s="210"/>
      <c r="B106" s="210"/>
      <c r="C106" s="210"/>
      <c r="D106" s="210"/>
      <c r="E106" s="210"/>
      <c r="F106" s="210"/>
      <c r="G106" s="210"/>
    </row>
    <row r="107" spans="1:7" x14ac:dyDescent="0.2">
      <c r="A107" s="210"/>
      <c r="B107" s="210"/>
      <c r="C107" s="210"/>
      <c r="D107" s="210"/>
      <c r="E107" s="210"/>
      <c r="F107" s="210"/>
      <c r="G107" s="210"/>
    </row>
    <row r="108" spans="1:7" x14ac:dyDescent="0.2">
      <c r="A108" s="210"/>
      <c r="B108" s="210"/>
      <c r="C108" s="210"/>
      <c r="D108" s="210"/>
      <c r="E108" s="210"/>
      <c r="F108" s="210"/>
      <c r="G108" s="210"/>
    </row>
    <row r="109" spans="1:7" x14ac:dyDescent="0.2">
      <c r="A109" s="210"/>
      <c r="B109" s="210"/>
      <c r="C109" s="210"/>
      <c r="D109" s="210"/>
      <c r="E109" s="210"/>
      <c r="F109" s="210"/>
      <c r="G109" s="210"/>
    </row>
    <row r="110" spans="1:7" x14ac:dyDescent="0.2">
      <c r="A110" s="210"/>
      <c r="B110" s="210"/>
      <c r="C110" s="210"/>
      <c r="D110" s="210"/>
      <c r="E110" s="210"/>
      <c r="F110" s="210"/>
      <c r="G110" s="210"/>
    </row>
    <row r="111" spans="1:7" x14ac:dyDescent="0.2">
      <c r="A111" s="210"/>
      <c r="B111" s="210"/>
      <c r="C111" s="210"/>
      <c r="D111" s="210"/>
      <c r="E111" s="210"/>
      <c r="F111" s="210"/>
      <c r="G111" s="210"/>
    </row>
    <row r="112" spans="1:7" x14ac:dyDescent="0.2">
      <c r="A112" s="210"/>
      <c r="B112" s="210"/>
      <c r="C112" s="210"/>
      <c r="D112" s="210"/>
      <c r="E112" s="210"/>
      <c r="F112" s="210"/>
      <c r="G112" s="210"/>
    </row>
    <row r="113" spans="1:7" x14ac:dyDescent="0.2">
      <c r="A113" s="210"/>
      <c r="B113" s="210"/>
      <c r="C113" s="210"/>
      <c r="D113" s="210"/>
      <c r="E113" s="210"/>
      <c r="F113" s="210"/>
      <c r="G113" s="210"/>
    </row>
    <row r="114" spans="1:7" x14ac:dyDescent="0.2">
      <c r="A114" s="210"/>
      <c r="B114" s="210"/>
      <c r="C114" s="210"/>
      <c r="D114" s="210"/>
      <c r="E114" s="210"/>
      <c r="F114" s="210"/>
      <c r="G114" s="210"/>
    </row>
    <row r="115" spans="1:7" x14ac:dyDescent="0.2">
      <c r="A115" s="210"/>
      <c r="B115" s="210"/>
      <c r="C115" s="210"/>
      <c r="D115" s="210"/>
      <c r="E115" s="210"/>
      <c r="F115" s="210"/>
      <c r="G115" s="210"/>
    </row>
    <row r="116" spans="1:7" x14ac:dyDescent="0.2">
      <c r="A116" s="210"/>
      <c r="B116" s="210"/>
      <c r="C116" s="210"/>
      <c r="D116" s="210"/>
      <c r="E116" s="210"/>
      <c r="F116" s="210"/>
      <c r="G116" s="210"/>
    </row>
    <row r="117" spans="1:7" x14ac:dyDescent="0.2">
      <c r="A117" s="210"/>
      <c r="B117" s="210"/>
      <c r="C117" s="210"/>
      <c r="D117" s="210"/>
      <c r="E117" s="210"/>
      <c r="F117" s="210"/>
      <c r="G117" s="210"/>
    </row>
    <row r="118" spans="1:7" x14ac:dyDescent="0.2">
      <c r="A118" s="210"/>
      <c r="B118" s="210"/>
      <c r="C118" s="210"/>
      <c r="D118" s="210"/>
      <c r="E118" s="210"/>
      <c r="F118" s="210"/>
      <c r="G118" s="210"/>
    </row>
    <row r="119" spans="1:7" x14ac:dyDescent="0.2">
      <c r="A119" s="210"/>
      <c r="B119" s="210"/>
      <c r="C119" s="210"/>
      <c r="D119" s="210"/>
      <c r="E119" s="210"/>
      <c r="F119" s="210"/>
      <c r="G119" s="210"/>
    </row>
    <row r="120" spans="1:7" x14ac:dyDescent="0.2">
      <c r="A120" s="210"/>
      <c r="B120" s="210"/>
      <c r="C120" s="210"/>
      <c r="D120" s="210"/>
      <c r="E120" s="210"/>
      <c r="F120" s="210"/>
      <c r="G120" s="210"/>
    </row>
    <row r="121" spans="1:7" x14ac:dyDescent="0.2">
      <c r="A121" s="210"/>
      <c r="B121" s="210"/>
      <c r="C121" s="210"/>
      <c r="D121" s="210"/>
      <c r="E121" s="210"/>
      <c r="F121" s="210"/>
      <c r="G121" s="210"/>
    </row>
    <row r="122" spans="1:7" x14ac:dyDescent="0.2">
      <c r="A122" s="210"/>
      <c r="B122" s="210"/>
      <c r="C122" s="210"/>
      <c r="D122" s="210"/>
      <c r="E122" s="210"/>
      <c r="F122" s="210"/>
      <c r="G122" s="210"/>
    </row>
    <row r="123" spans="1:7" x14ac:dyDescent="0.2">
      <c r="A123" s="210"/>
      <c r="B123" s="210"/>
      <c r="C123" s="210"/>
      <c r="D123" s="210"/>
      <c r="E123" s="210"/>
      <c r="F123" s="210"/>
      <c r="G123" s="210"/>
    </row>
  </sheetData>
  <mergeCells count="8">
    <mergeCell ref="A5:A6"/>
    <mergeCell ref="A22:A23"/>
    <mergeCell ref="B5:G5"/>
    <mergeCell ref="B22:G22"/>
    <mergeCell ref="A56:A57"/>
    <mergeCell ref="A39:A40"/>
    <mergeCell ref="B39:G39"/>
    <mergeCell ref="B56:G56"/>
  </mergeCells>
  <phoneticPr fontId="9" type="noConversion"/>
  <printOptions horizontalCentered="1"/>
  <pageMargins left="0.59055118110236227" right="0.59055118110236227" top="0.59055118110236227" bottom="0.78740157480314965" header="0.51181102362204722" footer="0.59055118110236227"/>
  <pageSetup paperSize="9" scale="73" orientation="portrait" r:id="rId1"/>
  <headerFooter alignWithMargins="0">
    <oddFooter>&amp;L&amp;"MetaNormalLF-Roman,Standard"&amp;8Statistisches Bundesamt, Fachserie 7, Reihe 1, 2013&amp;R&amp;"MetaNormalLF-Roman,Standard"&amp;8&amp;P</oddFooter>
  </headerFooter>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5"/>
  <dimension ref="A1:I119"/>
  <sheetViews>
    <sheetView workbookViewId="0"/>
  </sheetViews>
  <sheetFormatPr baseColWidth="10" defaultRowHeight="12.75" x14ac:dyDescent="0.2"/>
  <cols>
    <col min="1" max="1" width="22.85546875" style="118" customWidth="1"/>
    <col min="2" max="7" width="16.85546875" style="118" customWidth="1"/>
    <col min="8" max="16384" width="11.42578125" style="118"/>
  </cols>
  <sheetData>
    <row r="1" spans="1:9" ht="15" customHeight="1" x14ac:dyDescent="0.2">
      <c r="A1" s="175" t="s">
        <v>1787</v>
      </c>
      <c r="B1" s="175"/>
      <c r="C1" s="377"/>
      <c r="D1" s="377"/>
      <c r="E1" s="377"/>
      <c r="F1" s="377"/>
      <c r="G1" s="377"/>
    </row>
    <row r="2" spans="1:9" ht="15" customHeight="1" x14ac:dyDescent="0.2">
      <c r="A2" s="175" t="s">
        <v>676</v>
      </c>
      <c r="B2" s="175"/>
    </row>
    <row r="3" spans="1:9" ht="15" customHeight="1" x14ac:dyDescent="0.25">
      <c r="A3" s="175" t="s">
        <v>677</v>
      </c>
      <c r="B3" s="175"/>
      <c r="C3" s="198"/>
      <c r="D3" s="198"/>
      <c r="E3" s="198"/>
      <c r="F3" s="198"/>
      <c r="G3" s="198"/>
    </row>
    <row r="4" spans="1:9" s="297" customFormat="1" ht="15" customHeight="1" x14ac:dyDescent="0.2">
      <c r="A4" s="375"/>
      <c r="B4" s="378"/>
      <c r="C4" s="378"/>
      <c r="D4" s="378"/>
      <c r="E4" s="378"/>
      <c r="F4" s="378"/>
      <c r="G4" s="378"/>
    </row>
    <row r="5" spans="1:9" s="297" customFormat="1" ht="15" customHeight="1" x14ac:dyDescent="0.2">
      <c r="A5" s="693" t="s">
        <v>1344</v>
      </c>
      <c r="B5" s="714" t="s">
        <v>210</v>
      </c>
      <c r="C5" s="715"/>
      <c r="D5" s="715"/>
      <c r="E5" s="715"/>
      <c r="F5" s="715"/>
      <c r="G5" s="715"/>
    </row>
    <row r="6" spans="1:9" s="297" customFormat="1" ht="39" customHeight="1" x14ac:dyDescent="0.2">
      <c r="A6" s="641"/>
      <c r="B6" s="369" t="s">
        <v>195</v>
      </c>
      <c r="C6" s="214" t="s">
        <v>589</v>
      </c>
      <c r="D6" s="116" t="s">
        <v>1656</v>
      </c>
      <c r="E6" s="214" t="s">
        <v>1657</v>
      </c>
      <c r="F6" s="224" t="s">
        <v>1659</v>
      </c>
      <c r="G6" s="373" t="s">
        <v>1350</v>
      </c>
    </row>
    <row r="7" spans="1:9" s="297" customFormat="1" ht="15" customHeight="1" x14ac:dyDescent="0.2">
      <c r="A7" s="265"/>
      <c r="B7" s="210"/>
      <c r="C7" s="118"/>
      <c r="D7" s="118"/>
      <c r="E7" s="298"/>
      <c r="F7" s="299"/>
      <c r="G7" s="299"/>
    </row>
    <row r="8" spans="1:9" ht="12.75" customHeight="1" x14ac:dyDescent="0.2">
      <c r="A8" s="296" t="s">
        <v>1698</v>
      </c>
      <c r="B8" s="11">
        <v>58315769</v>
      </c>
      <c r="C8" s="11">
        <v>6618368</v>
      </c>
      <c r="D8" s="11">
        <v>7419692</v>
      </c>
      <c r="E8" s="11">
        <v>15335953</v>
      </c>
      <c r="F8" s="11">
        <v>25877804</v>
      </c>
      <c r="G8" s="11">
        <v>1077527</v>
      </c>
      <c r="H8" s="415"/>
      <c r="I8" s="389"/>
    </row>
    <row r="9" spans="1:9" ht="12.75" customHeight="1" x14ac:dyDescent="0.2">
      <c r="A9" s="296" t="s">
        <v>1699</v>
      </c>
      <c r="B9" s="11">
        <v>4568503</v>
      </c>
      <c r="C9" s="11">
        <v>4452590</v>
      </c>
      <c r="D9" s="11" t="s">
        <v>845</v>
      </c>
      <c r="E9" s="11" t="s">
        <v>845</v>
      </c>
      <c r="F9" s="11">
        <v>99514</v>
      </c>
      <c r="G9" s="11" t="s">
        <v>845</v>
      </c>
      <c r="H9" s="415"/>
      <c r="I9" s="389"/>
    </row>
    <row r="10" spans="1:9" ht="12.75" customHeight="1" x14ac:dyDescent="0.2">
      <c r="A10" s="296" t="s">
        <v>1700</v>
      </c>
      <c r="B10" s="11">
        <v>20784641</v>
      </c>
      <c r="C10" s="11">
        <v>20248789</v>
      </c>
      <c r="D10" s="11" t="s">
        <v>845</v>
      </c>
      <c r="E10" s="11">
        <v>1</v>
      </c>
      <c r="F10" s="11">
        <v>531138</v>
      </c>
      <c r="G10" s="11" t="s">
        <v>845</v>
      </c>
      <c r="H10" s="415"/>
      <c r="I10" s="389"/>
    </row>
    <row r="11" spans="1:9" ht="12.75" customHeight="1" x14ac:dyDescent="0.2">
      <c r="A11" s="296" t="s">
        <v>1701</v>
      </c>
      <c r="B11" s="11">
        <v>2339308</v>
      </c>
      <c r="C11" s="11">
        <v>49920</v>
      </c>
      <c r="D11" s="11">
        <v>87081</v>
      </c>
      <c r="E11" s="11">
        <v>413657</v>
      </c>
      <c r="F11" s="11">
        <v>735497</v>
      </c>
      <c r="G11" s="11">
        <v>35070</v>
      </c>
      <c r="H11" s="415"/>
      <c r="I11" s="389"/>
    </row>
    <row r="12" spans="1:9" ht="12.75" customHeight="1" x14ac:dyDescent="0.2">
      <c r="A12" s="296" t="s">
        <v>1346</v>
      </c>
      <c r="B12" s="11">
        <v>1213</v>
      </c>
      <c r="C12" s="11">
        <v>637</v>
      </c>
      <c r="D12" s="11">
        <v>66</v>
      </c>
      <c r="E12" s="11">
        <v>154</v>
      </c>
      <c r="F12" s="11">
        <v>342</v>
      </c>
      <c r="G12" s="11">
        <v>15</v>
      </c>
      <c r="H12" s="415"/>
      <c r="I12" s="389"/>
    </row>
    <row r="13" spans="1:9" s="261" customFormat="1" ht="12.75" customHeight="1" x14ac:dyDescent="0.2">
      <c r="A13" s="296" t="s">
        <v>1347</v>
      </c>
      <c r="B13" s="11">
        <v>1167367</v>
      </c>
      <c r="C13" s="11">
        <v>1167367</v>
      </c>
      <c r="D13" s="11" t="s">
        <v>845</v>
      </c>
      <c r="E13" s="11" t="s">
        <v>845</v>
      </c>
      <c r="F13" s="11" t="s">
        <v>845</v>
      </c>
      <c r="G13" s="11" t="s">
        <v>845</v>
      </c>
      <c r="H13" s="415"/>
      <c r="I13" s="416"/>
    </row>
    <row r="14" spans="1:9" s="155" customFormat="1" ht="12.75" customHeight="1" x14ac:dyDescent="0.2">
      <c r="A14" s="296" t="s">
        <v>1702</v>
      </c>
      <c r="B14" s="11">
        <v>1821522</v>
      </c>
      <c r="C14" s="11">
        <v>1821504</v>
      </c>
      <c r="D14" s="11" t="s">
        <v>845</v>
      </c>
      <c r="E14" s="11" t="s">
        <v>845</v>
      </c>
      <c r="F14" s="11" t="s">
        <v>845</v>
      </c>
      <c r="G14" s="11" t="s">
        <v>845</v>
      </c>
      <c r="H14" s="415"/>
      <c r="I14" s="387"/>
    </row>
    <row r="15" spans="1:9" s="155" customFormat="1" ht="12.75" customHeight="1" x14ac:dyDescent="0.2">
      <c r="A15" s="296" t="s">
        <v>1348</v>
      </c>
      <c r="B15" s="11">
        <v>1690206</v>
      </c>
      <c r="C15" s="11">
        <v>283663</v>
      </c>
      <c r="D15" s="11">
        <v>206341</v>
      </c>
      <c r="E15" s="11">
        <v>536692</v>
      </c>
      <c r="F15" s="11">
        <v>433215</v>
      </c>
      <c r="G15" s="11">
        <v>230294</v>
      </c>
      <c r="H15" s="415"/>
      <c r="I15" s="387"/>
    </row>
    <row r="16" spans="1:9" s="155" customFormat="1" ht="12.75" customHeight="1" x14ac:dyDescent="0.2">
      <c r="A16" s="302"/>
      <c r="B16" s="302"/>
      <c r="C16" s="163"/>
      <c r="D16" s="380"/>
      <c r="E16" s="380"/>
      <c r="F16" s="380"/>
      <c r="G16" s="303"/>
    </row>
    <row r="17" spans="1:9" s="155" customFormat="1" ht="15" customHeight="1" x14ac:dyDescent="0.2">
      <c r="A17" s="175" t="s">
        <v>1787</v>
      </c>
      <c r="B17" s="175"/>
      <c r="C17" s="163"/>
      <c r="D17" s="380"/>
      <c r="E17" s="380"/>
      <c r="F17" s="380"/>
      <c r="G17" s="303"/>
    </row>
    <row r="18" spans="1:9" s="155" customFormat="1" ht="15" customHeight="1" x14ac:dyDescent="0.2">
      <c r="A18" s="175" t="s">
        <v>678</v>
      </c>
      <c r="B18" s="175"/>
      <c r="C18" s="118"/>
      <c r="D18" s="118"/>
      <c r="E18" s="118"/>
      <c r="F18" s="118"/>
      <c r="G18" s="118"/>
    </row>
    <row r="19" spans="1:9" s="155" customFormat="1" ht="15" customHeight="1" x14ac:dyDescent="0.25">
      <c r="A19" s="175" t="s">
        <v>681</v>
      </c>
      <c r="B19" s="175"/>
      <c r="C19" s="198"/>
      <c r="D19" s="198"/>
      <c r="E19" s="198"/>
      <c r="F19" s="198"/>
      <c r="G19" s="198"/>
    </row>
    <row r="20" spans="1:9" s="155" customFormat="1" ht="12.75" customHeight="1" x14ac:dyDescent="0.25">
      <c r="A20" s="175"/>
      <c r="B20" s="175"/>
      <c r="C20" s="377"/>
      <c r="D20" s="377"/>
      <c r="E20" s="377"/>
      <c r="F20" s="378"/>
      <c r="G20" s="198"/>
    </row>
    <row r="21" spans="1:9" s="155" customFormat="1" ht="12.75" customHeight="1" x14ac:dyDescent="0.2">
      <c r="A21" s="693" t="s">
        <v>1344</v>
      </c>
      <c r="B21" s="714" t="s">
        <v>210</v>
      </c>
      <c r="C21" s="715"/>
      <c r="D21" s="715"/>
      <c r="E21" s="715"/>
      <c r="F21" s="715"/>
      <c r="G21" s="715"/>
    </row>
    <row r="22" spans="1:9" s="155" customFormat="1" ht="39" customHeight="1" x14ac:dyDescent="0.2">
      <c r="A22" s="641"/>
      <c r="B22" s="369" t="s">
        <v>195</v>
      </c>
      <c r="C22" s="214" t="s">
        <v>589</v>
      </c>
      <c r="D22" s="116" t="s">
        <v>1656</v>
      </c>
      <c r="E22" s="214" t="s">
        <v>1657</v>
      </c>
      <c r="F22" s="224" t="s">
        <v>1659</v>
      </c>
      <c r="G22" s="373" t="s">
        <v>1350</v>
      </c>
    </row>
    <row r="23" spans="1:9" s="155" customFormat="1" ht="12.75" customHeight="1" x14ac:dyDescent="0.2">
      <c r="A23" s="265"/>
      <c r="B23" s="210"/>
      <c r="C23" s="118"/>
      <c r="D23" s="118"/>
      <c r="E23" s="298"/>
      <c r="F23" s="299"/>
      <c r="G23" s="299"/>
    </row>
    <row r="24" spans="1:9" x14ac:dyDescent="0.2">
      <c r="A24" s="296" t="s">
        <v>1698</v>
      </c>
      <c r="B24" s="11">
        <v>246077177</v>
      </c>
      <c r="C24" s="11">
        <v>17387150</v>
      </c>
      <c r="D24" s="11">
        <v>17606338</v>
      </c>
      <c r="E24" s="11">
        <v>89537475</v>
      </c>
      <c r="F24" s="11">
        <v>113010785</v>
      </c>
      <c r="G24" s="11">
        <v>7228893</v>
      </c>
      <c r="H24" s="415"/>
      <c r="I24" s="389"/>
    </row>
    <row r="25" spans="1:9" x14ac:dyDescent="0.2">
      <c r="A25" s="296" t="s">
        <v>1699</v>
      </c>
      <c r="B25" s="11">
        <v>7005772</v>
      </c>
      <c r="C25" s="11">
        <v>6000095</v>
      </c>
      <c r="D25" s="11" t="s">
        <v>845</v>
      </c>
      <c r="E25" s="11" t="s">
        <v>845</v>
      </c>
      <c r="F25" s="11">
        <v>993133</v>
      </c>
      <c r="G25" s="11" t="s">
        <v>845</v>
      </c>
      <c r="H25" s="415"/>
      <c r="I25" s="389"/>
    </row>
    <row r="26" spans="1:9" s="155" customFormat="1" ht="15" customHeight="1" x14ac:dyDescent="0.2">
      <c r="A26" s="296" t="s">
        <v>1700</v>
      </c>
      <c r="B26" s="11">
        <v>96954304</v>
      </c>
      <c r="C26" s="11">
        <v>92995147</v>
      </c>
      <c r="D26" s="11" t="s">
        <v>845</v>
      </c>
      <c r="E26" s="11">
        <v>22</v>
      </c>
      <c r="F26" s="11">
        <v>3907499</v>
      </c>
      <c r="G26" s="11" t="s">
        <v>845</v>
      </c>
      <c r="H26" s="415"/>
      <c r="I26" s="389"/>
    </row>
    <row r="27" spans="1:9" s="155" customFormat="1" x14ac:dyDescent="0.2">
      <c r="A27" s="296" t="s">
        <v>1701</v>
      </c>
      <c r="B27" s="11">
        <v>106918902</v>
      </c>
      <c r="C27" s="11">
        <v>7136823</v>
      </c>
      <c r="D27" s="11">
        <v>4571309</v>
      </c>
      <c r="E27" s="11">
        <v>37388957</v>
      </c>
      <c r="F27" s="11">
        <v>54560219</v>
      </c>
      <c r="G27" s="11">
        <v>2373140</v>
      </c>
      <c r="H27" s="415"/>
      <c r="I27" s="389"/>
    </row>
    <row r="28" spans="1:9" s="155" customFormat="1" ht="12.75" customHeight="1" x14ac:dyDescent="0.2">
      <c r="A28" s="296" t="s">
        <v>1346</v>
      </c>
      <c r="B28" s="11">
        <v>239445</v>
      </c>
      <c r="C28" s="11">
        <v>52232</v>
      </c>
      <c r="D28" s="11">
        <v>2585</v>
      </c>
      <c r="E28" s="11">
        <v>41365</v>
      </c>
      <c r="F28" s="11">
        <v>82954</v>
      </c>
      <c r="G28" s="11">
        <v>60301</v>
      </c>
      <c r="H28" s="415"/>
      <c r="I28" s="389"/>
    </row>
    <row r="29" spans="1:9" s="155" customFormat="1" ht="12.75" customHeight="1" x14ac:dyDescent="0.2">
      <c r="A29" s="296" t="s">
        <v>1347</v>
      </c>
      <c r="B29" s="11">
        <v>1136113</v>
      </c>
      <c r="C29" s="11">
        <v>1136113</v>
      </c>
      <c r="D29" s="11" t="s">
        <v>845</v>
      </c>
      <c r="E29" s="11" t="s">
        <v>845</v>
      </c>
      <c r="F29" s="11" t="s">
        <v>845</v>
      </c>
      <c r="G29" s="11" t="s">
        <v>845</v>
      </c>
      <c r="H29" s="415"/>
      <c r="I29" s="416"/>
    </row>
    <row r="30" spans="1:9" s="155" customFormat="1" ht="12.75" customHeight="1" x14ac:dyDescent="0.2">
      <c r="A30" s="296" t="s">
        <v>1702</v>
      </c>
      <c r="B30" s="11">
        <v>1192323</v>
      </c>
      <c r="C30" s="11">
        <v>1192185</v>
      </c>
      <c r="D30" s="11" t="s">
        <v>845</v>
      </c>
      <c r="E30" s="11" t="s">
        <v>845</v>
      </c>
      <c r="F30" s="11" t="s">
        <v>845</v>
      </c>
      <c r="G30" s="11" t="s">
        <v>845</v>
      </c>
      <c r="H30" s="415"/>
      <c r="I30" s="387"/>
    </row>
    <row r="31" spans="1:9" s="155" customFormat="1" ht="12.75" customHeight="1" x14ac:dyDescent="0.2">
      <c r="A31" s="296" t="s">
        <v>1348</v>
      </c>
      <c r="B31" s="11">
        <v>16987766</v>
      </c>
      <c r="C31" s="11">
        <v>3275293</v>
      </c>
      <c r="D31" s="11">
        <v>226949</v>
      </c>
      <c r="E31" s="11">
        <v>4754271</v>
      </c>
      <c r="F31" s="11">
        <v>8373862</v>
      </c>
      <c r="G31" s="11">
        <v>357371</v>
      </c>
      <c r="H31" s="415"/>
      <c r="I31" s="387"/>
    </row>
    <row r="32" spans="1:9" s="155" customFormat="1" ht="12.75" customHeight="1" x14ac:dyDescent="0.2">
      <c r="A32" s="381"/>
      <c r="B32" s="390"/>
      <c r="C32" s="377"/>
      <c r="D32" s="377"/>
      <c r="E32" s="377"/>
      <c r="F32" s="377"/>
      <c r="G32" s="377"/>
    </row>
    <row r="33" spans="1:9" s="155" customFormat="1" ht="15" customHeight="1" x14ac:dyDescent="0.2">
      <c r="A33" s="175" t="s">
        <v>1787</v>
      </c>
      <c r="B33" s="175"/>
      <c r="C33" s="377"/>
      <c r="D33" s="377"/>
      <c r="E33" s="377"/>
      <c r="F33" s="377"/>
      <c r="G33" s="377"/>
    </row>
    <row r="34" spans="1:9" ht="15" customHeight="1" x14ac:dyDescent="0.2">
      <c r="A34" s="175" t="s">
        <v>676</v>
      </c>
      <c r="B34" s="175"/>
    </row>
    <row r="35" spans="1:9" s="181" customFormat="1" ht="15" customHeight="1" x14ac:dyDescent="0.25">
      <c r="A35" s="175" t="s">
        <v>680</v>
      </c>
      <c r="B35" s="175"/>
      <c r="C35" s="198"/>
      <c r="D35" s="198"/>
      <c r="E35" s="198"/>
      <c r="F35" s="198"/>
      <c r="G35" s="198"/>
    </row>
    <row r="36" spans="1:9" s="181" customFormat="1" ht="12.75" customHeight="1" x14ac:dyDescent="0.2">
      <c r="A36" s="375"/>
      <c r="B36" s="378"/>
      <c r="C36" s="378"/>
      <c r="D36" s="378"/>
      <c r="E36" s="378"/>
      <c r="F36" s="378"/>
      <c r="G36" s="378"/>
    </row>
    <row r="37" spans="1:9" s="181" customFormat="1" ht="12.75" customHeight="1" x14ac:dyDescent="0.2">
      <c r="A37" s="693" t="s">
        <v>1344</v>
      </c>
      <c r="B37" s="714" t="s">
        <v>545</v>
      </c>
      <c r="C37" s="715"/>
      <c r="D37" s="715"/>
      <c r="E37" s="715"/>
      <c r="F37" s="715"/>
      <c r="G37" s="715"/>
    </row>
    <row r="38" spans="1:9" s="181" customFormat="1" ht="39" customHeight="1" x14ac:dyDescent="0.2">
      <c r="A38" s="641"/>
      <c r="B38" s="369" t="s">
        <v>195</v>
      </c>
      <c r="C38" s="214" t="s">
        <v>589</v>
      </c>
      <c r="D38" s="116" t="s">
        <v>1656</v>
      </c>
      <c r="E38" s="214" t="s">
        <v>1657</v>
      </c>
      <c r="F38" s="224" t="s">
        <v>1659</v>
      </c>
      <c r="G38" s="373" t="s">
        <v>1350</v>
      </c>
    </row>
    <row r="39" spans="1:9" s="181" customFormat="1" ht="12.75" customHeight="1" x14ac:dyDescent="0.2">
      <c r="A39" s="265"/>
      <c r="B39" s="210"/>
      <c r="C39" s="118"/>
      <c r="D39" s="118"/>
      <c r="E39" s="298"/>
      <c r="F39" s="299"/>
      <c r="G39" s="299"/>
    </row>
    <row r="40" spans="1:9" s="181" customFormat="1" ht="12.75" customHeight="1" x14ac:dyDescent="0.2">
      <c r="A40" s="296" t="s">
        <v>1698</v>
      </c>
      <c r="B40" s="11">
        <v>126322651</v>
      </c>
      <c r="C40" s="11">
        <v>39565712</v>
      </c>
      <c r="D40" s="11">
        <v>24817192</v>
      </c>
      <c r="E40" s="11">
        <v>31950018</v>
      </c>
      <c r="F40" s="11">
        <v>27335314</v>
      </c>
      <c r="G40" s="11">
        <v>2654414</v>
      </c>
      <c r="H40" s="415"/>
      <c r="I40" s="389"/>
    </row>
    <row r="41" spans="1:9" s="181" customFormat="1" ht="12.75" customHeight="1" x14ac:dyDescent="0.2">
      <c r="A41" s="296" t="s">
        <v>1699</v>
      </c>
      <c r="B41" s="11">
        <v>1167311</v>
      </c>
      <c r="C41" s="11">
        <v>1117784</v>
      </c>
      <c r="D41" s="11">
        <v>2</v>
      </c>
      <c r="E41" s="11">
        <v>847</v>
      </c>
      <c r="F41" s="11">
        <v>48495</v>
      </c>
      <c r="G41" s="11">
        <v>183</v>
      </c>
      <c r="H41" s="415"/>
      <c r="I41" s="389"/>
    </row>
    <row r="42" spans="1:9" s="181" customFormat="1" ht="12.75" customHeight="1" x14ac:dyDescent="0.2">
      <c r="A42" s="296" t="s">
        <v>1700</v>
      </c>
      <c r="B42" s="11">
        <v>11294098</v>
      </c>
      <c r="C42" s="11">
        <v>11147031</v>
      </c>
      <c r="D42" s="11">
        <v>2268</v>
      </c>
      <c r="E42" s="11">
        <v>16204</v>
      </c>
      <c r="F42" s="11">
        <v>128489</v>
      </c>
      <c r="G42" s="11">
        <v>105</v>
      </c>
      <c r="H42" s="415"/>
      <c r="I42" s="389"/>
    </row>
    <row r="43" spans="1:9" s="155" customFormat="1" ht="12.75" customHeight="1" x14ac:dyDescent="0.2">
      <c r="A43" s="296" t="s">
        <v>1701</v>
      </c>
      <c r="B43" s="11">
        <v>876237</v>
      </c>
      <c r="C43" s="11">
        <v>31943</v>
      </c>
      <c r="D43" s="11">
        <v>52473</v>
      </c>
      <c r="E43" s="11">
        <v>265669</v>
      </c>
      <c r="F43" s="11">
        <v>521680</v>
      </c>
      <c r="G43" s="11">
        <v>4473</v>
      </c>
      <c r="H43" s="415"/>
      <c r="I43" s="389"/>
    </row>
    <row r="44" spans="1:9" s="155" customFormat="1" ht="12.75" customHeight="1" x14ac:dyDescent="0.2">
      <c r="A44" s="296" t="s">
        <v>1346</v>
      </c>
      <c r="B44" s="11">
        <v>2035</v>
      </c>
      <c r="C44" s="11">
        <v>449</v>
      </c>
      <c r="D44" s="11">
        <v>20</v>
      </c>
      <c r="E44" s="11">
        <v>657</v>
      </c>
      <c r="F44" s="11">
        <v>735</v>
      </c>
      <c r="G44" s="11">
        <v>173</v>
      </c>
      <c r="H44" s="415"/>
      <c r="I44" s="389"/>
    </row>
    <row r="45" spans="1:9" s="155" customFormat="1" x14ac:dyDescent="0.2">
      <c r="A45" s="296" t="s">
        <v>1347</v>
      </c>
      <c r="B45" s="11">
        <v>86904450</v>
      </c>
      <c r="C45" s="11">
        <v>82922155</v>
      </c>
      <c r="D45" s="11">
        <v>1047103</v>
      </c>
      <c r="E45" s="11" t="s">
        <v>845</v>
      </c>
      <c r="F45" s="11">
        <v>2935193</v>
      </c>
      <c r="G45" s="11" t="s">
        <v>845</v>
      </c>
      <c r="H45" s="415"/>
      <c r="I45" s="416"/>
    </row>
    <row r="46" spans="1:9" s="155" customFormat="1" x14ac:dyDescent="0.2">
      <c r="A46" s="296" t="s">
        <v>1702</v>
      </c>
      <c r="B46" s="11">
        <v>276814</v>
      </c>
      <c r="C46" s="11">
        <v>275407</v>
      </c>
      <c r="D46" s="11" t="s">
        <v>845</v>
      </c>
      <c r="E46" s="11">
        <v>13</v>
      </c>
      <c r="F46" s="11">
        <v>1394</v>
      </c>
      <c r="G46" s="11" t="s">
        <v>845</v>
      </c>
      <c r="H46" s="415"/>
      <c r="I46" s="387"/>
    </row>
    <row r="47" spans="1:9" s="155" customFormat="1" x14ac:dyDescent="0.2">
      <c r="A47" s="296" t="s">
        <v>1348</v>
      </c>
      <c r="B47" s="11">
        <v>1506338</v>
      </c>
      <c r="C47" s="11">
        <v>18853</v>
      </c>
      <c r="D47" s="11">
        <v>2925</v>
      </c>
      <c r="E47" s="11">
        <v>65780</v>
      </c>
      <c r="F47" s="11">
        <v>1418777</v>
      </c>
      <c r="G47" s="11">
        <v>3</v>
      </c>
      <c r="H47" s="415"/>
      <c r="I47" s="387"/>
    </row>
    <row r="48" spans="1:9" s="181" customFormat="1" ht="12.75" customHeight="1" x14ac:dyDescent="0.2">
      <c r="A48" s="302"/>
      <c r="B48" s="11"/>
      <c r="C48" s="11"/>
      <c r="D48" s="11"/>
      <c r="E48" s="11"/>
      <c r="F48" s="11"/>
      <c r="G48" s="11"/>
      <c r="H48" s="155"/>
      <c r="I48" s="155"/>
    </row>
    <row r="49" spans="1:9" s="181" customFormat="1" ht="15" customHeight="1" x14ac:dyDescent="0.2">
      <c r="A49" s="175" t="s">
        <v>1787</v>
      </c>
      <c r="B49" s="175"/>
      <c r="C49" s="163"/>
      <c r="D49" s="380"/>
      <c r="E49" s="380"/>
      <c r="F49" s="380"/>
      <c r="G49" s="303"/>
      <c r="H49" s="155"/>
      <c r="I49" s="155"/>
    </row>
    <row r="50" spans="1:9" ht="15" customHeight="1" x14ac:dyDescent="0.2">
      <c r="A50" s="175" t="s">
        <v>678</v>
      </c>
      <c r="B50" s="175"/>
      <c r="H50" s="155"/>
      <c r="I50" s="155"/>
    </row>
    <row r="51" spans="1:9" s="181" customFormat="1" ht="15" customHeight="1" x14ac:dyDescent="0.25">
      <c r="A51" s="175" t="s">
        <v>679</v>
      </c>
      <c r="B51" s="175"/>
      <c r="C51" s="198"/>
      <c r="D51" s="198"/>
      <c r="E51" s="198"/>
      <c r="F51" s="198"/>
      <c r="G51" s="198"/>
      <c r="H51" s="155"/>
      <c r="I51" s="155"/>
    </row>
    <row r="52" spans="1:9" s="181" customFormat="1" ht="15" customHeight="1" x14ac:dyDescent="0.25">
      <c r="A52" s="175"/>
      <c r="B52" s="175"/>
      <c r="C52" s="198"/>
      <c r="D52" s="198"/>
      <c r="E52" s="198"/>
      <c r="F52" s="378"/>
      <c r="G52" s="198"/>
      <c r="H52" s="155"/>
      <c r="I52" s="155"/>
    </row>
    <row r="53" spans="1:9" s="181" customFormat="1" ht="12.75" customHeight="1" x14ac:dyDescent="0.2">
      <c r="A53" s="693" t="s">
        <v>1344</v>
      </c>
      <c r="B53" s="714" t="s">
        <v>545</v>
      </c>
      <c r="C53" s="715"/>
      <c r="D53" s="715"/>
      <c r="E53" s="715"/>
      <c r="F53" s="715"/>
      <c r="G53" s="715"/>
      <c r="H53" s="155"/>
      <c r="I53" s="155"/>
    </row>
    <row r="54" spans="1:9" s="181" customFormat="1" ht="39" customHeight="1" x14ac:dyDescent="0.2">
      <c r="A54" s="641"/>
      <c r="B54" s="369" t="s">
        <v>195</v>
      </c>
      <c r="C54" s="214" t="s">
        <v>589</v>
      </c>
      <c r="D54" s="116" t="s">
        <v>1656</v>
      </c>
      <c r="E54" s="214" t="s">
        <v>1657</v>
      </c>
      <c r="F54" s="224" t="s">
        <v>1659</v>
      </c>
      <c r="G54" s="373" t="s">
        <v>1350</v>
      </c>
      <c r="H54" s="155"/>
      <c r="I54" s="155"/>
    </row>
    <row r="55" spans="1:9" s="181" customFormat="1" ht="12.75" customHeight="1" x14ac:dyDescent="0.2">
      <c r="A55" s="265"/>
      <c r="B55" s="210"/>
      <c r="C55" s="118"/>
      <c r="D55" s="118"/>
      <c r="E55" s="298"/>
      <c r="F55" s="299"/>
      <c r="G55" s="299"/>
      <c r="H55" s="155"/>
      <c r="I55" s="155"/>
    </row>
    <row r="56" spans="1:9" s="181" customFormat="1" ht="12.75" customHeight="1" x14ac:dyDescent="0.2">
      <c r="A56" s="296" t="s">
        <v>1698</v>
      </c>
      <c r="B56" s="11">
        <v>154765189</v>
      </c>
      <c r="C56" s="11">
        <v>21550314</v>
      </c>
      <c r="D56" s="11">
        <v>17593694</v>
      </c>
      <c r="E56" s="11">
        <v>32035357</v>
      </c>
      <c r="F56" s="11">
        <v>81971443</v>
      </c>
      <c r="G56" s="11">
        <v>1614356</v>
      </c>
      <c r="H56" s="415"/>
      <c r="I56" s="389"/>
    </row>
    <row r="57" spans="1:9" s="181" customFormat="1" ht="12.75" customHeight="1" x14ac:dyDescent="0.2">
      <c r="A57" s="296" t="s">
        <v>1699</v>
      </c>
      <c r="B57" s="11">
        <v>1495658</v>
      </c>
      <c r="C57" s="11">
        <v>1380743</v>
      </c>
      <c r="D57" s="11">
        <v>8</v>
      </c>
      <c r="E57" s="11">
        <v>1796</v>
      </c>
      <c r="F57" s="11">
        <v>112533</v>
      </c>
      <c r="G57" s="11">
        <v>575</v>
      </c>
      <c r="H57" s="415"/>
      <c r="I57" s="389"/>
    </row>
    <row r="58" spans="1:9" s="181" customFormat="1" ht="12.75" customHeight="1" x14ac:dyDescent="0.2">
      <c r="A58" s="296" t="s">
        <v>1700</v>
      </c>
      <c r="B58" s="11">
        <v>50170568</v>
      </c>
      <c r="C58" s="11">
        <v>47427470</v>
      </c>
      <c r="D58" s="11">
        <v>128000</v>
      </c>
      <c r="E58" s="11">
        <v>1300839</v>
      </c>
      <c r="F58" s="11">
        <v>1312174</v>
      </c>
      <c r="G58" s="11">
        <v>2088</v>
      </c>
      <c r="H58" s="415"/>
      <c r="I58" s="389"/>
    </row>
    <row r="59" spans="1:9" s="155" customFormat="1" ht="12.75" customHeight="1" x14ac:dyDescent="0.2">
      <c r="A59" s="296" t="s">
        <v>1701</v>
      </c>
      <c r="B59" s="11">
        <v>70706734</v>
      </c>
      <c r="C59" s="11">
        <v>5368470</v>
      </c>
      <c r="D59" s="11">
        <v>2098715</v>
      </c>
      <c r="E59" s="11">
        <v>20488455</v>
      </c>
      <c r="F59" s="11">
        <v>41927474</v>
      </c>
      <c r="G59" s="11">
        <v>823621</v>
      </c>
      <c r="H59" s="415"/>
      <c r="I59" s="389"/>
    </row>
    <row r="60" spans="1:9" s="155" customFormat="1" ht="12.75" customHeight="1" x14ac:dyDescent="0.2">
      <c r="A60" s="296" t="s">
        <v>1346</v>
      </c>
      <c r="B60" s="11">
        <v>126525</v>
      </c>
      <c r="C60" s="11">
        <v>59046</v>
      </c>
      <c r="D60" s="11">
        <v>665</v>
      </c>
      <c r="E60" s="11">
        <v>24078</v>
      </c>
      <c r="F60" s="11">
        <v>41219</v>
      </c>
      <c r="G60" s="11">
        <v>1515</v>
      </c>
      <c r="H60" s="415"/>
      <c r="I60" s="389"/>
    </row>
    <row r="61" spans="1:9" s="155" customFormat="1" x14ac:dyDescent="0.2">
      <c r="A61" s="296" t="s">
        <v>1347</v>
      </c>
      <c r="B61" s="11">
        <v>39923475</v>
      </c>
      <c r="C61" s="11">
        <v>37342225</v>
      </c>
      <c r="D61" s="11">
        <v>691369</v>
      </c>
      <c r="E61" s="11" t="s">
        <v>845</v>
      </c>
      <c r="F61" s="11">
        <v>1889881</v>
      </c>
      <c r="G61" s="11" t="s">
        <v>845</v>
      </c>
      <c r="H61" s="415"/>
      <c r="I61" s="416"/>
    </row>
    <row r="62" spans="1:9" s="155" customFormat="1" x14ac:dyDescent="0.2">
      <c r="A62" s="296" t="s">
        <v>1702</v>
      </c>
      <c r="B62" s="11">
        <v>276788</v>
      </c>
      <c r="C62" s="11">
        <v>273370</v>
      </c>
      <c r="D62" s="11" t="s">
        <v>845</v>
      </c>
      <c r="E62" s="11">
        <v>224</v>
      </c>
      <c r="F62" s="11">
        <v>3193</v>
      </c>
      <c r="G62" s="11" t="s">
        <v>845</v>
      </c>
      <c r="H62" s="415"/>
      <c r="I62" s="387"/>
    </row>
    <row r="63" spans="1:9" s="155" customFormat="1" x14ac:dyDescent="0.2">
      <c r="A63" s="296" t="s">
        <v>1348</v>
      </c>
      <c r="B63" s="11">
        <v>5542186</v>
      </c>
      <c r="C63" s="11">
        <v>362363</v>
      </c>
      <c r="D63" s="11">
        <v>718</v>
      </c>
      <c r="E63" s="11">
        <v>2631096</v>
      </c>
      <c r="F63" s="11">
        <v>2547606</v>
      </c>
      <c r="G63" s="11">
        <v>401</v>
      </c>
      <c r="H63" s="415"/>
      <c r="I63" s="387"/>
    </row>
    <row r="64" spans="1:9" s="261" customFormat="1" x14ac:dyDescent="0.2">
      <c r="A64" s="210"/>
      <c r="B64" s="11"/>
      <c r="C64" s="11"/>
      <c r="D64" s="11"/>
      <c r="E64" s="11"/>
      <c r="F64" s="11"/>
      <c r="G64" s="11"/>
    </row>
    <row r="65" spans="1:7" s="155" customFormat="1" x14ac:dyDescent="0.2">
      <c r="A65" s="210"/>
      <c r="B65" s="210"/>
      <c r="C65" s="210"/>
      <c r="D65" s="210"/>
      <c r="E65" s="210"/>
      <c r="F65" s="210"/>
      <c r="G65" s="210"/>
    </row>
    <row r="66" spans="1:7" s="155" customFormat="1" x14ac:dyDescent="0.2">
      <c r="A66" s="210"/>
      <c r="B66" s="210"/>
      <c r="C66" s="210"/>
      <c r="D66" s="210"/>
      <c r="E66" s="210"/>
      <c r="F66" s="210"/>
      <c r="G66" s="210"/>
    </row>
    <row r="67" spans="1:7" s="155" customFormat="1" x14ac:dyDescent="0.2">
      <c r="A67" s="210"/>
      <c r="B67" s="210"/>
      <c r="C67" s="210"/>
      <c r="D67" s="210"/>
      <c r="E67" s="210"/>
      <c r="F67" s="210"/>
      <c r="G67" s="210"/>
    </row>
    <row r="68" spans="1:7" s="155" customFormat="1" x14ac:dyDescent="0.2">
      <c r="A68" s="210"/>
      <c r="B68" s="210"/>
      <c r="C68" s="210"/>
      <c r="D68" s="210"/>
      <c r="E68" s="210"/>
      <c r="F68" s="210"/>
      <c r="G68" s="210"/>
    </row>
    <row r="69" spans="1:7" s="261" customFormat="1" x14ac:dyDescent="0.2">
      <c r="A69" s="210"/>
      <c r="B69" s="210"/>
      <c r="C69" s="210"/>
      <c r="D69" s="210"/>
      <c r="E69" s="210"/>
      <c r="F69" s="210"/>
      <c r="G69" s="210"/>
    </row>
    <row r="70" spans="1:7" s="155" customFormat="1" x14ac:dyDescent="0.2">
      <c r="A70" s="210"/>
      <c r="B70" s="210"/>
      <c r="C70" s="210"/>
      <c r="D70" s="210"/>
      <c r="E70" s="210"/>
      <c r="F70" s="210"/>
      <c r="G70" s="210"/>
    </row>
    <row r="71" spans="1:7" s="155" customFormat="1" x14ac:dyDescent="0.2">
      <c r="A71" s="210"/>
      <c r="B71" s="210"/>
      <c r="C71" s="210"/>
      <c r="D71" s="210"/>
      <c r="E71" s="210"/>
      <c r="F71" s="210"/>
      <c r="G71" s="210"/>
    </row>
    <row r="72" spans="1:7" s="155" customFormat="1" x14ac:dyDescent="0.2">
      <c r="A72" s="210"/>
      <c r="B72" s="210"/>
      <c r="C72" s="210"/>
      <c r="D72" s="210"/>
      <c r="E72" s="210"/>
      <c r="F72" s="210"/>
      <c r="G72" s="210"/>
    </row>
    <row r="73" spans="1:7" s="155" customFormat="1" x14ac:dyDescent="0.2">
      <c r="A73" s="210"/>
      <c r="B73" s="210"/>
      <c r="C73" s="210"/>
      <c r="D73" s="210"/>
      <c r="E73" s="210"/>
      <c r="F73" s="210"/>
      <c r="G73" s="210"/>
    </row>
    <row r="74" spans="1:7" x14ac:dyDescent="0.2">
      <c r="A74" s="210"/>
      <c r="B74" s="210"/>
      <c r="C74" s="210"/>
      <c r="D74" s="210"/>
      <c r="E74" s="210"/>
      <c r="F74" s="210"/>
      <c r="G74" s="210"/>
    </row>
    <row r="75" spans="1:7" x14ac:dyDescent="0.2">
      <c r="A75" s="210"/>
      <c r="B75" s="210"/>
      <c r="C75" s="210"/>
      <c r="D75" s="210"/>
      <c r="E75" s="210"/>
      <c r="F75" s="210"/>
      <c r="G75" s="210"/>
    </row>
    <row r="76" spans="1:7" x14ac:dyDescent="0.2">
      <c r="A76" s="210"/>
      <c r="B76" s="210"/>
      <c r="C76" s="210"/>
      <c r="D76" s="210"/>
      <c r="E76" s="210"/>
      <c r="F76" s="210"/>
      <c r="G76" s="210"/>
    </row>
    <row r="77" spans="1:7" x14ac:dyDescent="0.2">
      <c r="A77" s="210"/>
      <c r="B77" s="210"/>
      <c r="C77" s="210"/>
      <c r="D77" s="210"/>
      <c r="E77" s="210"/>
      <c r="F77" s="210"/>
      <c r="G77" s="210"/>
    </row>
    <row r="78" spans="1:7" x14ac:dyDescent="0.2">
      <c r="A78" s="210"/>
      <c r="B78" s="210"/>
      <c r="C78" s="210"/>
      <c r="D78" s="210"/>
      <c r="E78" s="210"/>
      <c r="F78" s="210"/>
      <c r="G78" s="210"/>
    </row>
    <row r="79" spans="1:7" x14ac:dyDescent="0.2">
      <c r="A79" s="210"/>
      <c r="B79" s="210"/>
      <c r="C79" s="210"/>
      <c r="D79" s="210"/>
      <c r="E79" s="210"/>
      <c r="F79" s="210"/>
      <c r="G79" s="210"/>
    </row>
    <row r="80" spans="1:7" x14ac:dyDescent="0.2">
      <c r="A80" s="210"/>
      <c r="B80" s="210"/>
      <c r="C80" s="210"/>
      <c r="D80" s="210"/>
      <c r="E80" s="210"/>
      <c r="F80" s="210"/>
      <c r="G80" s="210"/>
    </row>
    <row r="81" spans="1:7" x14ac:dyDescent="0.2">
      <c r="A81" s="210"/>
      <c r="B81" s="210"/>
      <c r="C81" s="210"/>
      <c r="D81" s="210"/>
      <c r="E81" s="210"/>
      <c r="F81" s="210"/>
      <c r="G81" s="210"/>
    </row>
    <row r="82" spans="1:7" x14ac:dyDescent="0.2">
      <c r="A82" s="210"/>
      <c r="B82" s="210"/>
      <c r="C82" s="210"/>
      <c r="D82" s="210"/>
      <c r="E82" s="210"/>
      <c r="F82" s="210"/>
      <c r="G82" s="210"/>
    </row>
    <row r="83" spans="1:7" x14ac:dyDescent="0.2">
      <c r="A83" s="210"/>
      <c r="B83" s="210"/>
      <c r="C83" s="210"/>
      <c r="D83" s="210"/>
      <c r="E83" s="210"/>
      <c r="F83" s="210"/>
      <c r="G83" s="210"/>
    </row>
    <row r="84" spans="1:7" x14ac:dyDescent="0.2">
      <c r="A84" s="210"/>
      <c r="B84" s="210"/>
      <c r="C84" s="210"/>
      <c r="D84" s="210"/>
      <c r="E84" s="210"/>
      <c r="F84" s="210"/>
      <c r="G84" s="210"/>
    </row>
    <row r="85" spans="1:7" x14ac:dyDescent="0.2">
      <c r="A85" s="210"/>
      <c r="B85" s="210"/>
      <c r="C85" s="210"/>
      <c r="D85" s="210"/>
      <c r="E85" s="210"/>
      <c r="F85" s="210"/>
      <c r="G85" s="210"/>
    </row>
    <row r="86" spans="1:7" x14ac:dyDescent="0.2">
      <c r="A86" s="210"/>
      <c r="B86" s="210"/>
      <c r="C86" s="210"/>
      <c r="D86" s="210"/>
      <c r="E86" s="210"/>
      <c r="F86" s="210"/>
      <c r="G86" s="210"/>
    </row>
    <row r="87" spans="1:7" x14ac:dyDescent="0.2">
      <c r="A87" s="210"/>
      <c r="B87" s="210"/>
      <c r="C87" s="210"/>
      <c r="D87" s="210"/>
      <c r="E87" s="210"/>
      <c r="F87" s="210"/>
      <c r="G87" s="210"/>
    </row>
    <row r="88" spans="1:7" x14ac:dyDescent="0.2">
      <c r="A88" s="210"/>
      <c r="B88" s="210"/>
      <c r="C88" s="210"/>
      <c r="D88" s="210"/>
      <c r="E88" s="210"/>
      <c r="F88" s="210"/>
      <c r="G88" s="210"/>
    </row>
    <row r="89" spans="1:7" x14ac:dyDescent="0.2">
      <c r="A89" s="210"/>
      <c r="B89" s="210"/>
      <c r="C89" s="210"/>
      <c r="D89" s="210"/>
      <c r="E89" s="210"/>
      <c r="F89" s="210"/>
      <c r="G89" s="210"/>
    </row>
    <row r="90" spans="1:7" x14ac:dyDescent="0.2">
      <c r="A90" s="210"/>
      <c r="B90" s="210"/>
      <c r="C90" s="210"/>
      <c r="D90" s="210"/>
      <c r="E90" s="210"/>
      <c r="F90" s="210"/>
      <c r="G90" s="210"/>
    </row>
    <row r="91" spans="1:7" x14ac:dyDescent="0.2">
      <c r="A91" s="210"/>
      <c r="B91" s="210"/>
      <c r="C91" s="210"/>
      <c r="D91" s="210"/>
      <c r="E91" s="210"/>
      <c r="F91" s="210"/>
      <c r="G91" s="210"/>
    </row>
    <row r="92" spans="1:7" x14ac:dyDescent="0.2">
      <c r="A92" s="210"/>
      <c r="B92" s="210"/>
      <c r="C92" s="210"/>
      <c r="D92" s="210"/>
      <c r="E92" s="210"/>
      <c r="F92" s="210"/>
      <c r="G92" s="210"/>
    </row>
    <row r="93" spans="1:7" x14ac:dyDescent="0.2">
      <c r="A93" s="210"/>
      <c r="B93" s="210"/>
      <c r="C93" s="210"/>
      <c r="D93" s="210"/>
      <c r="E93" s="210"/>
      <c r="F93" s="210"/>
      <c r="G93" s="210"/>
    </row>
    <row r="94" spans="1:7" x14ac:dyDescent="0.2">
      <c r="A94" s="210"/>
      <c r="B94" s="210"/>
      <c r="C94" s="210"/>
      <c r="D94" s="210"/>
      <c r="E94" s="210"/>
      <c r="F94" s="210"/>
      <c r="G94" s="210"/>
    </row>
    <row r="95" spans="1:7" x14ac:dyDescent="0.2">
      <c r="A95" s="210"/>
      <c r="B95" s="210"/>
      <c r="C95" s="210"/>
      <c r="D95" s="210"/>
      <c r="E95" s="210"/>
      <c r="F95" s="210"/>
      <c r="G95" s="210"/>
    </row>
    <row r="96" spans="1:7" x14ac:dyDescent="0.2">
      <c r="A96" s="210"/>
      <c r="B96" s="210"/>
      <c r="C96" s="210"/>
      <c r="D96" s="210"/>
      <c r="E96" s="210"/>
      <c r="F96" s="210"/>
      <c r="G96" s="210"/>
    </row>
    <row r="97" spans="1:7" x14ac:dyDescent="0.2">
      <c r="A97" s="210"/>
      <c r="B97" s="210"/>
      <c r="C97" s="210"/>
      <c r="D97" s="210"/>
      <c r="E97" s="210"/>
      <c r="F97" s="210"/>
      <c r="G97" s="210"/>
    </row>
    <row r="98" spans="1:7" x14ac:dyDescent="0.2">
      <c r="A98" s="210"/>
      <c r="B98" s="210"/>
      <c r="C98" s="210"/>
      <c r="D98" s="210"/>
      <c r="E98" s="210"/>
      <c r="F98" s="210"/>
      <c r="G98" s="210"/>
    </row>
    <row r="99" spans="1:7" x14ac:dyDescent="0.2">
      <c r="A99" s="210"/>
      <c r="B99" s="210"/>
      <c r="C99" s="210"/>
      <c r="D99" s="210"/>
      <c r="E99" s="210"/>
      <c r="F99" s="210"/>
      <c r="G99" s="210"/>
    </row>
    <row r="100" spans="1:7" x14ac:dyDescent="0.2">
      <c r="A100" s="210"/>
      <c r="B100" s="210"/>
      <c r="C100" s="210"/>
      <c r="D100" s="210"/>
      <c r="E100" s="210"/>
      <c r="F100" s="210"/>
      <c r="G100" s="210"/>
    </row>
    <row r="101" spans="1:7" x14ac:dyDescent="0.2">
      <c r="A101" s="210"/>
      <c r="B101" s="210"/>
      <c r="C101" s="210"/>
      <c r="D101" s="210"/>
      <c r="E101" s="210"/>
      <c r="F101" s="210"/>
      <c r="G101" s="210"/>
    </row>
    <row r="102" spans="1:7" x14ac:dyDescent="0.2">
      <c r="A102" s="210"/>
      <c r="B102" s="210"/>
      <c r="C102" s="210"/>
      <c r="D102" s="210"/>
      <c r="E102" s="210"/>
      <c r="F102" s="210"/>
      <c r="G102" s="210"/>
    </row>
    <row r="103" spans="1:7" x14ac:dyDescent="0.2">
      <c r="A103" s="210"/>
      <c r="B103" s="210"/>
      <c r="C103" s="210"/>
      <c r="D103" s="210"/>
      <c r="E103" s="210"/>
      <c r="F103" s="210"/>
      <c r="G103" s="210"/>
    </row>
    <row r="104" spans="1:7" x14ac:dyDescent="0.2">
      <c r="A104" s="210"/>
      <c r="B104" s="210"/>
      <c r="C104" s="210"/>
      <c r="D104" s="210"/>
      <c r="E104" s="210"/>
      <c r="F104" s="210"/>
      <c r="G104" s="210"/>
    </row>
    <row r="105" spans="1:7" x14ac:dyDescent="0.2">
      <c r="A105" s="210"/>
      <c r="B105" s="210"/>
      <c r="C105" s="210"/>
      <c r="D105" s="210"/>
      <c r="E105" s="210"/>
      <c r="F105" s="210"/>
      <c r="G105" s="210"/>
    </row>
    <row r="106" spans="1:7" x14ac:dyDescent="0.2">
      <c r="A106" s="210"/>
      <c r="B106" s="210"/>
      <c r="C106" s="210"/>
      <c r="D106" s="210"/>
      <c r="E106" s="210"/>
      <c r="F106" s="210"/>
      <c r="G106" s="210"/>
    </row>
    <row r="107" spans="1:7" x14ac:dyDescent="0.2">
      <c r="A107" s="210"/>
      <c r="B107" s="210"/>
      <c r="C107" s="210"/>
      <c r="D107" s="210"/>
      <c r="E107" s="210"/>
      <c r="F107" s="210"/>
      <c r="G107" s="210"/>
    </row>
    <row r="108" spans="1:7" x14ac:dyDescent="0.2">
      <c r="A108" s="210"/>
      <c r="B108" s="210"/>
      <c r="C108" s="210"/>
      <c r="D108" s="210"/>
      <c r="E108" s="210"/>
      <c r="F108" s="210"/>
      <c r="G108" s="210"/>
    </row>
    <row r="109" spans="1:7" x14ac:dyDescent="0.2">
      <c r="A109" s="210"/>
      <c r="B109" s="210"/>
      <c r="C109" s="210"/>
      <c r="D109" s="210"/>
      <c r="E109" s="210"/>
      <c r="F109" s="210"/>
      <c r="G109" s="210"/>
    </row>
    <row r="110" spans="1:7" x14ac:dyDescent="0.2">
      <c r="A110" s="210"/>
      <c r="B110" s="210"/>
      <c r="C110" s="210"/>
      <c r="D110" s="210"/>
      <c r="E110" s="210"/>
      <c r="F110" s="210"/>
      <c r="G110" s="210"/>
    </row>
    <row r="111" spans="1:7" x14ac:dyDescent="0.2">
      <c r="A111" s="210"/>
      <c r="B111" s="210"/>
      <c r="C111" s="210"/>
      <c r="D111" s="210"/>
      <c r="E111" s="210"/>
      <c r="F111" s="210"/>
      <c r="G111" s="210"/>
    </row>
    <row r="112" spans="1:7" x14ac:dyDescent="0.2">
      <c r="A112" s="210"/>
      <c r="B112" s="210"/>
      <c r="C112" s="210"/>
      <c r="D112" s="210"/>
      <c r="E112" s="210"/>
      <c r="F112" s="210"/>
      <c r="G112" s="210"/>
    </row>
    <row r="113" spans="1:7" x14ac:dyDescent="0.2">
      <c r="A113" s="210"/>
      <c r="B113" s="210"/>
      <c r="C113" s="210"/>
      <c r="D113" s="210"/>
      <c r="E113" s="210"/>
      <c r="F113" s="210"/>
      <c r="G113" s="210"/>
    </row>
    <row r="114" spans="1:7" x14ac:dyDescent="0.2">
      <c r="A114" s="210"/>
      <c r="B114" s="210"/>
      <c r="C114" s="210"/>
      <c r="D114" s="210"/>
      <c r="E114" s="210"/>
      <c r="F114" s="210"/>
      <c r="G114" s="210"/>
    </row>
    <row r="115" spans="1:7" x14ac:dyDescent="0.2">
      <c r="A115" s="210"/>
      <c r="B115" s="210"/>
      <c r="C115" s="210"/>
      <c r="D115" s="210"/>
      <c r="E115" s="210"/>
      <c r="F115" s="210"/>
      <c r="G115" s="210"/>
    </row>
    <row r="116" spans="1:7" x14ac:dyDescent="0.2">
      <c r="A116" s="210"/>
      <c r="B116" s="210"/>
      <c r="C116" s="210"/>
      <c r="D116" s="210"/>
      <c r="E116" s="210"/>
      <c r="F116" s="210"/>
      <c r="G116" s="210"/>
    </row>
    <row r="117" spans="1:7" x14ac:dyDescent="0.2">
      <c r="A117" s="210"/>
      <c r="B117" s="210"/>
      <c r="C117" s="210"/>
      <c r="D117" s="210"/>
      <c r="E117" s="210"/>
      <c r="F117" s="210"/>
      <c r="G117" s="210"/>
    </row>
    <row r="118" spans="1:7" x14ac:dyDescent="0.2">
      <c r="A118" s="210"/>
      <c r="B118" s="210"/>
      <c r="C118" s="210"/>
      <c r="D118" s="210"/>
      <c r="E118" s="210"/>
      <c r="F118" s="210"/>
      <c r="G118" s="210"/>
    </row>
    <row r="119" spans="1:7" x14ac:dyDescent="0.2">
      <c r="A119" s="210"/>
      <c r="B119" s="210"/>
      <c r="C119" s="210"/>
      <c r="D119" s="210"/>
      <c r="E119" s="210"/>
      <c r="F119" s="210"/>
      <c r="G119" s="210"/>
    </row>
  </sheetData>
  <mergeCells count="8">
    <mergeCell ref="A53:A54"/>
    <mergeCell ref="A37:A38"/>
    <mergeCell ref="B53:G53"/>
    <mergeCell ref="B37:G37"/>
    <mergeCell ref="A5:A6"/>
    <mergeCell ref="A21:A22"/>
    <mergeCell ref="B5:G5"/>
    <mergeCell ref="B21:G21"/>
  </mergeCells>
  <phoneticPr fontId="9" type="noConversion"/>
  <printOptions horizontalCentered="1"/>
  <pageMargins left="0.59055118110236227" right="0.59055118110236227" top="0.59055118110236227" bottom="0.78740157480314965" header="0.51181102362204722" footer="0.59055118110236227"/>
  <pageSetup paperSize="9" scale="73" orientation="portrait" r:id="rId1"/>
  <headerFooter alignWithMargins="0">
    <oddFooter>&amp;L&amp;"MetaNormalLF-Roman,Standard"&amp;8Statistisches Bundesamt, Fachserie 7, Reihe 1, 2013&amp;R&amp;"MetaNormalLF-Roman,Standard"&amp;8&amp;P</oddFooter>
  </headerFooter>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9"/>
  <dimension ref="A1:O76"/>
  <sheetViews>
    <sheetView workbookViewId="0"/>
  </sheetViews>
  <sheetFormatPr baseColWidth="10" defaultRowHeight="12.75" x14ac:dyDescent="0.2"/>
  <cols>
    <col min="1" max="1" width="16.28515625" style="118" customWidth="1"/>
    <col min="2" max="3" width="16.7109375" style="118" customWidth="1"/>
    <col min="4" max="4" width="20" style="118" customWidth="1"/>
    <col min="5" max="5" width="20" style="118" bestFit="1" customWidth="1"/>
    <col min="6" max="12" width="16.7109375" style="118" customWidth="1"/>
    <col min="13" max="16384" width="11.42578125" style="118"/>
  </cols>
  <sheetData>
    <row r="1" spans="1:13" ht="15" x14ac:dyDescent="0.2">
      <c r="A1" s="175" t="s">
        <v>982</v>
      </c>
      <c r="B1" s="175"/>
      <c r="G1" s="175" t="s">
        <v>982</v>
      </c>
      <c r="H1" s="175"/>
    </row>
    <row r="2" spans="1:13" ht="15" x14ac:dyDescent="0.2">
      <c r="A2" s="175" t="s">
        <v>1788</v>
      </c>
      <c r="B2" s="175"/>
      <c r="G2" s="175" t="s">
        <v>1788</v>
      </c>
      <c r="H2" s="175"/>
    </row>
    <row r="3" spans="1:13" ht="15" x14ac:dyDescent="0.2">
      <c r="A3" s="175" t="s">
        <v>682</v>
      </c>
      <c r="B3" s="175"/>
      <c r="G3" s="175" t="s">
        <v>682</v>
      </c>
      <c r="H3" s="175"/>
    </row>
    <row r="4" spans="1:13" s="297" customFormat="1" ht="15" customHeight="1" x14ac:dyDescent="0.2">
      <c r="A4" s="175" t="s">
        <v>683</v>
      </c>
      <c r="B4" s="175"/>
      <c r="C4" s="175"/>
      <c r="D4" s="175"/>
      <c r="E4" s="175"/>
      <c r="F4" s="175"/>
      <c r="G4" s="175" t="s">
        <v>683</v>
      </c>
      <c r="H4" s="175"/>
      <c r="I4" s="175"/>
    </row>
    <row r="5" spans="1:13" ht="12.75" customHeight="1" x14ac:dyDescent="0.2">
      <c r="A5" s="693" t="s">
        <v>1344</v>
      </c>
      <c r="B5" s="714" t="s">
        <v>210</v>
      </c>
      <c r="C5" s="715"/>
      <c r="D5" s="715"/>
      <c r="E5" s="715"/>
      <c r="F5" s="715"/>
      <c r="G5" s="693" t="s">
        <v>1344</v>
      </c>
      <c r="H5" s="714" t="s">
        <v>210</v>
      </c>
      <c r="I5" s="715"/>
      <c r="J5" s="715"/>
      <c r="K5" s="715"/>
      <c r="L5" s="715"/>
    </row>
    <row r="6" spans="1:13" ht="12.75" customHeight="1" x14ac:dyDescent="0.2">
      <c r="A6" s="640"/>
      <c r="B6" s="644" t="s">
        <v>195</v>
      </c>
      <c r="C6" s="689" t="s">
        <v>1669</v>
      </c>
      <c r="D6" s="646" t="s">
        <v>2126</v>
      </c>
      <c r="E6" s="693"/>
      <c r="F6" s="669" t="s">
        <v>1670</v>
      </c>
      <c r="G6" s="640"/>
      <c r="H6" s="689" t="s">
        <v>225</v>
      </c>
      <c r="I6" s="689" t="s">
        <v>226</v>
      </c>
      <c r="J6" s="689" t="s">
        <v>227</v>
      </c>
      <c r="K6" s="689" t="s">
        <v>228</v>
      </c>
      <c r="L6" s="669" t="s">
        <v>229</v>
      </c>
    </row>
    <row r="7" spans="1:13" ht="12.75" customHeight="1" x14ac:dyDescent="0.2">
      <c r="A7" s="640"/>
      <c r="B7" s="663"/>
      <c r="C7" s="690"/>
      <c r="D7" s="374" t="s">
        <v>230</v>
      </c>
      <c r="E7" s="372" t="s">
        <v>231</v>
      </c>
      <c r="F7" s="678"/>
      <c r="G7" s="640"/>
      <c r="H7" s="690"/>
      <c r="I7" s="690"/>
      <c r="J7" s="690"/>
      <c r="K7" s="690"/>
      <c r="L7" s="674"/>
    </row>
    <row r="8" spans="1:13" ht="25.5" customHeight="1" x14ac:dyDescent="0.2">
      <c r="A8" s="641"/>
      <c r="B8" s="645"/>
      <c r="C8" s="691"/>
      <c r="D8" s="370">
        <v>2</v>
      </c>
      <c r="E8" s="369">
        <v>3</v>
      </c>
      <c r="F8" s="647"/>
      <c r="G8" s="641"/>
      <c r="H8" s="691"/>
      <c r="I8" s="691"/>
      <c r="J8" s="691"/>
      <c r="K8" s="691"/>
      <c r="L8" s="671"/>
    </row>
    <row r="9" spans="1:13" ht="12.75" customHeight="1" x14ac:dyDescent="0.2">
      <c r="A9" s="265"/>
      <c r="B9" s="210"/>
      <c r="F9" s="383"/>
      <c r="G9" s="265"/>
      <c r="H9" s="299"/>
      <c r="I9" s="299"/>
    </row>
    <row r="10" spans="1:13" s="155" customFormat="1" ht="12.75" customHeight="1" x14ac:dyDescent="0.2">
      <c r="A10" s="296" t="s">
        <v>1698</v>
      </c>
      <c r="B10" s="11">
        <v>18397980</v>
      </c>
      <c r="C10" s="11">
        <v>501</v>
      </c>
      <c r="D10" s="11">
        <v>164250</v>
      </c>
      <c r="E10" s="11">
        <v>2378375</v>
      </c>
      <c r="F10" s="11">
        <v>87528</v>
      </c>
      <c r="G10" s="296" t="s">
        <v>1698</v>
      </c>
      <c r="H10" s="11">
        <v>2271622</v>
      </c>
      <c r="I10" s="11">
        <v>7709217</v>
      </c>
      <c r="J10" s="11">
        <v>3657171</v>
      </c>
      <c r="K10" s="11">
        <v>2054248</v>
      </c>
      <c r="L10" s="11">
        <v>75071</v>
      </c>
      <c r="M10" s="384"/>
    </row>
    <row r="11" spans="1:13" s="155" customFormat="1" ht="12.75" customHeight="1" x14ac:dyDescent="0.2">
      <c r="A11" s="296" t="s">
        <v>1699</v>
      </c>
      <c r="B11" s="11">
        <v>18094479</v>
      </c>
      <c r="C11" s="11">
        <v>158</v>
      </c>
      <c r="D11" s="11">
        <v>45154</v>
      </c>
      <c r="E11" s="11">
        <v>256815</v>
      </c>
      <c r="F11" s="11">
        <v>55850</v>
      </c>
      <c r="G11" s="296" t="s">
        <v>1699</v>
      </c>
      <c r="H11" s="11">
        <v>2368046</v>
      </c>
      <c r="I11" s="11">
        <v>7663887</v>
      </c>
      <c r="J11" s="11">
        <v>5583163</v>
      </c>
      <c r="K11" s="11">
        <v>1901618</v>
      </c>
      <c r="L11" s="11">
        <v>219789</v>
      </c>
      <c r="M11" s="384"/>
    </row>
    <row r="12" spans="1:13" s="155" customFormat="1" ht="12.75" customHeight="1" x14ac:dyDescent="0.2">
      <c r="A12" s="296" t="s">
        <v>1700</v>
      </c>
      <c r="B12" s="11">
        <v>166838378</v>
      </c>
      <c r="C12" s="11">
        <v>631405</v>
      </c>
      <c r="D12" s="11">
        <v>9045320</v>
      </c>
      <c r="E12" s="11">
        <v>22655763</v>
      </c>
      <c r="F12" s="11">
        <v>1920060</v>
      </c>
      <c r="G12" s="296" t="s">
        <v>1700</v>
      </c>
      <c r="H12" s="11">
        <v>23423470</v>
      </c>
      <c r="I12" s="11">
        <v>32057976</v>
      </c>
      <c r="J12" s="11">
        <v>40394407</v>
      </c>
      <c r="K12" s="11">
        <v>36500805</v>
      </c>
      <c r="L12" s="11">
        <v>209173</v>
      </c>
      <c r="M12" s="384"/>
    </row>
    <row r="13" spans="1:13" s="155" customFormat="1" ht="12.75" customHeight="1" x14ac:dyDescent="0.2">
      <c r="A13" s="296" t="s">
        <v>1701</v>
      </c>
      <c r="B13" s="11">
        <v>249428</v>
      </c>
      <c r="C13" s="11">
        <v>8</v>
      </c>
      <c r="D13" s="11">
        <v>996</v>
      </c>
      <c r="E13" s="11">
        <v>35493</v>
      </c>
      <c r="F13" s="11">
        <v>26</v>
      </c>
      <c r="G13" s="296" t="s">
        <v>1701</v>
      </c>
      <c r="H13" s="11">
        <v>257</v>
      </c>
      <c r="I13" s="11">
        <v>37566</v>
      </c>
      <c r="J13" s="11">
        <v>68388</v>
      </c>
      <c r="K13" s="11">
        <v>105571</v>
      </c>
      <c r="L13" s="11">
        <v>1123</v>
      </c>
      <c r="M13" s="384"/>
    </row>
    <row r="14" spans="1:13" s="155" customFormat="1" ht="12.75" customHeight="1" x14ac:dyDescent="0.2">
      <c r="A14" s="296" t="s">
        <v>1346</v>
      </c>
      <c r="B14" s="11">
        <v>157399</v>
      </c>
      <c r="C14" s="11" t="s">
        <v>845</v>
      </c>
      <c r="D14" s="11">
        <v>2221</v>
      </c>
      <c r="E14" s="11">
        <v>6487</v>
      </c>
      <c r="F14" s="11">
        <v>453</v>
      </c>
      <c r="G14" s="296" t="s">
        <v>1346</v>
      </c>
      <c r="H14" s="11">
        <v>1822</v>
      </c>
      <c r="I14" s="11">
        <v>11938</v>
      </c>
      <c r="J14" s="11">
        <v>11849</v>
      </c>
      <c r="K14" s="11">
        <v>121083</v>
      </c>
      <c r="L14" s="11">
        <v>1546</v>
      </c>
      <c r="M14" s="384"/>
    </row>
    <row r="15" spans="1:13" s="155" customFormat="1" ht="12.75" customHeight="1" x14ac:dyDescent="0.2">
      <c r="A15" s="296" t="s">
        <v>1347</v>
      </c>
      <c r="B15" s="11">
        <v>31409541</v>
      </c>
      <c r="C15" s="11" t="s">
        <v>845</v>
      </c>
      <c r="D15" s="11" t="s">
        <v>845</v>
      </c>
      <c r="E15" s="11">
        <v>3645536</v>
      </c>
      <c r="F15" s="11" t="s">
        <v>845</v>
      </c>
      <c r="G15" s="296" t="s">
        <v>1347</v>
      </c>
      <c r="H15" s="11">
        <v>27508878</v>
      </c>
      <c r="I15" s="11">
        <v>255128</v>
      </c>
      <c r="J15" s="11" t="s">
        <v>845</v>
      </c>
      <c r="K15" s="11" t="s">
        <v>845</v>
      </c>
      <c r="L15" s="11" t="s">
        <v>845</v>
      </c>
      <c r="M15" s="384"/>
    </row>
    <row r="16" spans="1:13" s="155" customFormat="1" ht="12.75" customHeight="1" x14ac:dyDescent="0.2">
      <c r="A16" s="296" t="s">
        <v>1702</v>
      </c>
      <c r="B16" s="11">
        <v>23785239</v>
      </c>
      <c r="C16" s="11" t="s">
        <v>845</v>
      </c>
      <c r="D16" s="11">
        <v>22759</v>
      </c>
      <c r="E16" s="11">
        <v>2787032</v>
      </c>
      <c r="F16" s="11" t="s">
        <v>845</v>
      </c>
      <c r="G16" s="296" t="s">
        <v>1702</v>
      </c>
      <c r="H16" s="11">
        <v>9642604</v>
      </c>
      <c r="I16" s="11">
        <v>9834143</v>
      </c>
      <c r="J16" s="11">
        <v>1212658</v>
      </c>
      <c r="K16" s="11">
        <v>284419</v>
      </c>
      <c r="L16" s="11">
        <v>1625</v>
      </c>
      <c r="M16" s="384"/>
    </row>
    <row r="17" spans="1:15" s="155" customFormat="1" ht="12.75" customHeight="1" x14ac:dyDescent="0.2">
      <c r="A17" s="296" t="s">
        <v>1348</v>
      </c>
      <c r="B17" s="11">
        <v>484480</v>
      </c>
      <c r="C17" s="11" t="s">
        <v>845</v>
      </c>
      <c r="D17" s="11" t="s">
        <v>845</v>
      </c>
      <c r="E17" s="11" t="s">
        <v>845</v>
      </c>
      <c r="F17" s="11" t="s">
        <v>845</v>
      </c>
      <c r="G17" s="296" t="s">
        <v>1348</v>
      </c>
      <c r="H17" s="11" t="s">
        <v>845</v>
      </c>
      <c r="I17" s="11" t="s">
        <v>845</v>
      </c>
      <c r="J17" s="11" t="s">
        <v>845</v>
      </c>
      <c r="K17" s="11">
        <v>484480</v>
      </c>
      <c r="L17" s="11" t="s">
        <v>845</v>
      </c>
      <c r="M17" s="384"/>
    </row>
    <row r="18" spans="1:15" ht="12.75" customHeight="1" x14ac:dyDescent="0.2">
      <c r="A18" s="296" t="s">
        <v>1349</v>
      </c>
      <c r="B18" s="11">
        <v>28732488</v>
      </c>
      <c r="C18" s="11">
        <v>65374</v>
      </c>
      <c r="D18" s="11">
        <v>584101</v>
      </c>
      <c r="E18" s="11">
        <v>2059895</v>
      </c>
      <c r="F18" s="11">
        <v>247409</v>
      </c>
      <c r="G18" s="296" t="s">
        <v>1349</v>
      </c>
      <c r="H18" s="11">
        <v>5840668</v>
      </c>
      <c r="I18" s="11">
        <v>3285883</v>
      </c>
      <c r="J18" s="11">
        <v>1868234</v>
      </c>
      <c r="K18" s="11">
        <v>3156450</v>
      </c>
      <c r="L18" s="11">
        <v>11624474</v>
      </c>
      <c r="M18" s="384"/>
    </row>
    <row r="19" spans="1:15" s="155" customFormat="1" ht="12.75" customHeight="1" x14ac:dyDescent="0.2">
      <c r="A19" s="302"/>
      <c r="B19" s="11"/>
      <c r="C19" s="11"/>
      <c r="D19" s="11"/>
      <c r="E19" s="11"/>
      <c r="F19" s="11"/>
      <c r="G19" s="302"/>
      <c r="H19" s="11"/>
      <c r="I19" s="11"/>
      <c r="J19" s="11"/>
      <c r="K19" s="11"/>
      <c r="L19" s="11"/>
    </row>
    <row r="20" spans="1:15" ht="15" x14ac:dyDescent="0.2">
      <c r="A20" s="175" t="s">
        <v>982</v>
      </c>
      <c r="B20" s="175"/>
      <c r="G20" s="175" t="s">
        <v>982</v>
      </c>
      <c r="H20" s="175"/>
    </row>
    <row r="21" spans="1:15" ht="15" x14ac:dyDescent="0.2">
      <c r="A21" s="175" t="s">
        <v>1788</v>
      </c>
      <c r="B21" s="175"/>
      <c r="G21" s="175" t="s">
        <v>1788</v>
      </c>
      <c r="H21" s="175"/>
    </row>
    <row r="22" spans="1:15" ht="15" x14ac:dyDescent="0.2">
      <c r="A22" s="175" t="s">
        <v>682</v>
      </c>
      <c r="B22" s="175"/>
      <c r="G22" s="175" t="s">
        <v>682</v>
      </c>
      <c r="H22" s="175"/>
    </row>
    <row r="23" spans="1:15" s="297" customFormat="1" ht="15" customHeight="1" x14ac:dyDescent="0.2">
      <c r="A23" s="175" t="s">
        <v>684</v>
      </c>
      <c r="B23" s="175"/>
      <c r="C23" s="175"/>
      <c r="D23" s="175"/>
      <c r="E23" s="175"/>
      <c r="F23" s="175"/>
      <c r="G23" s="175" t="s">
        <v>684</v>
      </c>
      <c r="H23" s="175"/>
      <c r="I23" s="175"/>
    </row>
    <row r="24" spans="1:15" ht="12.75" customHeight="1" x14ac:dyDescent="0.2">
      <c r="A24" s="693" t="s">
        <v>1344</v>
      </c>
      <c r="B24" s="714" t="s">
        <v>210</v>
      </c>
      <c r="C24" s="715"/>
      <c r="D24" s="715"/>
      <c r="E24" s="715"/>
      <c r="F24" s="715"/>
      <c r="G24" s="693" t="s">
        <v>1344</v>
      </c>
      <c r="H24" s="714" t="s">
        <v>210</v>
      </c>
      <c r="I24" s="715"/>
      <c r="J24" s="715"/>
      <c r="K24" s="715"/>
      <c r="L24" s="715"/>
    </row>
    <row r="25" spans="1:15" ht="12.75" customHeight="1" x14ac:dyDescent="0.2">
      <c r="A25" s="640"/>
      <c r="B25" s="644" t="s">
        <v>195</v>
      </c>
      <c r="C25" s="689" t="s">
        <v>1669</v>
      </c>
      <c r="D25" s="646" t="s">
        <v>2126</v>
      </c>
      <c r="E25" s="693"/>
      <c r="F25" s="669" t="s">
        <v>1670</v>
      </c>
      <c r="G25" s="640"/>
      <c r="H25" s="689" t="s">
        <v>225</v>
      </c>
      <c r="I25" s="689" t="s">
        <v>226</v>
      </c>
      <c r="J25" s="689" t="s">
        <v>227</v>
      </c>
      <c r="K25" s="689" t="s">
        <v>228</v>
      </c>
      <c r="L25" s="669" t="s">
        <v>229</v>
      </c>
    </row>
    <row r="26" spans="1:15" ht="12.75" customHeight="1" x14ac:dyDescent="0.2">
      <c r="A26" s="640"/>
      <c r="B26" s="663"/>
      <c r="C26" s="690"/>
      <c r="D26" s="374" t="s">
        <v>230</v>
      </c>
      <c r="E26" s="372" t="s">
        <v>231</v>
      </c>
      <c r="F26" s="678"/>
      <c r="G26" s="640"/>
      <c r="H26" s="690"/>
      <c r="I26" s="690"/>
      <c r="J26" s="690"/>
      <c r="K26" s="690"/>
      <c r="L26" s="674"/>
    </row>
    <row r="27" spans="1:15" ht="25.5" customHeight="1" x14ac:dyDescent="0.2">
      <c r="A27" s="641"/>
      <c r="B27" s="645"/>
      <c r="C27" s="691"/>
      <c r="D27" s="370">
        <v>2</v>
      </c>
      <c r="E27" s="369">
        <v>3</v>
      </c>
      <c r="F27" s="647"/>
      <c r="G27" s="641"/>
      <c r="H27" s="691"/>
      <c r="I27" s="691"/>
      <c r="J27" s="691"/>
      <c r="K27" s="691"/>
      <c r="L27" s="671"/>
    </row>
    <row r="28" spans="1:15" ht="12.75" customHeight="1" x14ac:dyDescent="0.2">
      <c r="A28" s="265"/>
      <c r="B28" s="210"/>
      <c r="F28" s="383"/>
      <c r="G28" s="265"/>
      <c r="H28" s="299"/>
      <c r="I28" s="299"/>
    </row>
    <row r="29" spans="1:15" s="155" customFormat="1" ht="12.75" customHeight="1" x14ac:dyDescent="0.2">
      <c r="A29" s="296" t="s">
        <v>1698</v>
      </c>
      <c r="B29" s="11">
        <v>28827192</v>
      </c>
      <c r="C29" s="11">
        <v>1186</v>
      </c>
      <c r="D29" s="11">
        <v>162956</v>
      </c>
      <c r="E29" s="11">
        <v>809397</v>
      </c>
      <c r="F29" s="11">
        <v>138510</v>
      </c>
      <c r="G29" s="296" t="s">
        <v>1698</v>
      </c>
      <c r="H29" s="11">
        <v>268234</v>
      </c>
      <c r="I29" s="11">
        <v>2986165</v>
      </c>
      <c r="J29" s="11">
        <v>3085432</v>
      </c>
      <c r="K29" s="11">
        <v>21294439</v>
      </c>
      <c r="L29" s="11">
        <v>80873</v>
      </c>
      <c r="M29" s="384"/>
      <c r="N29" s="386"/>
      <c r="O29" s="385"/>
    </row>
    <row r="30" spans="1:15" s="155" customFormat="1" ht="12.75" customHeight="1" x14ac:dyDescent="0.2">
      <c r="A30" s="296" t="s">
        <v>1699</v>
      </c>
      <c r="B30" s="11">
        <v>27745069</v>
      </c>
      <c r="C30" s="11">
        <v>215</v>
      </c>
      <c r="D30" s="11">
        <v>135235</v>
      </c>
      <c r="E30" s="11">
        <v>149175</v>
      </c>
      <c r="F30" s="11">
        <v>51859</v>
      </c>
      <c r="G30" s="296" t="s">
        <v>1699</v>
      </c>
      <c r="H30" s="11">
        <v>377267</v>
      </c>
      <c r="I30" s="11">
        <v>4220450</v>
      </c>
      <c r="J30" s="11">
        <v>5218275</v>
      </c>
      <c r="K30" s="11">
        <v>17520989</v>
      </c>
      <c r="L30" s="11">
        <v>71602</v>
      </c>
      <c r="M30" s="384"/>
      <c r="N30" s="300"/>
      <c r="O30" s="300"/>
    </row>
    <row r="31" spans="1:15" s="155" customFormat="1" ht="12.75" customHeight="1" x14ac:dyDescent="0.2">
      <c r="A31" s="296" t="s">
        <v>1700</v>
      </c>
      <c r="B31" s="11">
        <v>453044198</v>
      </c>
      <c r="C31" s="11">
        <v>900722</v>
      </c>
      <c r="D31" s="11">
        <v>17094536</v>
      </c>
      <c r="E31" s="11">
        <v>20176764</v>
      </c>
      <c r="F31" s="11">
        <v>5859622</v>
      </c>
      <c r="G31" s="296" t="s">
        <v>1700</v>
      </c>
      <c r="H31" s="11">
        <v>3400922</v>
      </c>
      <c r="I31" s="11">
        <v>22812709</v>
      </c>
      <c r="J31" s="11">
        <v>62259180</v>
      </c>
      <c r="K31" s="11">
        <v>318791120</v>
      </c>
      <c r="L31" s="11">
        <v>1748624</v>
      </c>
      <c r="M31" s="384"/>
      <c r="N31" s="300"/>
      <c r="O31" s="300"/>
    </row>
    <row r="32" spans="1:15" s="155" customFormat="1" ht="12.75" customHeight="1" x14ac:dyDescent="0.2">
      <c r="A32" s="296" t="s">
        <v>1701</v>
      </c>
      <c r="B32" s="11">
        <v>17963374</v>
      </c>
      <c r="C32" s="11">
        <v>1005</v>
      </c>
      <c r="D32" s="11">
        <v>8608</v>
      </c>
      <c r="E32" s="11">
        <v>31414</v>
      </c>
      <c r="F32" s="11">
        <v>768</v>
      </c>
      <c r="G32" s="296" t="s">
        <v>1701</v>
      </c>
      <c r="H32" s="11">
        <v>2357</v>
      </c>
      <c r="I32" s="11">
        <v>1046160</v>
      </c>
      <c r="J32" s="11">
        <v>485439</v>
      </c>
      <c r="K32" s="11">
        <v>16206685</v>
      </c>
      <c r="L32" s="11">
        <v>180938</v>
      </c>
      <c r="M32" s="384"/>
      <c r="N32" s="300"/>
      <c r="O32" s="300"/>
    </row>
    <row r="33" spans="1:15" s="155" customFormat="1" ht="12.75" customHeight="1" x14ac:dyDescent="0.2">
      <c r="A33" s="296" t="s">
        <v>1346</v>
      </c>
      <c r="B33" s="11">
        <v>5112090</v>
      </c>
      <c r="C33" s="11" t="s">
        <v>845</v>
      </c>
      <c r="D33" s="11">
        <v>8116</v>
      </c>
      <c r="E33" s="11">
        <v>39462</v>
      </c>
      <c r="F33" s="11">
        <v>3104</v>
      </c>
      <c r="G33" s="296" t="s">
        <v>1346</v>
      </c>
      <c r="H33" s="11">
        <v>2105</v>
      </c>
      <c r="I33" s="11">
        <v>31532</v>
      </c>
      <c r="J33" s="11">
        <v>78262</v>
      </c>
      <c r="K33" s="11">
        <v>4875875</v>
      </c>
      <c r="L33" s="11">
        <v>73633</v>
      </c>
      <c r="M33" s="384"/>
      <c r="N33" s="300"/>
      <c r="O33" s="300"/>
    </row>
    <row r="34" spans="1:15" s="155" customFormat="1" ht="12.75" customHeight="1" x14ac:dyDescent="0.2">
      <c r="A34" s="296" t="s">
        <v>1347</v>
      </c>
      <c r="B34" s="11">
        <v>13440519</v>
      </c>
      <c r="C34" s="11" t="s">
        <v>845</v>
      </c>
      <c r="D34" s="11" t="s">
        <v>845</v>
      </c>
      <c r="E34" s="11">
        <v>11280</v>
      </c>
      <c r="F34" s="11" t="s">
        <v>845</v>
      </c>
      <c r="G34" s="296" t="s">
        <v>1347</v>
      </c>
      <c r="H34" s="11">
        <v>9999145</v>
      </c>
      <c r="I34" s="11">
        <v>3430094</v>
      </c>
      <c r="J34" s="11" t="s">
        <v>845</v>
      </c>
      <c r="K34" s="11" t="s">
        <v>845</v>
      </c>
      <c r="L34" s="11" t="s">
        <v>845</v>
      </c>
      <c r="M34" s="384"/>
      <c r="N34" s="300"/>
      <c r="O34" s="300"/>
    </row>
    <row r="35" spans="1:15" s="155" customFormat="1" ht="12.75" customHeight="1" x14ac:dyDescent="0.2">
      <c r="A35" s="296" t="s">
        <v>1702</v>
      </c>
      <c r="B35" s="11">
        <v>7568673</v>
      </c>
      <c r="C35" s="11" t="s">
        <v>845</v>
      </c>
      <c r="D35" s="11">
        <v>31538</v>
      </c>
      <c r="E35" s="11">
        <v>919896</v>
      </c>
      <c r="F35" s="11" t="s">
        <v>845</v>
      </c>
      <c r="G35" s="296" t="s">
        <v>1702</v>
      </c>
      <c r="H35" s="11">
        <v>151375</v>
      </c>
      <c r="I35" s="11">
        <v>5328324</v>
      </c>
      <c r="J35" s="11">
        <v>818410</v>
      </c>
      <c r="K35" s="11">
        <v>317875</v>
      </c>
      <c r="L35" s="11">
        <v>1256</v>
      </c>
      <c r="M35" s="384"/>
      <c r="N35" s="300"/>
      <c r="O35" s="300"/>
    </row>
    <row r="36" spans="1:15" s="155" customFormat="1" ht="12.75" customHeight="1" x14ac:dyDescent="0.2">
      <c r="A36" s="296" t="s">
        <v>1348</v>
      </c>
      <c r="B36" s="11">
        <v>14310343</v>
      </c>
      <c r="C36" s="11" t="s">
        <v>845</v>
      </c>
      <c r="D36" s="11" t="s">
        <v>845</v>
      </c>
      <c r="E36" s="11" t="s">
        <v>845</v>
      </c>
      <c r="F36" s="11" t="s">
        <v>845</v>
      </c>
      <c r="G36" s="296" t="s">
        <v>1348</v>
      </c>
      <c r="H36" s="11" t="s">
        <v>845</v>
      </c>
      <c r="I36" s="11" t="s">
        <v>845</v>
      </c>
      <c r="J36" s="11" t="s">
        <v>845</v>
      </c>
      <c r="K36" s="11">
        <v>14310343</v>
      </c>
      <c r="L36" s="11" t="s">
        <v>845</v>
      </c>
      <c r="M36" s="384"/>
      <c r="N36" s="300"/>
      <c r="O36" s="300"/>
    </row>
    <row r="37" spans="1:15" ht="12.75" customHeight="1" x14ac:dyDescent="0.2">
      <c r="A37" s="296" t="s">
        <v>1349</v>
      </c>
      <c r="B37" s="11">
        <v>54259712</v>
      </c>
      <c r="C37" s="11">
        <v>126346</v>
      </c>
      <c r="D37" s="11">
        <v>1278402</v>
      </c>
      <c r="E37" s="11">
        <v>1582548</v>
      </c>
      <c r="F37" s="11">
        <v>307312</v>
      </c>
      <c r="G37" s="296" t="s">
        <v>1349</v>
      </c>
      <c r="H37" s="11">
        <v>408513</v>
      </c>
      <c r="I37" s="11">
        <v>2300576</v>
      </c>
      <c r="J37" s="11">
        <v>3469080</v>
      </c>
      <c r="K37" s="11">
        <v>19691053</v>
      </c>
      <c r="L37" s="11">
        <v>25095881</v>
      </c>
      <c r="M37" s="384"/>
      <c r="N37" s="327"/>
      <c r="O37" s="327"/>
    </row>
    <row r="38" spans="1:15" x14ac:dyDescent="0.2">
      <c r="A38" s="210"/>
      <c r="B38" s="11"/>
      <c r="C38" s="11"/>
      <c r="D38" s="11"/>
      <c r="E38" s="11"/>
      <c r="F38" s="11"/>
      <c r="G38" s="11"/>
      <c r="H38" s="11"/>
      <c r="I38" s="11"/>
      <c r="J38" s="11"/>
      <c r="K38" s="11"/>
      <c r="L38" s="11"/>
    </row>
    <row r="39" spans="1:15" ht="15" x14ac:dyDescent="0.2">
      <c r="A39" s="175" t="s">
        <v>982</v>
      </c>
      <c r="B39" s="175"/>
      <c r="G39" s="175" t="s">
        <v>982</v>
      </c>
      <c r="H39" s="175"/>
    </row>
    <row r="40" spans="1:15" ht="15" x14ac:dyDescent="0.2">
      <c r="A40" s="175" t="s">
        <v>1788</v>
      </c>
      <c r="B40" s="175"/>
      <c r="G40" s="175" t="s">
        <v>1788</v>
      </c>
      <c r="H40" s="175"/>
    </row>
    <row r="41" spans="1:15" ht="15" x14ac:dyDescent="0.2">
      <c r="A41" s="175" t="s">
        <v>682</v>
      </c>
      <c r="B41" s="175"/>
      <c r="G41" s="175" t="s">
        <v>682</v>
      </c>
      <c r="H41" s="175"/>
    </row>
    <row r="42" spans="1:15" s="297" customFormat="1" ht="15" customHeight="1" x14ac:dyDescent="0.2">
      <c r="A42" s="175" t="s">
        <v>685</v>
      </c>
      <c r="B42" s="175"/>
      <c r="C42" s="175"/>
      <c r="D42" s="175"/>
      <c r="E42" s="175"/>
      <c r="F42" s="175"/>
      <c r="G42" s="175" t="s">
        <v>685</v>
      </c>
      <c r="H42" s="175"/>
      <c r="I42" s="175"/>
    </row>
    <row r="43" spans="1:15" ht="12.75" customHeight="1" x14ac:dyDescent="0.2">
      <c r="A43" s="693" t="s">
        <v>1344</v>
      </c>
      <c r="B43" s="714" t="s">
        <v>545</v>
      </c>
      <c r="C43" s="715"/>
      <c r="D43" s="715"/>
      <c r="E43" s="715"/>
      <c r="F43" s="715"/>
      <c r="G43" s="693" t="s">
        <v>1344</v>
      </c>
      <c r="H43" s="714" t="s">
        <v>545</v>
      </c>
      <c r="I43" s="715"/>
      <c r="J43" s="715"/>
      <c r="K43" s="715"/>
      <c r="L43" s="715"/>
    </row>
    <row r="44" spans="1:15" ht="12.75" customHeight="1" x14ac:dyDescent="0.2">
      <c r="A44" s="640"/>
      <c r="B44" s="644" t="s">
        <v>195</v>
      </c>
      <c r="C44" s="689" t="s">
        <v>1669</v>
      </c>
      <c r="D44" s="646" t="s">
        <v>2126</v>
      </c>
      <c r="E44" s="693"/>
      <c r="F44" s="669" t="s">
        <v>1670</v>
      </c>
      <c r="G44" s="640"/>
      <c r="H44" s="689" t="s">
        <v>225</v>
      </c>
      <c r="I44" s="689" t="s">
        <v>226</v>
      </c>
      <c r="J44" s="689" t="s">
        <v>227</v>
      </c>
      <c r="K44" s="689" t="s">
        <v>228</v>
      </c>
      <c r="L44" s="669" t="s">
        <v>229</v>
      </c>
    </row>
    <row r="45" spans="1:15" ht="12.75" customHeight="1" x14ac:dyDescent="0.2">
      <c r="A45" s="640"/>
      <c r="B45" s="663"/>
      <c r="C45" s="690"/>
      <c r="D45" s="374" t="s">
        <v>230</v>
      </c>
      <c r="E45" s="372" t="s">
        <v>231</v>
      </c>
      <c r="F45" s="678"/>
      <c r="G45" s="640"/>
      <c r="H45" s="690"/>
      <c r="I45" s="690"/>
      <c r="J45" s="690"/>
      <c r="K45" s="690"/>
      <c r="L45" s="674"/>
    </row>
    <row r="46" spans="1:15" ht="25.5" customHeight="1" x14ac:dyDescent="0.2">
      <c r="A46" s="641"/>
      <c r="B46" s="645"/>
      <c r="C46" s="691"/>
      <c r="D46" s="370">
        <v>2</v>
      </c>
      <c r="E46" s="369">
        <v>3</v>
      </c>
      <c r="F46" s="647"/>
      <c r="G46" s="641"/>
      <c r="H46" s="691"/>
      <c r="I46" s="691"/>
      <c r="J46" s="691"/>
      <c r="K46" s="691"/>
      <c r="L46" s="671"/>
    </row>
    <row r="47" spans="1:15" ht="12.75" customHeight="1" x14ac:dyDescent="0.2">
      <c r="A47" s="265"/>
      <c r="B47" s="210"/>
      <c r="F47" s="383"/>
      <c r="G47" s="265"/>
      <c r="H47" s="299"/>
      <c r="I47" s="299"/>
    </row>
    <row r="48" spans="1:15" s="155" customFormat="1" ht="12.75" customHeight="1" x14ac:dyDescent="0.2">
      <c r="A48" s="296" t="s">
        <v>1698</v>
      </c>
      <c r="B48" s="11">
        <v>38722213</v>
      </c>
      <c r="C48" s="11">
        <v>25</v>
      </c>
      <c r="D48" s="11">
        <v>101816</v>
      </c>
      <c r="E48" s="11">
        <v>2095339</v>
      </c>
      <c r="F48" s="11">
        <v>231612</v>
      </c>
      <c r="G48" s="296" t="s">
        <v>1698</v>
      </c>
      <c r="H48" s="11">
        <v>17884294</v>
      </c>
      <c r="I48" s="11">
        <v>14549689</v>
      </c>
      <c r="J48" s="11">
        <v>2979386</v>
      </c>
      <c r="K48" s="11">
        <v>830823</v>
      </c>
      <c r="L48" s="11">
        <v>49230</v>
      </c>
      <c r="M48" s="384"/>
      <c r="N48" s="384"/>
      <c r="O48" s="384"/>
    </row>
    <row r="49" spans="1:13" s="155" customFormat="1" ht="12.75" customHeight="1" x14ac:dyDescent="0.2">
      <c r="A49" s="296" t="s">
        <v>1699</v>
      </c>
      <c r="B49" s="11">
        <v>23199411</v>
      </c>
      <c r="C49" s="11" t="s">
        <v>845</v>
      </c>
      <c r="D49" s="11">
        <v>67211</v>
      </c>
      <c r="E49" s="11">
        <v>1661726</v>
      </c>
      <c r="F49" s="11">
        <v>113092</v>
      </c>
      <c r="G49" s="296" t="s">
        <v>1699</v>
      </c>
      <c r="H49" s="11">
        <v>9526294</v>
      </c>
      <c r="I49" s="11">
        <v>6618372</v>
      </c>
      <c r="J49" s="11">
        <v>4323697</v>
      </c>
      <c r="K49" s="11">
        <v>869808</v>
      </c>
      <c r="L49" s="11">
        <v>19211</v>
      </c>
      <c r="M49" s="384"/>
    </row>
    <row r="50" spans="1:13" s="155" customFormat="1" ht="12.75" customHeight="1" x14ac:dyDescent="0.2">
      <c r="A50" s="296" t="s">
        <v>1700</v>
      </c>
      <c r="B50" s="11">
        <v>160888464</v>
      </c>
      <c r="C50" s="11">
        <v>869897</v>
      </c>
      <c r="D50" s="11">
        <v>6461806</v>
      </c>
      <c r="E50" s="11">
        <v>29273872</v>
      </c>
      <c r="F50" s="11">
        <v>2447823</v>
      </c>
      <c r="G50" s="296" t="s">
        <v>1700</v>
      </c>
      <c r="H50" s="11">
        <v>24244285</v>
      </c>
      <c r="I50" s="11">
        <v>25447629</v>
      </c>
      <c r="J50" s="11">
        <v>39222552</v>
      </c>
      <c r="K50" s="11">
        <v>32708505</v>
      </c>
      <c r="L50" s="11">
        <v>212096</v>
      </c>
      <c r="M50" s="384"/>
    </row>
    <row r="51" spans="1:13" s="155" customFormat="1" ht="12.75" customHeight="1" x14ac:dyDescent="0.2">
      <c r="A51" s="296" t="s">
        <v>1701</v>
      </c>
      <c r="B51" s="11">
        <v>95244</v>
      </c>
      <c r="C51" s="11">
        <v>7</v>
      </c>
      <c r="D51" s="11">
        <v>554</v>
      </c>
      <c r="E51" s="11">
        <v>14332</v>
      </c>
      <c r="F51" s="11">
        <v>47</v>
      </c>
      <c r="G51" s="296" t="s">
        <v>1701</v>
      </c>
      <c r="H51" s="11">
        <v>1411</v>
      </c>
      <c r="I51" s="11">
        <v>13290</v>
      </c>
      <c r="J51" s="11">
        <v>8006</v>
      </c>
      <c r="K51" s="11">
        <v>56242</v>
      </c>
      <c r="L51" s="11">
        <v>1355</v>
      </c>
      <c r="M51" s="384"/>
    </row>
    <row r="52" spans="1:13" s="155" customFormat="1" ht="12.75" customHeight="1" x14ac:dyDescent="0.2">
      <c r="A52" s="296" t="s">
        <v>1346</v>
      </c>
      <c r="B52" s="11">
        <v>153453</v>
      </c>
      <c r="C52" s="11">
        <v>19</v>
      </c>
      <c r="D52" s="11">
        <v>241</v>
      </c>
      <c r="E52" s="11">
        <v>14174</v>
      </c>
      <c r="F52" s="11">
        <v>34</v>
      </c>
      <c r="G52" s="296" t="s">
        <v>1346</v>
      </c>
      <c r="H52" s="11">
        <v>3996</v>
      </c>
      <c r="I52" s="11">
        <v>6380</v>
      </c>
      <c r="J52" s="11">
        <v>20660</v>
      </c>
      <c r="K52" s="11">
        <v>106201</v>
      </c>
      <c r="L52" s="11">
        <v>1748</v>
      </c>
      <c r="M52" s="384"/>
    </row>
    <row r="53" spans="1:13" s="155" customFormat="1" ht="12.75" customHeight="1" x14ac:dyDescent="0.2">
      <c r="A53" s="296" t="s">
        <v>1347</v>
      </c>
      <c r="B53" s="11">
        <v>54657946</v>
      </c>
      <c r="C53" s="11" t="s">
        <v>845</v>
      </c>
      <c r="D53" s="11" t="s">
        <v>845</v>
      </c>
      <c r="E53" s="11">
        <v>1001</v>
      </c>
      <c r="F53" s="11" t="s">
        <v>845</v>
      </c>
      <c r="G53" s="296" t="s">
        <v>1347</v>
      </c>
      <c r="H53" s="11">
        <v>49732742</v>
      </c>
      <c r="I53" s="11">
        <v>4924203</v>
      </c>
      <c r="J53" s="11" t="s">
        <v>845</v>
      </c>
      <c r="K53" s="11" t="s">
        <v>845</v>
      </c>
      <c r="L53" s="11" t="s">
        <v>845</v>
      </c>
      <c r="M53" s="384"/>
    </row>
    <row r="54" spans="1:13" s="155" customFormat="1" ht="12.75" customHeight="1" x14ac:dyDescent="0.2">
      <c r="A54" s="296" t="s">
        <v>1702</v>
      </c>
      <c r="B54" s="11">
        <v>63639551</v>
      </c>
      <c r="C54" s="11" t="s">
        <v>845</v>
      </c>
      <c r="D54" s="11">
        <v>9328</v>
      </c>
      <c r="E54" s="11">
        <v>5462422</v>
      </c>
      <c r="F54" s="11">
        <v>210614</v>
      </c>
      <c r="G54" s="296" t="s">
        <v>1702</v>
      </c>
      <c r="H54" s="11">
        <v>39315581</v>
      </c>
      <c r="I54" s="11">
        <v>15820134</v>
      </c>
      <c r="J54" s="11">
        <v>2032687</v>
      </c>
      <c r="K54" s="11">
        <v>767992</v>
      </c>
      <c r="L54" s="11">
        <v>20794</v>
      </c>
      <c r="M54" s="384"/>
    </row>
    <row r="55" spans="1:13" s="155" customFormat="1" ht="12.75" customHeight="1" x14ac:dyDescent="0.2">
      <c r="A55" s="296" t="s">
        <v>1348</v>
      </c>
      <c r="B55" s="11">
        <v>117541</v>
      </c>
      <c r="C55" s="11" t="s">
        <v>845</v>
      </c>
      <c r="D55" s="11" t="s">
        <v>845</v>
      </c>
      <c r="E55" s="11" t="s">
        <v>845</v>
      </c>
      <c r="F55" s="11" t="s">
        <v>845</v>
      </c>
      <c r="G55" s="296" t="s">
        <v>1348</v>
      </c>
      <c r="H55" s="11" t="s">
        <v>845</v>
      </c>
      <c r="I55" s="11" t="s">
        <v>845</v>
      </c>
      <c r="J55" s="11" t="s">
        <v>845</v>
      </c>
      <c r="K55" s="11">
        <v>117541</v>
      </c>
      <c r="L55" s="11" t="s">
        <v>845</v>
      </c>
      <c r="M55" s="384"/>
    </row>
    <row r="56" spans="1:13" ht="12.75" customHeight="1" x14ac:dyDescent="0.2">
      <c r="A56" s="296" t="s">
        <v>1349</v>
      </c>
      <c r="B56" s="11">
        <v>51173082</v>
      </c>
      <c r="C56" s="11">
        <v>100708</v>
      </c>
      <c r="D56" s="11">
        <v>773444</v>
      </c>
      <c r="E56" s="11">
        <v>2549373</v>
      </c>
      <c r="F56" s="11">
        <v>175917</v>
      </c>
      <c r="G56" s="296" t="s">
        <v>1349</v>
      </c>
      <c r="H56" s="11">
        <v>10230379</v>
      </c>
      <c r="I56" s="11">
        <v>3733773</v>
      </c>
      <c r="J56" s="11">
        <v>3783559</v>
      </c>
      <c r="K56" s="11">
        <v>2800691</v>
      </c>
      <c r="L56" s="11">
        <v>27025237</v>
      </c>
      <c r="M56" s="384"/>
    </row>
    <row r="57" spans="1:13" x14ac:dyDescent="0.2">
      <c r="B57" s="11"/>
      <c r="C57" s="11"/>
      <c r="D57" s="11"/>
      <c r="E57" s="11"/>
      <c r="F57" s="11"/>
      <c r="H57" s="11"/>
      <c r="I57" s="11"/>
      <c r="J57" s="11"/>
      <c r="K57" s="11"/>
      <c r="L57" s="11"/>
    </row>
    <row r="58" spans="1:13" ht="15" x14ac:dyDescent="0.2">
      <c r="A58" s="175" t="s">
        <v>982</v>
      </c>
      <c r="B58" s="175"/>
      <c r="G58" s="175" t="s">
        <v>982</v>
      </c>
      <c r="H58" s="175"/>
    </row>
    <row r="59" spans="1:13" ht="15" x14ac:dyDescent="0.2">
      <c r="A59" s="175" t="s">
        <v>1788</v>
      </c>
      <c r="B59" s="175"/>
      <c r="G59" s="175" t="s">
        <v>1788</v>
      </c>
      <c r="H59" s="175"/>
    </row>
    <row r="60" spans="1:13" ht="15" x14ac:dyDescent="0.2">
      <c r="A60" s="175" t="s">
        <v>682</v>
      </c>
      <c r="B60" s="175"/>
      <c r="G60" s="175" t="s">
        <v>682</v>
      </c>
      <c r="H60" s="175"/>
    </row>
    <row r="61" spans="1:13" s="297" customFormat="1" ht="15" customHeight="1" x14ac:dyDescent="0.2">
      <c r="A61" s="175" t="s">
        <v>686</v>
      </c>
      <c r="B61" s="175"/>
      <c r="C61" s="175"/>
      <c r="D61" s="175"/>
      <c r="E61" s="175"/>
      <c r="F61" s="175"/>
      <c r="G61" s="175" t="s">
        <v>686</v>
      </c>
      <c r="H61" s="175"/>
      <c r="I61" s="175"/>
    </row>
    <row r="62" spans="1:13" ht="12.75" customHeight="1" x14ac:dyDescent="0.2">
      <c r="A62" s="693" t="s">
        <v>1344</v>
      </c>
      <c r="B62" s="714" t="s">
        <v>545</v>
      </c>
      <c r="C62" s="715"/>
      <c r="D62" s="715"/>
      <c r="E62" s="715"/>
      <c r="F62" s="715"/>
      <c r="G62" s="693" t="s">
        <v>1344</v>
      </c>
      <c r="H62" s="714" t="s">
        <v>545</v>
      </c>
      <c r="I62" s="715"/>
      <c r="J62" s="715"/>
      <c r="K62" s="715"/>
      <c r="L62" s="715"/>
    </row>
    <row r="63" spans="1:13" ht="12.75" customHeight="1" x14ac:dyDescent="0.2">
      <c r="A63" s="640"/>
      <c r="B63" s="644" t="s">
        <v>195</v>
      </c>
      <c r="C63" s="689" t="s">
        <v>1669</v>
      </c>
      <c r="D63" s="646" t="s">
        <v>2126</v>
      </c>
      <c r="E63" s="693"/>
      <c r="F63" s="669" t="s">
        <v>1670</v>
      </c>
      <c r="G63" s="640"/>
      <c r="H63" s="689" t="s">
        <v>225</v>
      </c>
      <c r="I63" s="689" t="s">
        <v>226</v>
      </c>
      <c r="J63" s="689" t="s">
        <v>227</v>
      </c>
      <c r="K63" s="689" t="s">
        <v>228</v>
      </c>
      <c r="L63" s="669" t="s">
        <v>229</v>
      </c>
    </row>
    <row r="64" spans="1:13" ht="12.75" customHeight="1" x14ac:dyDescent="0.2">
      <c r="A64" s="640"/>
      <c r="B64" s="663"/>
      <c r="C64" s="690"/>
      <c r="D64" s="374" t="s">
        <v>230</v>
      </c>
      <c r="E64" s="372" t="s">
        <v>231</v>
      </c>
      <c r="F64" s="678"/>
      <c r="G64" s="640"/>
      <c r="H64" s="690"/>
      <c r="I64" s="690"/>
      <c r="J64" s="690"/>
      <c r="K64" s="690"/>
      <c r="L64" s="674"/>
    </row>
    <row r="65" spans="1:15" ht="25.5" customHeight="1" x14ac:dyDescent="0.2">
      <c r="A65" s="641"/>
      <c r="B65" s="645"/>
      <c r="C65" s="691"/>
      <c r="D65" s="370">
        <v>2</v>
      </c>
      <c r="E65" s="369">
        <v>3</v>
      </c>
      <c r="F65" s="647"/>
      <c r="G65" s="641"/>
      <c r="H65" s="691"/>
      <c r="I65" s="691"/>
      <c r="J65" s="691"/>
      <c r="K65" s="691"/>
      <c r="L65" s="671"/>
    </row>
    <row r="66" spans="1:15" ht="12.75" customHeight="1" x14ac:dyDescent="0.2">
      <c r="A66" s="265"/>
      <c r="B66" s="210"/>
      <c r="F66" s="383"/>
      <c r="G66" s="265"/>
      <c r="H66" s="299"/>
      <c r="I66" s="299"/>
    </row>
    <row r="67" spans="1:15" s="155" customFormat="1" ht="12.75" customHeight="1" x14ac:dyDescent="0.2">
      <c r="A67" s="296" t="s">
        <v>1698</v>
      </c>
      <c r="B67" s="11">
        <v>22606962</v>
      </c>
      <c r="C67" s="11">
        <v>53</v>
      </c>
      <c r="D67" s="11">
        <v>207556</v>
      </c>
      <c r="E67" s="11">
        <v>996855</v>
      </c>
      <c r="F67" s="11">
        <v>218334</v>
      </c>
      <c r="G67" s="296" t="s">
        <v>1698</v>
      </c>
      <c r="H67" s="11">
        <v>4468559</v>
      </c>
      <c r="I67" s="11">
        <v>9388659</v>
      </c>
      <c r="J67" s="11">
        <v>2125825</v>
      </c>
      <c r="K67" s="11">
        <v>5167659</v>
      </c>
      <c r="L67" s="11">
        <v>33463</v>
      </c>
      <c r="M67" s="384"/>
      <c r="N67" s="384"/>
      <c r="O67" s="384"/>
    </row>
    <row r="68" spans="1:15" s="155" customFormat="1" ht="12.75" customHeight="1" x14ac:dyDescent="0.2">
      <c r="A68" s="296" t="s">
        <v>1699</v>
      </c>
      <c r="B68" s="11">
        <v>16752890</v>
      </c>
      <c r="C68" s="11">
        <v>2</v>
      </c>
      <c r="D68" s="11">
        <v>27183</v>
      </c>
      <c r="E68" s="11">
        <v>537089</v>
      </c>
      <c r="F68" s="11">
        <v>92286</v>
      </c>
      <c r="G68" s="296" t="s">
        <v>1699</v>
      </c>
      <c r="H68" s="11">
        <v>975879</v>
      </c>
      <c r="I68" s="11">
        <v>3948724</v>
      </c>
      <c r="J68" s="11">
        <v>3046381</v>
      </c>
      <c r="K68" s="11">
        <v>8115499</v>
      </c>
      <c r="L68" s="11">
        <v>9847</v>
      </c>
      <c r="M68" s="384"/>
    </row>
    <row r="69" spans="1:15" s="155" customFormat="1" ht="12.75" customHeight="1" x14ac:dyDescent="0.2">
      <c r="A69" s="296" t="s">
        <v>1700</v>
      </c>
      <c r="B69" s="11">
        <v>403343637</v>
      </c>
      <c r="C69" s="11">
        <v>1485896</v>
      </c>
      <c r="D69" s="11">
        <v>13130924</v>
      </c>
      <c r="E69" s="11">
        <v>27577284</v>
      </c>
      <c r="F69" s="11">
        <v>5267996</v>
      </c>
      <c r="G69" s="296" t="s">
        <v>1700</v>
      </c>
      <c r="H69" s="11">
        <v>4452499</v>
      </c>
      <c r="I69" s="11">
        <v>28023200</v>
      </c>
      <c r="J69" s="11">
        <v>57512287</v>
      </c>
      <c r="K69" s="11">
        <v>264491902</v>
      </c>
      <c r="L69" s="11">
        <v>1401650</v>
      </c>
      <c r="M69" s="384"/>
    </row>
    <row r="70" spans="1:15" s="155" customFormat="1" ht="12.75" customHeight="1" x14ac:dyDescent="0.2">
      <c r="A70" s="296" t="s">
        <v>1701</v>
      </c>
      <c r="B70" s="11">
        <v>6658180</v>
      </c>
      <c r="C70" s="11">
        <v>325</v>
      </c>
      <c r="D70" s="11">
        <v>6822</v>
      </c>
      <c r="E70" s="11">
        <v>8007</v>
      </c>
      <c r="F70" s="11">
        <v>185</v>
      </c>
      <c r="G70" s="296" t="s">
        <v>1701</v>
      </c>
      <c r="H70" s="11">
        <v>3532</v>
      </c>
      <c r="I70" s="11">
        <v>180056</v>
      </c>
      <c r="J70" s="11">
        <v>122027</v>
      </c>
      <c r="K70" s="11">
        <v>6200794</v>
      </c>
      <c r="L70" s="11">
        <v>136433</v>
      </c>
      <c r="M70" s="384"/>
    </row>
    <row r="71" spans="1:15" s="155" customFormat="1" ht="12.75" customHeight="1" x14ac:dyDescent="0.2">
      <c r="A71" s="296" t="s">
        <v>1346</v>
      </c>
      <c r="B71" s="11">
        <v>4615307</v>
      </c>
      <c r="C71" s="11">
        <v>1813</v>
      </c>
      <c r="D71" s="11">
        <v>2338</v>
      </c>
      <c r="E71" s="11">
        <v>24077</v>
      </c>
      <c r="F71" s="11">
        <v>835</v>
      </c>
      <c r="G71" s="296" t="s">
        <v>1346</v>
      </c>
      <c r="H71" s="11">
        <v>3690</v>
      </c>
      <c r="I71" s="11">
        <v>121876</v>
      </c>
      <c r="J71" s="11">
        <v>84348</v>
      </c>
      <c r="K71" s="11">
        <v>4298546</v>
      </c>
      <c r="L71" s="11">
        <v>77783</v>
      </c>
      <c r="M71" s="384"/>
    </row>
    <row r="72" spans="1:15" s="155" customFormat="1" ht="12.75" customHeight="1" x14ac:dyDescent="0.2">
      <c r="A72" s="296" t="s">
        <v>1347</v>
      </c>
      <c r="B72" s="11">
        <v>26752342</v>
      </c>
      <c r="C72" s="11" t="s">
        <v>845</v>
      </c>
      <c r="D72" s="11" t="s">
        <v>845</v>
      </c>
      <c r="E72" s="11">
        <v>1002</v>
      </c>
      <c r="F72" s="11" t="s">
        <v>845</v>
      </c>
      <c r="G72" s="296" t="s">
        <v>1347</v>
      </c>
      <c r="H72" s="11">
        <v>21484496</v>
      </c>
      <c r="I72" s="11">
        <v>5266844</v>
      </c>
      <c r="J72" s="11" t="s">
        <v>845</v>
      </c>
      <c r="K72" s="11" t="s">
        <v>845</v>
      </c>
      <c r="L72" s="11" t="s">
        <v>845</v>
      </c>
      <c r="M72" s="384"/>
    </row>
    <row r="73" spans="1:15" s="155" customFormat="1" ht="12.75" customHeight="1" x14ac:dyDescent="0.2">
      <c r="A73" s="296" t="s">
        <v>1702</v>
      </c>
      <c r="B73" s="11">
        <v>17342144</v>
      </c>
      <c r="C73" s="11" t="s">
        <v>845</v>
      </c>
      <c r="D73" s="11">
        <v>13055</v>
      </c>
      <c r="E73" s="11">
        <v>2149407</v>
      </c>
      <c r="F73" s="11">
        <v>167641</v>
      </c>
      <c r="G73" s="296" t="s">
        <v>1702</v>
      </c>
      <c r="H73" s="11">
        <v>3801856</v>
      </c>
      <c r="I73" s="11">
        <v>9282336</v>
      </c>
      <c r="J73" s="11">
        <v>1323682</v>
      </c>
      <c r="K73" s="11">
        <v>594787</v>
      </c>
      <c r="L73" s="11">
        <v>9379</v>
      </c>
      <c r="M73" s="384"/>
    </row>
    <row r="74" spans="1:15" s="155" customFormat="1" ht="12.75" customHeight="1" x14ac:dyDescent="0.2">
      <c r="A74" s="296" t="s">
        <v>1348</v>
      </c>
      <c r="B74" s="11">
        <v>11724298</v>
      </c>
      <c r="C74" s="11" t="s">
        <v>845</v>
      </c>
      <c r="D74" s="11" t="s">
        <v>845</v>
      </c>
      <c r="E74" s="11" t="s">
        <v>845</v>
      </c>
      <c r="F74" s="11" t="s">
        <v>845</v>
      </c>
      <c r="G74" s="296" t="s">
        <v>1348</v>
      </c>
      <c r="H74" s="11" t="s">
        <v>845</v>
      </c>
      <c r="I74" s="11" t="s">
        <v>845</v>
      </c>
      <c r="J74" s="11" t="s">
        <v>845</v>
      </c>
      <c r="K74" s="11">
        <v>11724298</v>
      </c>
      <c r="L74" s="11" t="s">
        <v>845</v>
      </c>
      <c r="M74" s="384"/>
    </row>
    <row r="75" spans="1:15" ht="12.75" customHeight="1" x14ac:dyDescent="0.2">
      <c r="A75" s="296" t="s">
        <v>1349</v>
      </c>
      <c r="B75" s="11">
        <v>68542563</v>
      </c>
      <c r="C75" s="11">
        <v>200015</v>
      </c>
      <c r="D75" s="11">
        <v>1402226</v>
      </c>
      <c r="E75" s="11">
        <v>2079431</v>
      </c>
      <c r="F75" s="11">
        <v>353116</v>
      </c>
      <c r="G75" s="296" t="s">
        <v>1349</v>
      </c>
      <c r="H75" s="11">
        <v>830250</v>
      </c>
      <c r="I75" s="11">
        <v>3687927</v>
      </c>
      <c r="J75" s="11">
        <v>4860207</v>
      </c>
      <c r="K75" s="11">
        <v>15518437</v>
      </c>
      <c r="L75" s="11">
        <v>39610956</v>
      </c>
      <c r="M75" s="384"/>
    </row>
    <row r="76" spans="1:15" x14ac:dyDescent="0.2">
      <c r="C76" s="415"/>
    </row>
  </sheetData>
  <mergeCells count="52">
    <mergeCell ref="A62:A65"/>
    <mergeCell ref="B62:F62"/>
    <mergeCell ref="H62:L62"/>
    <mergeCell ref="B63:B65"/>
    <mergeCell ref="C63:C65"/>
    <mergeCell ref="D63:E63"/>
    <mergeCell ref="F63:F65"/>
    <mergeCell ref="H63:H65"/>
    <mergeCell ref="A43:A46"/>
    <mergeCell ref="B43:F43"/>
    <mergeCell ref="B44:B46"/>
    <mergeCell ref="C44:C46"/>
    <mergeCell ref="D44:E44"/>
    <mergeCell ref="F44:F46"/>
    <mergeCell ref="A5:A8"/>
    <mergeCell ref="A24:A27"/>
    <mergeCell ref="B24:F24"/>
    <mergeCell ref="B25:B27"/>
    <mergeCell ref="C25:C27"/>
    <mergeCell ref="D25:E25"/>
    <mergeCell ref="F25:F27"/>
    <mergeCell ref="C6:C8"/>
    <mergeCell ref="B5:F5"/>
    <mergeCell ref="D6:E6"/>
    <mergeCell ref="B6:B8"/>
    <mergeCell ref="F6:F8"/>
    <mergeCell ref="G5:G8"/>
    <mergeCell ref="L25:L27"/>
    <mergeCell ref="H5:L5"/>
    <mergeCell ref="L6:L8"/>
    <mergeCell ref="G24:G27"/>
    <mergeCell ref="H24:L24"/>
    <mergeCell ref="H25:H27"/>
    <mergeCell ref="I25:I27"/>
    <mergeCell ref="I6:I8"/>
    <mergeCell ref="J6:J8"/>
    <mergeCell ref="K6:K8"/>
    <mergeCell ref="H6:H8"/>
    <mergeCell ref="J25:J27"/>
    <mergeCell ref="K25:K27"/>
    <mergeCell ref="G43:G46"/>
    <mergeCell ref="G62:G65"/>
    <mergeCell ref="L63:L65"/>
    <mergeCell ref="I63:I65"/>
    <mergeCell ref="J63:J65"/>
    <mergeCell ref="K44:K46"/>
    <mergeCell ref="K63:K65"/>
    <mergeCell ref="H43:L43"/>
    <mergeCell ref="H44:H46"/>
    <mergeCell ref="I44:I46"/>
    <mergeCell ref="J44:J46"/>
    <mergeCell ref="L44:L46"/>
  </mergeCells>
  <phoneticPr fontId="9" type="noConversion"/>
  <printOptions horizontalCentered="1"/>
  <pageMargins left="0.59055118110236227" right="0.59055118110236227" top="0.59055118110236227" bottom="0.78740157480314965" header="0.51181102362204722" footer="0.59055118110236227"/>
  <pageSetup paperSize="9" scale="72" fitToWidth="2" orientation="portrait" r:id="rId1"/>
  <headerFooter alignWithMargins="0">
    <oddFooter>&amp;L&amp;"MetaNormalLF-Roman,Standard"&amp;8Statistisches Bundesamt, Fachserie 7, Reihe 1, 2013&amp;R&amp;"MetaNormalLF-Roman,Standard"&amp;8&amp;P</oddFooter>
  </headerFooter>
  <colBreaks count="1" manualBreakCount="1">
    <brk id="6" max="1048575" man="1"/>
  </colBreaks>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7"/>
  <dimension ref="A1:L75"/>
  <sheetViews>
    <sheetView workbookViewId="0"/>
  </sheetViews>
  <sheetFormatPr baseColWidth="10" defaultRowHeight="12.75" x14ac:dyDescent="0.2"/>
  <cols>
    <col min="1" max="1" width="16.28515625" style="118" customWidth="1"/>
    <col min="2" max="3" width="16.7109375" style="118" customWidth="1"/>
    <col min="4" max="5" width="20" style="118" customWidth="1"/>
    <col min="6" max="12" width="16.7109375" style="118" customWidth="1"/>
    <col min="13" max="16384" width="11.42578125" style="118"/>
  </cols>
  <sheetData>
    <row r="1" spans="1:12" ht="15" x14ac:dyDescent="0.2">
      <c r="A1" s="175" t="s">
        <v>982</v>
      </c>
      <c r="B1" s="175"/>
      <c r="G1" s="175" t="s">
        <v>982</v>
      </c>
      <c r="H1" s="175"/>
    </row>
    <row r="2" spans="1:12" ht="15" x14ac:dyDescent="0.2">
      <c r="A2" s="175" t="s">
        <v>1788</v>
      </c>
      <c r="B2" s="175"/>
      <c r="G2" s="175" t="s">
        <v>1788</v>
      </c>
      <c r="H2" s="175"/>
    </row>
    <row r="3" spans="1:12" ht="15" x14ac:dyDescent="0.2">
      <c r="A3" s="175" t="s">
        <v>687</v>
      </c>
      <c r="B3" s="175"/>
      <c r="G3" s="175" t="s">
        <v>687</v>
      </c>
      <c r="H3" s="175"/>
    </row>
    <row r="4" spans="1:12" s="297" customFormat="1" ht="15" customHeight="1" x14ac:dyDescent="0.2">
      <c r="A4" s="175" t="s">
        <v>688</v>
      </c>
      <c r="B4" s="175"/>
      <c r="C4" s="175"/>
      <c r="D4" s="175"/>
      <c r="E4" s="175"/>
      <c r="F4" s="175"/>
      <c r="G4" s="175" t="s">
        <v>688</v>
      </c>
      <c r="H4" s="175"/>
      <c r="I4" s="175"/>
    </row>
    <row r="5" spans="1:12" s="297" customFormat="1" ht="11.25" customHeight="1" x14ac:dyDescent="0.2">
      <c r="A5" s="175"/>
      <c r="B5" s="175"/>
      <c r="C5" s="175"/>
      <c r="D5" s="175"/>
      <c r="E5" s="175"/>
      <c r="F5" s="175"/>
      <c r="G5" s="175"/>
      <c r="H5" s="175"/>
      <c r="I5" s="175"/>
    </row>
    <row r="6" spans="1:12" ht="12.75" customHeight="1" x14ac:dyDescent="0.2">
      <c r="A6" s="693" t="s">
        <v>1344</v>
      </c>
      <c r="B6" s="714" t="s">
        <v>210</v>
      </c>
      <c r="C6" s="715"/>
      <c r="D6" s="715"/>
      <c r="E6" s="715"/>
      <c r="F6" s="715"/>
      <c r="G6" s="693" t="s">
        <v>1344</v>
      </c>
      <c r="H6" s="714" t="s">
        <v>210</v>
      </c>
      <c r="I6" s="715"/>
      <c r="J6" s="715"/>
      <c r="K6" s="715"/>
      <c r="L6" s="715"/>
    </row>
    <row r="7" spans="1:12" ht="12.75" customHeight="1" x14ac:dyDescent="0.2">
      <c r="A7" s="640"/>
      <c r="B7" s="644" t="s">
        <v>195</v>
      </c>
      <c r="C7" s="689" t="s">
        <v>1669</v>
      </c>
      <c r="D7" s="646" t="s">
        <v>2126</v>
      </c>
      <c r="E7" s="693"/>
      <c r="F7" s="669" t="s">
        <v>1670</v>
      </c>
      <c r="G7" s="640"/>
      <c r="H7" s="689" t="s">
        <v>225</v>
      </c>
      <c r="I7" s="689" t="s">
        <v>226</v>
      </c>
      <c r="J7" s="689" t="s">
        <v>227</v>
      </c>
      <c r="K7" s="689" t="s">
        <v>228</v>
      </c>
      <c r="L7" s="669" t="s">
        <v>229</v>
      </c>
    </row>
    <row r="8" spans="1:12" ht="12.75" customHeight="1" x14ac:dyDescent="0.2">
      <c r="A8" s="640"/>
      <c r="B8" s="663"/>
      <c r="C8" s="690"/>
      <c r="D8" s="374" t="s">
        <v>230</v>
      </c>
      <c r="E8" s="372" t="s">
        <v>231</v>
      </c>
      <c r="F8" s="674"/>
      <c r="G8" s="640"/>
      <c r="H8" s="690"/>
      <c r="I8" s="690"/>
      <c r="J8" s="690"/>
      <c r="K8" s="690"/>
      <c r="L8" s="674"/>
    </row>
    <row r="9" spans="1:12" ht="25.5" customHeight="1" x14ac:dyDescent="0.2">
      <c r="A9" s="641"/>
      <c r="B9" s="645"/>
      <c r="C9" s="691"/>
      <c r="D9" s="370">
        <v>2</v>
      </c>
      <c r="E9" s="369">
        <v>3</v>
      </c>
      <c r="F9" s="671"/>
      <c r="G9" s="641"/>
      <c r="H9" s="691"/>
      <c r="I9" s="691"/>
      <c r="J9" s="691"/>
      <c r="K9" s="691"/>
      <c r="L9" s="671"/>
    </row>
    <row r="10" spans="1:12" ht="12.75" customHeight="1" x14ac:dyDescent="0.2">
      <c r="A10" s="265"/>
      <c r="B10" s="210"/>
      <c r="F10" s="383"/>
      <c r="G10" s="265"/>
      <c r="H10" s="299"/>
      <c r="I10" s="299"/>
    </row>
    <row r="11" spans="1:12" s="155" customFormat="1" ht="12.75" customHeight="1" x14ac:dyDescent="0.2">
      <c r="A11" s="296" t="s">
        <v>1698</v>
      </c>
      <c r="B11" s="11">
        <v>58315769</v>
      </c>
      <c r="C11" s="11">
        <v>13718</v>
      </c>
      <c r="D11" s="11">
        <v>1351814</v>
      </c>
      <c r="E11" s="11">
        <v>8580963</v>
      </c>
      <c r="F11" s="11">
        <v>751408</v>
      </c>
      <c r="G11" s="296" t="s">
        <v>1698</v>
      </c>
      <c r="H11" s="11">
        <v>3505536</v>
      </c>
      <c r="I11" s="11">
        <v>12626398</v>
      </c>
      <c r="J11" s="11">
        <v>15003301</v>
      </c>
      <c r="K11" s="11">
        <v>16426635</v>
      </c>
      <c r="L11" s="11">
        <v>55997</v>
      </c>
    </row>
    <row r="12" spans="1:12" s="155" customFormat="1" ht="12.75" customHeight="1" x14ac:dyDescent="0.2">
      <c r="A12" s="296" t="s">
        <v>1699</v>
      </c>
      <c r="B12" s="11">
        <v>4568503</v>
      </c>
      <c r="C12" s="11" t="s">
        <v>845</v>
      </c>
      <c r="D12" s="11">
        <v>1436</v>
      </c>
      <c r="E12" s="11">
        <v>125996</v>
      </c>
      <c r="F12" s="11">
        <v>5072</v>
      </c>
      <c r="G12" s="296" t="s">
        <v>1699</v>
      </c>
      <c r="H12" s="11">
        <v>473067</v>
      </c>
      <c r="I12" s="11">
        <v>2301156</v>
      </c>
      <c r="J12" s="11">
        <v>1247824</v>
      </c>
      <c r="K12" s="11">
        <v>413717</v>
      </c>
      <c r="L12" s="11">
        <v>235</v>
      </c>
    </row>
    <row r="13" spans="1:12" s="155" customFormat="1" ht="12.75" customHeight="1" x14ac:dyDescent="0.2">
      <c r="A13" s="296" t="s">
        <v>1700</v>
      </c>
      <c r="B13" s="11">
        <v>20784641</v>
      </c>
      <c r="C13" s="11">
        <v>12222</v>
      </c>
      <c r="D13" s="11">
        <v>528124</v>
      </c>
      <c r="E13" s="11">
        <v>1543002</v>
      </c>
      <c r="F13" s="11">
        <v>217844</v>
      </c>
      <c r="G13" s="296" t="s">
        <v>1700</v>
      </c>
      <c r="H13" s="11">
        <v>3439935</v>
      </c>
      <c r="I13" s="11">
        <v>3270079</v>
      </c>
      <c r="J13" s="11">
        <v>4307372</v>
      </c>
      <c r="K13" s="11">
        <v>7425608</v>
      </c>
      <c r="L13" s="11">
        <v>40455</v>
      </c>
    </row>
    <row r="14" spans="1:12" s="155" customFormat="1" ht="12.75" customHeight="1" x14ac:dyDescent="0.2">
      <c r="A14" s="296" t="s">
        <v>1701</v>
      </c>
      <c r="B14" s="11">
        <v>2339308</v>
      </c>
      <c r="C14" s="11">
        <v>2879</v>
      </c>
      <c r="D14" s="11">
        <v>6476</v>
      </c>
      <c r="E14" s="11">
        <v>53890</v>
      </c>
      <c r="F14" s="11">
        <v>5252</v>
      </c>
      <c r="G14" s="296" t="s">
        <v>1701</v>
      </c>
      <c r="H14" s="11">
        <v>6885</v>
      </c>
      <c r="I14" s="11">
        <v>1031873</v>
      </c>
      <c r="J14" s="11">
        <v>169021</v>
      </c>
      <c r="K14" s="11">
        <v>1053247</v>
      </c>
      <c r="L14" s="11">
        <v>9787</v>
      </c>
    </row>
    <row r="15" spans="1:12" s="155" customFormat="1" ht="12.75" customHeight="1" x14ac:dyDescent="0.2">
      <c r="A15" s="296" t="s">
        <v>1346</v>
      </c>
      <c r="B15" s="11">
        <v>1213</v>
      </c>
      <c r="C15" s="11" t="s">
        <v>845</v>
      </c>
      <c r="D15" s="11">
        <v>42</v>
      </c>
      <c r="E15" s="11">
        <v>52</v>
      </c>
      <c r="F15" s="11">
        <v>0</v>
      </c>
      <c r="G15" s="296" t="s">
        <v>1346</v>
      </c>
      <c r="H15" s="11">
        <v>111</v>
      </c>
      <c r="I15" s="11">
        <v>32</v>
      </c>
      <c r="J15" s="11">
        <v>111</v>
      </c>
      <c r="K15" s="11">
        <v>860</v>
      </c>
      <c r="L15" s="11">
        <v>5</v>
      </c>
    </row>
    <row r="16" spans="1:12" s="155" customFormat="1" ht="12.75" customHeight="1" x14ac:dyDescent="0.2">
      <c r="A16" s="296" t="s">
        <v>1347</v>
      </c>
      <c r="B16" s="11">
        <v>1167367</v>
      </c>
      <c r="C16" s="11" t="s">
        <v>845</v>
      </c>
      <c r="D16" s="11" t="s">
        <v>845</v>
      </c>
      <c r="E16" s="11" t="s">
        <v>845</v>
      </c>
      <c r="F16" s="11" t="s">
        <v>845</v>
      </c>
      <c r="G16" s="296" t="s">
        <v>1347</v>
      </c>
      <c r="H16" s="11">
        <v>1167367</v>
      </c>
      <c r="I16" s="11" t="s">
        <v>845</v>
      </c>
      <c r="J16" s="11" t="s">
        <v>845</v>
      </c>
      <c r="K16" s="11" t="s">
        <v>845</v>
      </c>
      <c r="L16" s="11" t="s">
        <v>845</v>
      </c>
    </row>
    <row r="17" spans="1:12" s="155" customFormat="1" ht="12.75" customHeight="1" x14ac:dyDescent="0.2">
      <c r="A17" s="296" t="s">
        <v>1702</v>
      </c>
      <c r="B17" s="11">
        <v>1821522</v>
      </c>
      <c r="C17" s="11" t="s">
        <v>845</v>
      </c>
      <c r="D17" s="11">
        <v>111</v>
      </c>
      <c r="E17" s="11">
        <v>22447</v>
      </c>
      <c r="F17" s="11">
        <v>14</v>
      </c>
      <c r="G17" s="296" t="s">
        <v>1702</v>
      </c>
      <c r="H17" s="11">
        <v>233450</v>
      </c>
      <c r="I17" s="11">
        <v>1523761</v>
      </c>
      <c r="J17" s="11">
        <v>34081</v>
      </c>
      <c r="K17" s="11">
        <v>7650</v>
      </c>
      <c r="L17" s="11">
        <v>9</v>
      </c>
    </row>
    <row r="18" spans="1:12" s="155" customFormat="1" ht="12.75" customHeight="1" x14ac:dyDescent="0.2">
      <c r="A18" s="296" t="s">
        <v>1348</v>
      </c>
      <c r="B18" s="11">
        <v>1690206</v>
      </c>
      <c r="C18" s="11" t="s">
        <v>845</v>
      </c>
      <c r="D18" s="11" t="s">
        <v>845</v>
      </c>
      <c r="E18" s="11" t="s">
        <v>845</v>
      </c>
      <c r="F18" s="11" t="s">
        <v>845</v>
      </c>
      <c r="G18" s="296" t="s">
        <v>1348</v>
      </c>
      <c r="H18" s="11" t="s">
        <v>845</v>
      </c>
      <c r="I18" s="11" t="s">
        <v>845</v>
      </c>
      <c r="J18" s="11" t="s">
        <v>845</v>
      </c>
      <c r="K18" s="11">
        <v>1690206</v>
      </c>
      <c r="L18" s="11" t="s">
        <v>845</v>
      </c>
    </row>
    <row r="19" spans="1:12" s="155" customFormat="1" ht="12.75" customHeight="1" x14ac:dyDescent="0.2">
      <c r="A19" s="302"/>
      <c r="B19" s="11"/>
      <c r="C19" s="11"/>
      <c r="D19" s="11"/>
      <c r="E19" s="11"/>
      <c r="F19" s="11"/>
      <c r="G19" s="302"/>
      <c r="H19" s="388"/>
      <c r="I19" s="388"/>
      <c r="J19" s="388"/>
      <c r="K19" s="388"/>
      <c r="L19" s="388"/>
    </row>
    <row r="20" spans="1:12" ht="15" x14ac:dyDescent="0.2">
      <c r="A20" s="175" t="s">
        <v>982</v>
      </c>
      <c r="B20" s="175"/>
      <c r="G20" s="175" t="s">
        <v>982</v>
      </c>
      <c r="H20" s="175"/>
    </row>
    <row r="21" spans="1:12" ht="15" x14ac:dyDescent="0.2">
      <c r="A21" s="175" t="s">
        <v>1788</v>
      </c>
      <c r="B21" s="175"/>
      <c r="G21" s="175" t="s">
        <v>1788</v>
      </c>
      <c r="H21" s="175"/>
    </row>
    <row r="22" spans="1:12" ht="15" x14ac:dyDescent="0.2">
      <c r="A22" s="175" t="s">
        <v>687</v>
      </c>
      <c r="B22" s="175"/>
      <c r="G22" s="175" t="s">
        <v>687</v>
      </c>
      <c r="H22" s="175"/>
    </row>
    <row r="23" spans="1:12" s="297" customFormat="1" ht="15" customHeight="1" x14ac:dyDescent="0.2">
      <c r="A23" s="175" t="s">
        <v>689</v>
      </c>
      <c r="B23" s="175"/>
      <c r="C23" s="175"/>
      <c r="D23" s="175"/>
      <c r="E23" s="175"/>
      <c r="F23" s="175"/>
      <c r="G23" s="175" t="s">
        <v>689</v>
      </c>
      <c r="H23" s="175"/>
      <c r="I23" s="175"/>
    </row>
    <row r="24" spans="1:12" s="297" customFormat="1" ht="11.25" customHeight="1" x14ac:dyDescent="0.2">
      <c r="A24" s="175"/>
      <c r="B24" s="175"/>
      <c r="C24" s="175"/>
      <c r="D24" s="175"/>
      <c r="E24" s="175"/>
      <c r="F24" s="175"/>
      <c r="G24" s="175"/>
      <c r="H24" s="175"/>
      <c r="I24" s="175"/>
    </row>
    <row r="25" spans="1:12" ht="12.75" customHeight="1" x14ac:dyDescent="0.2">
      <c r="A25" s="693" t="s">
        <v>1344</v>
      </c>
      <c r="B25" s="714" t="s">
        <v>210</v>
      </c>
      <c r="C25" s="715"/>
      <c r="D25" s="715"/>
      <c r="E25" s="715"/>
      <c r="F25" s="715"/>
      <c r="G25" s="693" t="s">
        <v>1344</v>
      </c>
      <c r="H25" s="714" t="s">
        <v>210</v>
      </c>
      <c r="I25" s="715"/>
      <c r="J25" s="715"/>
      <c r="K25" s="715"/>
      <c r="L25" s="715"/>
    </row>
    <row r="26" spans="1:12" ht="12.75" customHeight="1" x14ac:dyDescent="0.2">
      <c r="A26" s="640"/>
      <c r="B26" s="644" t="s">
        <v>195</v>
      </c>
      <c r="C26" s="689" t="s">
        <v>1669</v>
      </c>
      <c r="D26" s="646" t="s">
        <v>2126</v>
      </c>
      <c r="E26" s="693"/>
      <c r="F26" s="669" t="s">
        <v>1670</v>
      </c>
      <c r="G26" s="640"/>
      <c r="H26" s="689" t="s">
        <v>225</v>
      </c>
      <c r="I26" s="689" t="s">
        <v>226</v>
      </c>
      <c r="J26" s="689" t="s">
        <v>227</v>
      </c>
      <c r="K26" s="689" t="s">
        <v>228</v>
      </c>
      <c r="L26" s="669" t="s">
        <v>229</v>
      </c>
    </row>
    <row r="27" spans="1:12" ht="12.75" customHeight="1" x14ac:dyDescent="0.2">
      <c r="A27" s="640"/>
      <c r="B27" s="663"/>
      <c r="C27" s="690"/>
      <c r="D27" s="374" t="s">
        <v>230</v>
      </c>
      <c r="E27" s="372" t="s">
        <v>231</v>
      </c>
      <c r="F27" s="674"/>
      <c r="G27" s="640"/>
      <c r="H27" s="690"/>
      <c r="I27" s="690"/>
      <c r="J27" s="690"/>
      <c r="K27" s="690"/>
      <c r="L27" s="674"/>
    </row>
    <row r="28" spans="1:12" ht="25.5" customHeight="1" x14ac:dyDescent="0.2">
      <c r="A28" s="641"/>
      <c r="B28" s="645"/>
      <c r="C28" s="691"/>
      <c r="D28" s="370">
        <v>2</v>
      </c>
      <c r="E28" s="369">
        <v>3</v>
      </c>
      <c r="F28" s="671"/>
      <c r="G28" s="641"/>
      <c r="H28" s="691"/>
      <c r="I28" s="691"/>
      <c r="J28" s="691"/>
      <c r="K28" s="691"/>
      <c r="L28" s="671"/>
    </row>
    <row r="29" spans="1:12" ht="12.75" customHeight="1" x14ac:dyDescent="0.2">
      <c r="A29" s="265"/>
      <c r="B29" s="210"/>
      <c r="F29" s="383"/>
      <c r="G29" s="265"/>
      <c r="H29" s="299"/>
      <c r="I29" s="299"/>
    </row>
    <row r="30" spans="1:12" s="155" customFormat="1" ht="12.75" customHeight="1" x14ac:dyDescent="0.2">
      <c r="A30" s="296" t="s">
        <v>1698</v>
      </c>
      <c r="B30" s="11">
        <v>246077177</v>
      </c>
      <c r="C30" s="11">
        <v>45455</v>
      </c>
      <c r="D30" s="11">
        <v>2228243</v>
      </c>
      <c r="E30" s="11">
        <v>5083624</v>
      </c>
      <c r="F30" s="11">
        <v>2885951</v>
      </c>
      <c r="G30" s="296" t="s">
        <v>1698</v>
      </c>
      <c r="H30" s="11">
        <v>1642688</v>
      </c>
      <c r="I30" s="11">
        <v>9232395</v>
      </c>
      <c r="J30" s="11">
        <v>28868247</v>
      </c>
      <c r="K30" s="11">
        <v>195647139</v>
      </c>
      <c r="L30" s="11">
        <v>443436</v>
      </c>
    </row>
    <row r="31" spans="1:12" s="155" customFormat="1" ht="12.75" customHeight="1" x14ac:dyDescent="0.2">
      <c r="A31" s="296" t="s">
        <v>1699</v>
      </c>
      <c r="B31" s="11">
        <v>7005772</v>
      </c>
      <c r="C31" s="11" t="s">
        <v>845</v>
      </c>
      <c r="D31" s="11">
        <v>5215</v>
      </c>
      <c r="E31" s="11">
        <v>72412</v>
      </c>
      <c r="F31" s="11">
        <v>16118</v>
      </c>
      <c r="G31" s="296" t="s">
        <v>1699</v>
      </c>
      <c r="H31" s="11">
        <v>39166</v>
      </c>
      <c r="I31" s="11">
        <v>1602147</v>
      </c>
      <c r="J31" s="11">
        <v>1264020</v>
      </c>
      <c r="K31" s="11">
        <v>4005814</v>
      </c>
      <c r="L31" s="11">
        <v>880</v>
      </c>
    </row>
    <row r="32" spans="1:12" s="155" customFormat="1" ht="12.75" customHeight="1" x14ac:dyDescent="0.2">
      <c r="A32" s="296" t="s">
        <v>1700</v>
      </c>
      <c r="B32" s="11">
        <v>96954304</v>
      </c>
      <c r="C32" s="11">
        <v>72946</v>
      </c>
      <c r="D32" s="11">
        <v>1207246</v>
      </c>
      <c r="E32" s="11">
        <v>2650012</v>
      </c>
      <c r="F32" s="11">
        <v>780091</v>
      </c>
      <c r="G32" s="296" t="s">
        <v>1700</v>
      </c>
      <c r="H32" s="11">
        <v>477761</v>
      </c>
      <c r="I32" s="11">
        <v>4623758</v>
      </c>
      <c r="J32" s="11">
        <v>10446012</v>
      </c>
      <c r="K32" s="11">
        <v>76258725</v>
      </c>
      <c r="L32" s="11">
        <v>437752</v>
      </c>
    </row>
    <row r="33" spans="1:12" s="155" customFormat="1" ht="12.75" customHeight="1" x14ac:dyDescent="0.2">
      <c r="A33" s="296" t="s">
        <v>1701</v>
      </c>
      <c r="B33" s="11">
        <v>106918902</v>
      </c>
      <c r="C33" s="11">
        <v>150676</v>
      </c>
      <c r="D33" s="11">
        <v>61071</v>
      </c>
      <c r="E33" s="11">
        <v>270585</v>
      </c>
      <c r="F33" s="11">
        <v>75687</v>
      </c>
      <c r="G33" s="296" t="s">
        <v>1701</v>
      </c>
      <c r="H33" s="11">
        <v>31131</v>
      </c>
      <c r="I33" s="11">
        <v>3626383</v>
      </c>
      <c r="J33" s="11">
        <v>6559876</v>
      </c>
      <c r="K33" s="11">
        <v>94969477</v>
      </c>
      <c r="L33" s="11">
        <v>1174015</v>
      </c>
    </row>
    <row r="34" spans="1:12" s="155" customFormat="1" ht="12.75" customHeight="1" x14ac:dyDescent="0.2">
      <c r="A34" s="296" t="s">
        <v>1346</v>
      </c>
      <c r="B34" s="11">
        <v>239445</v>
      </c>
      <c r="C34" s="11" t="s">
        <v>845</v>
      </c>
      <c r="D34" s="11">
        <v>41</v>
      </c>
      <c r="E34" s="11">
        <v>2027</v>
      </c>
      <c r="F34" s="11">
        <v>44</v>
      </c>
      <c r="G34" s="296" t="s">
        <v>1346</v>
      </c>
      <c r="H34" s="11">
        <v>536</v>
      </c>
      <c r="I34" s="11">
        <v>178</v>
      </c>
      <c r="J34" s="11">
        <v>5907</v>
      </c>
      <c r="K34" s="11">
        <v>227818</v>
      </c>
      <c r="L34" s="11">
        <v>2895</v>
      </c>
    </row>
    <row r="35" spans="1:12" s="155" customFormat="1" ht="12.75" customHeight="1" x14ac:dyDescent="0.2">
      <c r="A35" s="296" t="s">
        <v>1347</v>
      </c>
      <c r="B35" s="11">
        <v>1136113</v>
      </c>
      <c r="C35" s="11" t="s">
        <v>845</v>
      </c>
      <c r="D35" s="11" t="s">
        <v>845</v>
      </c>
      <c r="E35" s="11" t="s">
        <v>845</v>
      </c>
      <c r="F35" s="11" t="s">
        <v>845</v>
      </c>
      <c r="G35" s="296" t="s">
        <v>1347</v>
      </c>
      <c r="H35" s="11">
        <v>576612</v>
      </c>
      <c r="I35" s="11">
        <v>559501</v>
      </c>
      <c r="J35" s="11" t="s">
        <v>845</v>
      </c>
      <c r="K35" s="11" t="s">
        <v>845</v>
      </c>
      <c r="L35" s="11" t="s">
        <v>845</v>
      </c>
    </row>
    <row r="36" spans="1:12" s="155" customFormat="1" ht="12.75" customHeight="1" x14ac:dyDescent="0.2">
      <c r="A36" s="296" t="s">
        <v>1702</v>
      </c>
      <c r="B36" s="11">
        <v>1192323</v>
      </c>
      <c r="C36" s="11" t="s">
        <v>845</v>
      </c>
      <c r="D36" s="11">
        <v>535</v>
      </c>
      <c r="E36" s="11">
        <v>6086</v>
      </c>
      <c r="F36" s="11">
        <v>9</v>
      </c>
      <c r="G36" s="296" t="s">
        <v>1702</v>
      </c>
      <c r="H36" s="11">
        <v>2703</v>
      </c>
      <c r="I36" s="11">
        <v>1083937</v>
      </c>
      <c r="J36" s="11">
        <v>31864</v>
      </c>
      <c r="K36" s="11">
        <v>66968</v>
      </c>
      <c r="L36" s="11">
        <v>220</v>
      </c>
    </row>
    <row r="37" spans="1:12" s="155" customFormat="1" ht="12.75" customHeight="1" x14ac:dyDescent="0.2">
      <c r="A37" s="296" t="s">
        <v>1348</v>
      </c>
      <c r="B37" s="11">
        <v>16987766</v>
      </c>
      <c r="C37" s="11" t="s">
        <v>845</v>
      </c>
      <c r="D37" s="11" t="s">
        <v>845</v>
      </c>
      <c r="E37" s="11" t="s">
        <v>845</v>
      </c>
      <c r="F37" s="11" t="s">
        <v>845</v>
      </c>
      <c r="G37" s="296" t="s">
        <v>1348</v>
      </c>
      <c r="H37" s="11" t="s">
        <v>845</v>
      </c>
      <c r="I37" s="11" t="s">
        <v>845</v>
      </c>
      <c r="J37" s="11" t="s">
        <v>845</v>
      </c>
      <c r="K37" s="11">
        <v>16987766</v>
      </c>
      <c r="L37" s="11" t="s">
        <v>845</v>
      </c>
    </row>
    <row r="38" spans="1:12" x14ac:dyDescent="0.2">
      <c r="A38" s="210"/>
      <c r="B38" s="11"/>
      <c r="C38" s="11"/>
      <c r="D38" s="11"/>
      <c r="E38" s="11"/>
      <c r="F38" s="11"/>
      <c r="G38" s="11"/>
      <c r="H38" s="11"/>
      <c r="I38" s="11"/>
      <c r="J38" s="11"/>
      <c r="K38" s="11"/>
      <c r="L38" s="11"/>
    </row>
    <row r="39" spans="1:12" ht="15" x14ac:dyDescent="0.2">
      <c r="A39" s="175" t="s">
        <v>982</v>
      </c>
      <c r="B39" s="175"/>
      <c r="G39" s="175" t="s">
        <v>982</v>
      </c>
      <c r="H39" s="175"/>
    </row>
    <row r="40" spans="1:12" ht="15" x14ac:dyDescent="0.2">
      <c r="A40" s="175" t="s">
        <v>1788</v>
      </c>
      <c r="B40" s="175"/>
      <c r="G40" s="175" t="s">
        <v>1788</v>
      </c>
      <c r="H40" s="175"/>
    </row>
    <row r="41" spans="1:12" ht="15" x14ac:dyDescent="0.2">
      <c r="A41" s="175" t="s">
        <v>687</v>
      </c>
      <c r="B41" s="175"/>
      <c r="G41" s="175" t="s">
        <v>687</v>
      </c>
      <c r="H41" s="175"/>
    </row>
    <row r="42" spans="1:12" s="297" customFormat="1" ht="15" customHeight="1" x14ac:dyDescent="0.2">
      <c r="A42" s="175" t="s">
        <v>691</v>
      </c>
      <c r="B42" s="175"/>
      <c r="C42" s="175"/>
      <c r="D42" s="175"/>
      <c r="E42" s="175"/>
      <c r="F42" s="175"/>
      <c r="G42" s="175" t="s">
        <v>691</v>
      </c>
      <c r="H42" s="175"/>
      <c r="I42" s="175"/>
    </row>
    <row r="43" spans="1:12" s="297" customFormat="1" ht="11.25" customHeight="1" x14ac:dyDescent="0.2">
      <c r="A43" s="175"/>
      <c r="B43" s="175"/>
      <c r="C43" s="175"/>
      <c r="D43" s="175"/>
      <c r="E43" s="175"/>
      <c r="F43" s="175"/>
      <c r="G43" s="175"/>
      <c r="H43" s="175"/>
      <c r="I43" s="175"/>
    </row>
    <row r="44" spans="1:12" ht="12.75" customHeight="1" x14ac:dyDescent="0.2">
      <c r="A44" s="693" t="s">
        <v>1344</v>
      </c>
      <c r="B44" s="714" t="s">
        <v>545</v>
      </c>
      <c r="C44" s="715"/>
      <c r="D44" s="715"/>
      <c r="E44" s="715"/>
      <c r="F44" s="715"/>
      <c r="G44" s="693" t="s">
        <v>1344</v>
      </c>
      <c r="H44" s="714" t="s">
        <v>545</v>
      </c>
      <c r="I44" s="715"/>
      <c r="J44" s="715"/>
      <c r="K44" s="715"/>
      <c r="L44" s="715"/>
    </row>
    <row r="45" spans="1:12" ht="12.75" customHeight="1" x14ac:dyDescent="0.2">
      <c r="A45" s="640"/>
      <c r="B45" s="644" t="s">
        <v>195</v>
      </c>
      <c r="C45" s="689" t="s">
        <v>1669</v>
      </c>
      <c r="D45" s="646" t="s">
        <v>2126</v>
      </c>
      <c r="E45" s="693"/>
      <c r="F45" s="669" t="s">
        <v>1670</v>
      </c>
      <c r="G45" s="640"/>
      <c r="H45" s="689" t="s">
        <v>225</v>
      </c>
      <c r="I45" s="689" t="s">
        <v>226</v>
      </c>
      <c r="J45" s="689" t="s">
        <v>227</v>
      </c>
      <c r="K45" s="689" t="s">
        <v>228</v>
      </c>
      <c r="L45" s="669" t="s">
        <v>229</v>
      </c>
    </row>
    <row r="46" spans="1:12" ht="12.75" customHeight="1" x14ac:dyDescent="0.2">
      <c r="A46" s="640"/>
      <c r="B46" s="663"/>
      <c r="C46" s="690"/>
      <c r="D46" s="374" t="s">
        <v>230</v>
      </c>
      <c r="E46" s="372" t="s">
        <v>231</v>
      </c>
      <c r="F46" s="678"/>
      <c r="G46" s="640"/>
      <c r="H46" s="690"/>
      <c r="I46" s="690"/>
      <c r="J46" s="690"/>
      <c r="K46" s="690"/>
      <c r="L46" s="674"/>
    </row>
    <row r="47" spans="1:12" ht="25.5" customHeight="1" x14ac:dyDescent="0.2">
      <c r="A47" s="641"/>
      <c r="B47" s="645"/>
      <c r="C47" s="691"/>
      <c r="D47" s="370">
        <v>2</v>
      </c>
      <c r="E47" s="369">
        <v>3</v>
      </c>
      <c r="F47" s="647"/>
      <c r="G47" s="641"/>
      <c r="H47" s="691"/>
      <c r="I47" s="691"/>
      <c r="J47" s="691"/>
      <c r="K47" s="691"/>
      <c r="L47" s="671"/>
    </row>
    <row r="48" spans="1:12" ht="12.75" customHeight="1" x14ac:dyDescent="0.2">
      <c r="A48" s="265"/>
      <c r="B48" s="210"/>
      <c r="F48" s="383"/>
      <c r="G48" s="265"/>
      <c r="H48" s="299"/>
      <c r="I48" s="299"/>
    </row>
    <row r="49" spans="1:12" s="155" customFormat="1" ht="12.75" customHeight="1" x14ac:dyDescent="0.2">
      <c r="A49" s="296" t="s">
        <v>1698</v>
      </c>
      <c r="B49" s="11">
        <v>126322651</v>
      </c>
      <c r="C49" s="11">
        <v>223</v>
      </c>
      <c r="D49" s="11">
        <v>935432</v>
      </c>
      <c r="E49" s="11">
        <v>9397538</v>
      </c>
      <c r="F49" s="11">
        <v>1547922</v>
      </c>
      <c r="G49" s="296" t="s">
        <v>1698</v>
      </c>
      <c r="H49" s="11">
        <v>84888332</v>
      </c>
      <c r="I49" s="11">
        <v>15012805</v>
      </c>
      <c r="J49" s="11">
        <v>3824855</v>
      </c>
      <c r="K49" s="11">
        <v>10653692</v>
      </c>
      <c r="L49" s="11">
        <v>61852</v>
      </c>
    </row>
    <row r="50" spans="1:12" s="155" customFormat="1" ht="12.75" customHeight="1" x14ac:dyDescent="0.2">
      <c r="A50" s="296" t="s">
        <v>1699</v>
      </c>
      <c r="B50" s="11">
        <v>1167311</v>
      </c>
      <c r="C50" s="11" t="s">
        <v>845</v>
      </c>
      <c r="D50" s="11">
        <v>319</v>
      </c>
      <c r="E50" s="11">
        <v>22612</v>
      </c>
      <c r="F50" s="11">
        <v>8665</v>
      </c>
      <c r="G50" s="296" t="s">
        <v>1699</v>
      </c>
      <c r="H50" s="11">
        <v>53023</v>
      </c>
      <c r="I50" s="11">
        <v>647906</v>
      </c>
      <c r="J50" s="11">
        <v>232351</v>
      </c>
      <c r="K50" s="11">
        <v>193663</v>
      </c>
      <c r="L50" s="11">
        <v>8771</v>
      </c>
    </row>
    <row r="51" spans="1:12" s="155" customFormat="1" ht="12.75" customHeight="1" x14ac:dyDescent="0.2">
      <c r="A51" s="296" t="s">
        <v>1700</v>
      </c>
      <c r="B51" s="11">
        <v>11294098</v>
      </c>
      <c r="C51" s="11">
        <v>1306</v>
      </c>
      <c r="D51" s="11">
        <v>153729</v>
      </c>
      <c r="E51" s="11">
        <v>708662</v>
      </c>
      <c r="F51" s="11">
        <v>87078</v>
      </c>
      <c r="G51" s="296" t="s">
        <v>1700</v>
      </c>
      <c r="H51" s="11">
        <v>2870915</v>
      </c>
      <c r="I51" s="11">
        <v>1504000</v>
      </c>
      <c r="J51" s="11">
        <v>3160029</v>
      </c>
      <c r="K51" s="11">
        <v>2740719</v>
      </c>
      <c r="L51" s="11">
        <v>67660</v>
      </c>
    </row>
    <row r="52" spans="1:12" s="155" customFormat="1" ht="12.75" customHeight="1" x14ac:dyDescent="0.2">
      <c r="A52" s="296" t="s">
        <v>1701</v>
      </c>
      <c r="B52" s="11">
        <v>876237</v>
      </c>
      <c r="C52" s="11">
        <v>507</v>
      </c>
      <c r="D52" s="11">
        <v>11349</v>
      </c>
      <c r="E52" s="11">
        <v>48146</v>
      </c>
      <c r="F52" s="11">
        <v>1474</v>
      </c>
      <c r="G52" s="296" t="s">
        <v>1701</v>
      </c>
      <c r="H52" s="11">
        <v>9310</v>
      </c>
      <c r="I52" s="11">
        <v>105894</v>
      </c>
      <c r="J52" s="11">
        <v>59261</v>
      </c>
      <c r="K52" s="11">
        <v>628961</v>
      </c>
      <c r="L52" s="11">
        <v>11336</v>
      </c>
    </row>
    <row r="53" spans="1:12" s="155" customFormat="1" ht="12.75" customHeight="1" x14ac:dyDescent="0.2">
      <c r="A53" s="296" t="s">
        <v>1346</v>
      </c>
      <c r="B53" s="11">
        <v>2035</v>
      </c>
      <c r="C53" s="11" t="s">
        <v>845</v>
      </c>
      <c r="D53" s="11">
        <v>32</v>
      </c>
      <c r="E53" s="11">
        <v>17</v>
      </c>
      <c r="F53" s="11">
        <v>7</v>
      </c>
      <c r="G53" s="296" t="s">
        <v>1346</v>
      </c>
      <c r="H53" s="11">
        <v>836</v>
      </c>
      <c r="I53" s="11">
        <v>56</v>
      </c>
      <c r="J53" s="11">
        <v>79</v>
      </c>
      <c r="K53" s="11">
        <v>970</v>
      </c>
      <c r="L53" s="11">
        <v>40</v>
      </c>
    </row>
    <row r="54" spans="1:12" s="155" customFormat="1" ht="12.75" customHeight="1" x14ac:dyDescent="0.2">
      <c r="A54" s="296" t="s">
        <v>1347</v>
      </c>
      <c r="B54" s="11">
        <v>86904450</v>
      </c>
      <c r="C54" s="11" t="s">
        <v>845</v>
      </c>
      <c r="D54" s="11" t="s">
        <v>845</v>
      </c>
      <c r="E54" s="11">
        <v>2782</v>
      </c>
      <c r="F54" s="11" t="s">
        <v>845</v>
      </c>
      <c r="G54" s="296" t="s">
        <v>1347</v>
      </c>
      <c r="H54" s="11">
        <v>85359793</v>
      </c>
      <c r="I54" s="11">
        <v>1541876</v>
      </c>
      <c r="J54" s="11" t="s">
        <v>845</v>
      </c>
      <c r="K54" s="11" t="s">
        <v>845</v>
      </c>
      <c r="L54" s="11" t="s">
        <v>845</v>
      </c>
    </row>
    <row r="55" spans="1:12" s="155" customFormat="1" ht="12.75" customHeight="1" x14ac:dyDescent="0.2">
      <c r="A55" s="296" t="s">
        <v>1702</v>
      </c>
      <c r="B55" s="11">
        <v>276814</v>
      </c>
      <c r="C55" s="11" t="s">
        <v>845</v>
      </c>
      <c r="D55" s="11" t="s">
        <v>845</v>
      </c>
      <c r="E55" s="11">
        <v>20473</v>
      </c>
      <c r="F55" s="11" t="s">
        <v>845</v>
      </c>
      <c r="G55" s="296" t="s">
        <v>1702</v>
      </c>
      <c r="H55" s="11">
        <v>32202</v>
      </c>
      <c r="I55" s="11">
        <v>188147</v>
      </c>
      <c r="J55" s="11">
        <v>31020</v>
      </c>
      <c r="K55" s="11">
        <v>4960</v>
      </c>
      <c r="L55" s="11">
        <v>12</v>
      </c>
    </row>
    <row r="56" spans="1:12" s="155" customFormat="1" ht="12.75" customHeight="1" x14ac:dyDescent="0.2">
      <c r="A56" s="296" t="s">
        <v>1348</v>
      </c>
      <c r="B56" s="11">
        <v>1506338</v>
      </c>
      <c r="C56" s="11" t="s">
        <v>845</v>
      </c>
      <c r="D56" s="11" t="s">
        <v>845</v>
      </c>
      <c r="E56" s="11" t="s">
        <v>845</v>
      </c>
      <c r="F56" s="11" t="s">
        <v>845</v>
      </c>
      <c r="G56" s="296" t="s">
        <v>1348</v>
      </c>
      <c r="H56" s="11" t="s">
        <v>845</v>
      </c>
      <c r="I56" s="11" t="s">
        <v>845</v>
      </c>
      <c r="J56" s="11" t="s">
        <v>845</v>
      </c>
      <c r="K56" s="11">
        <v>1506338</v>
      </c>
      <c r="L56" s="11" t="s">
        <v>845</v>
      </c>
    </row>
    <row r="57" spans="1:12" x14ac:dyDescent="0.2">
      <c r="B57" s="11"/>
      <c r="C57" s="11"/>
      <c r="D57" s="11"/>
      <c r="E57" s="11"/>
      <c r="F57" s="11"/>
      <c r="H57" s="11"/>
      <c r="I57" s="11"/>
      <c r="J57" s="11"/>
      <c r="K57" s="11"/>
      <c r="L57" s="11"/>
    </row>
    <row r="58" spans="1:12" ht="15" x14ac:dyDescent="0.2">
      <c r="A58" s="175" t="s">
        <v>982</v>
      </c>
      <c r="B58" s="175"/>
      <c r="G58" s="175" t="s">
        <v>982</v>
      </c>
      <c r="H58" s="175"/>
    </row>
    <row r="59" spans="1:12" ht="15" x14ac:dyDescent="0.2">
      <c r="A59" s="175" t="s">
        <v>1788</v>
      </c>
      <c r="B59" s="175"/>
      <c r="G59" s="175" t="s">
        <v>1788</v>
      </c>
      <c r="H59" s="175"/>
    </row>
    <row r="60" spans="1:12" ht="15" x14ac:dyDescent="0.2">
      <c r="A60" s="175" t="s">
        <v>687</v>
      </c>
      <c r="B60" s="175"/>
      <c r="G60" s="175" t="s">
        <v>687</v>
      </c>
      <c r="H60" s="175"/>
    </row>
    <row r="61" spans="1:12" s="297" customFormat="1" ht="15" customHeight="1" x14ac:dyDescent="0.2">
      <c r="A61" s="175" t="s">
        <v>690</v>
      </c>
      <c r="B61" s="175"/>
      <c r="C61" s="175"/>
      <c r="D61" s="175"/>
      <c r="E61" s="175"/>
      <c r="F61" s="175"/>
      <c r="G61" s="175" t="s">
        <v>690</v>
      </c>
      <c r="H61" s="175"/>
      <c r="I61" s="175"/>
    </row>
    <row r="62" spans="1:12" s="297" customFormat="1" ht="11.25" customHeight="1" x14ac:dyDescent="0.2">
      <c r="A62" s="175"/>
      <c r="B62" s="175"/>
      <c r="C62" s="175"/>
      <c r="D62" s="175"/>
      <c r="E62" s="175"/>
      <c r="F62" s="175"/>
      <c r="G62" s="175"/>
      <c r="H62" s="175"/>
      <c r="I62" s="175"/>
    </row>
    <row r="63" spans="1:12" ht="12.75" customHeight="1" x14ac:dyDescent="0.2">
      <c r="A63" s="693" t="s">
        <v>1344</v>
      </c>
      <c r="B63" s="714" t="s">
        <v>545</v>
      </c>
      <c r="C63" s="715"/>
      <c r="D63" s="715"/>
      <c r="E63" s="715"/>
      <c r="F63" s="715"/>
      <c r="G63" s="693" t="s">
        <v>1344</v>
      </c>
      <c r="H63" s="714" t="s">
        <v>545</v>
      </c>
      <c r="I63" s="715"/>
      <c r="J63" s="715"/>
      <c r="K63" s="715"/>
      <c r="L63" s="715"/>
    </row>
    <row r="64" spans="1:12" ht="12.75" customHeight="1" x14ac:dyDescent="0.2">
      <c r="A64" s="640"/>
      <c r="B64" s="644" t="s">
        <v>195</v>
      </c>
      <c r="C64" s="689" t="s">
        <v>1669</v>
      </c>
      <c r="D64" s="646" t="s">
        <v>2126</v>
      </c>
      <c r="E64" s="693"/>
      <c r="F64" s="669" t="s">
        <v>1670</v>
      </c>
      <c r="G64" s="640"/>
      <c r="H64" s="689" t="s">
        <v>225</v>
      </c>
      <c r="I64" s="689" t="s">
        <v>226</v>
      </c>
      <c r="J64" s="689" t="s">
        <v>227</v>
      </c>
      <c r="K64" s="689" t="s">
        <v>228</v>
      </c>
      <c r="L64" s="669" t="s">
        <v>229</v>
      </c>
    </row>
    <row r="65" spans="1:12" ht="12.75" customHeight="1" x14ac:dyDescent="0.2">
      <c r="A65" s="640"/>
      <c r="B65" s="663"/>
      <c r="C65" s="690"/>
      <c r="D65" s="374" t="s">
        <v>230</v>
      </c>
      <c r="E65" s="372" t="s">
        <v>231</v>
      </c>
      <c r="F65" s="678"/>
      <c r="G65" s="640"/>
      <c r="H65" s="690"/>
      <c r="I65" s="690"/>
      <c r="J65" s="690"/>
      <c r="K65" s="690"/>
      <c r="L65" s="674"/>
    </row>
    <row r="66" spans="1:12" ht="25.5" customHeight="1" x14ac:dyDescent="0.2">
      <c r="A66" s="641"/>
      <c r="B66" s="645"/>
      <c r="C66" s="691"/>
      <c r="D66" s="370">
        <v>2</v>
      </c>
      <c r="E66" s="369">
        <v>3</v>
      </c>
      <c r="F66" s="647"/>
      <c r="G66" s="641"/>
      <c r="H66" s="691"/>
      <c r="I66" s="691"/>
      <c r="J66" s="691"/>
      <c r="K66" s="691"/>
      <c r="L66" s="671"/>
    </row>
    <row r="67" spans="1:12" ht="12.75" customHeight="1" x14ac:dyDescent="0.2">
      <c r="A67" s="265"/>
      <c r="B67" s="210"/>
      <c r="F67" s="383"/>
      <c r="G67" s="265"/>
      <c r="H67" s="299"/>
      <c r="I67" s="299"/>
    </row>
    <row r="68" spans="1:12" s="155" customFormat="1" ht="12.75" customHeight="1" x14ac:dyDescent="0.2">
      <c r="A68" s="296" t="s">
        <v>1698</v>
      </c>
      <c r="B68" s="11">
        <v>154765189</v>
      </c>
      <c r="C68" s="11">
        <v>2377</v>
      </c>
      <c r="D68" s="11">
        <v>3136781</v>
      </c>
      <c r="E68" s="11">
        <v>7080398</v>
      </c>
      <c r="F68" s="11">
        <v>3675326</v>
      </c>
      <c r="G68" s="296" t="s">
        <v>1698</v>
      </c>
      <c r="H68" s="11">
        <v>36901364</v>
      </c>
      <c r="I68" s="11">
        <v>12342571</v>
      </c>
      <c r="J68" s="11">
        <v>9678086</v>
      </c>
      <c r="K68" s="11">
        <v>81314776</v>
      </c>
      <c r="L68" s="11">
        <v>633511</v>
      </c>
    </row>
    <row r="69" spans="1:12" s="155" customFormat="1" ht="12.75" customHeight="1" x14ac:dyDescent="0.2">
      <c r="A69" s="296" t="s">
        <v>1699</v>
      </c>
      <c r="B69" s="11">
        <v>1495658</v>
      </c>
      <c r="C69" s="11" t="s">
        <v>845</v>
      </c>
      <c r="D69" s="11">
        <v>1286</v>
      </c>
      <c r="E69" s="11">
        <v>18879</v>
      </c>
      <c r="F69" s="11">
        <v>6824</v>
      </c>
      <c r="G69" s="296" t="s">
        <v>1699</v>
      </c>
      <c r="H69" s="11">
        <v>3651</v>
      </c>
      <c r="I69" s="11">
        <v>323718</v>
      </c>
      <c r="J69" s="11">
        <v>416933</v>
      </c>
      <c r="K69" s="11">
        <v>692868</v>
      </c>
      <c r="L69" s="11">
        <v>31500</v>
      </c>
    </row>
    <row r="70" spans="1:12" s="155" customFormat="1" ht="12.75" customHeight="1" x14ac:dyDescent="0.2">
      <c r="A70" s="296" t="s">
        <v>1700</v>
      </c>
      <c r="B70" s="11">
        <v>50170568</v>
      </c>
      <c r="C70" s="11">
        <v>6228</v>
      </c>
      <c r="D70" s="11">
        <v>522006</v>
      </c>
      <c r="E70" s="11">
        <v>1872626</v>
      </c>
      <c r="F70" s="11">
        <v>319458</v>
      </c>
      <c r="G70" s="296" t="s">
        <v>1700</v>
      </c>
      <c r="H70" s="11">
        <v>312407</v>
      </c>
      <c r="I70" s="11">
        <v>3203549</v>
      </c>
      <c r="J70" s="11">
        <v>8762351</v>
      </c>
      <c r="K70" s="11">
        <v>34072822</v>
      </c>
      <c r="L70" s="11">
        <v>1099120</v>
      </c>
    </row>
    <row r="71" spans="1:12" s="155" customFormat="1" ht="12.75" customHeight="1" x14ac:dyDescent="0.2">
      <c r="A71" s="296" t="s">
        <v>1701</v>
      </c>
      <c r="B71" s="11">
        <v>70706734</v>
      </c>
      <c r="C71" s="11">
        <v>13761</v>
      </c>
      <c r="D71" s="11">
        <v>151167</v>
      </c>
      <c r="E71" s="11">
        <v>262105</v>
      </c>
      <c r="F71" s="11">
        <v>39364</v>
      </c>
      <c r="G71" s="296" t="s">
        <v>1701</v>
      </c>
      <c r="H71" s="11">
        <v>304397</v>
      </c>
      <c r="I71" s="11">
        <v>3460680</v>
      </c>
      <c r="J71" s="11">
        <v>3298636</v>
      </c>
      <c r="K71" s="11">
        <v>61505736</v>
      </c>
      <c r="L71" s="11">
        <v>1670887</v>
      </c>
    </row>
    <row r="72" spans="1:12" s="155" customFormat="1" ht="12.75" customHeight="1" x14ac:dyDescent="0.2">
      <c r="A72" s="296" t="s">
        <v>1346</v>
      </c>
      <c r="B72" s="11">
        <v>126525</v>
      </c>
      <c r="C72" s="11">
        <v>1</v>
      </c>
      <c r="D72" s="11">
        <v>49</v>
      </c>
      <c r="E72" s="11">
        <v>386</v>
      </c>
      <c r="F72" s="11">
        <v>265</v>
      </c>
      <c r="G72" s="296" t="s">
        <v>1346</v>
      </c>
      <c r="H72" s="11">
        <v>404</v>
      </c>
      <c r="I72" s="11">
        <v>597</v>
      </c>
      <c r="J72" s="11">
        <v>1355</v>
      </c>
      <c r="K72" s="11">
        <v>113921</v>
      </c>
      <c r="L72" s="11">
        <v>9548</v>
      </c>
    </row>
    <row r="73" spans="1:12" s="155" customFormat="1" ht="12.75" customHeight="1" x14ac:dyDescent="0.2">
      <c r="A73" s="296" t="s">
        <v>1347</v>
      </c>
      <c r="B73" s="11">
        <v>39923475</v>
      </c>
      <c r="C73" s="11" t="s">
        <v>845</v>
      </c>
      <c r="D73" s="11" t="s">
        <v>845</v>
      </c>
      <c r="E73" s="11">
        <v>12</v>
      </c>
      <c r="F73" s="11" t="s">
        <v>845</v>
      </c>
      <c r="G73" s="296" t="s">
        <v>1347</v>
      </c>
      <c r="H73" s="11">
        <v>38739050</v>
      </c>
      <c r="I73" s="11">
        <v>1184413</v>
      </c>
      <c r="J73" s="11" t="s">
        <v>845</v>
      </c>
      <c r="K73" s="11" t="s">
        <v>845</v>
      </c>
      <c r="L73" s="11" t="s">
        <v>845</v>
      </c>
    </row>
    <row r="74" spans="1:12" s="155" customFormat="1" ht="12.75" customHeight="1" x14ac:dyDescent="0.2">
      <c r="A74" s="296" t="s">
        <v>1702</v>
      </c>
      <c r="B74" s="11">
        <v>276788</v>
      </c>
      <c r="C74" s="11" t="s">
        <v>845</v>
      </c>
      <c r="D74" s="11" t="s">
        <v>845</v>
      </c>
      <c r="E74" s="11">
        <v>6708</v>
      </c>
      <c r="F74" s="11" t="s">
        <v>845</v>
      </c>
      <c r="G74" s="296" t="s">
        <v>1702</v>
      </c>
      <c r="H74" s="11">
        <v>3112</v>
      </c>
      <c r="I74" s="11">
        <v>240729</v>
      </c>
      <c r="J74" s="11">
        <v>15853</v>
      </c>
      <c r="K74" s="11">
        <v>10103</v>
      </c>
      <c r="L74" s="11">
        <v>283</v>
      </c>
    </row>
    <row r="75" spans="1:12" s="155" customFormat="1" ht="12.75" customHeight="1" x14ac:dyDescent="0.2">
      <c r="A75" s="296" t="s">
        <v>1348</v>
      </c>
      <c r="B75" s="11">
        <v>5542186</v>
      </c>
      <c r="C75" s="11" t="s">
        <v>845</v>
      </c>
      <c r="D75" s="11" t="s">
        <v>845</v>
      </c>
      <c r="E75" s="11" t="s">
        <v>845</v>
      </c>
      <c r="F75" s="11" t="s">
        <v>845</v>
      </c>
      <c r="G75" s="296" t="s">
        <v>1348</v>
      </c>
      <c r="H75" s="11" t="s">
        <v>845</v>
      </c>
      <c r="I75" s="11" t="s">
        <v>845</v>
      </c>
      <c r="J75" s="11" t="s">
        <v>845</v>
      </c>
      <c r="K75" s="11">
        <v>5542186</v>
      </c>
      <c r="L75" s="11" t="s">
        <v>845</v>
      </c>
    </row>
  </sheetData>
  <mergeCells count="52">
    <mergeCell ref="A25:A28"/>
    <mergeCell ref="B25:F25"/>
    <mergeCell ref="B26:B28"/>
    <mergeCell ref="C26:C28"/>
    <mergeCell ref="D26:E26"/>
    <mergeCell ref="F26:F28"/>
    <mergeCell ref="J7:J9"/>
    <mergeCell ref="K7:K9"/>
    <mergeCell ref="A6:A9"/>
    <mergeCell ref="C7:C9"/>
    <mergeCell ref="B6:F6"/>
    <mergeCell ref="D7:E7"/>
    <mergeCell ref="B7:B9"/>
    <mergeCell ref="F7:F9"/>
    <mergeCell ref="G25:G28"/>
    <mergeCell ref="K26:K28"/>
    <mergeCell ref="J26:J28"/>
    <mergeCell ref="G6:G9"/>
    <mergeCell ref="H44:L44"/>
    <mergeCell ref="G44:G47"/>
    <mergeCell ref="H45:H47"/>
    <mergeCell ref="K45:K47"/>
    <mergeCell ref="L26:L28"/>
    <mergeCell ref="H25:L25"/>
    <mergeCell ref="H6:L6"/>
    <mergeCell ref="L7:L9"/>
    <mergeCell ref="H7:H9"/>
    <mergeCell ref="I7:I9"/>
    <mergeCell ref="H26:H28"/>
    <mergeCell ref="I26:I28"/>
    <mergeCell ref="A63:A66"/>
    <mergeCell ref="B63:F63"/>
    <mergeCell ref="H63:L63"/>
    <mergeCell ref="B64:B66"/>
    <mergeCell ref="C64:C66"/>
    <mergeCell ref="L64:L66"/>
    <mergeCell ref="D64:E64"/>
    <mergeCell ref="F64:F66"/>
    <mergeCell ref="I64:I66"/>
    <mergeCell ref="J64:J66"/>
    <mergeCell ref="H64:H66"/>
    <mergeCell ref="K64:K66"/>
    <mergeCell ref="G63:G66"/>
    <mergeCell ref="L45:L47"/>
    <mergeCell ref="D45:E45"/>
    <mergeCell ref="F45:F47"/>
    <mergeCell ref="A44:A47"/>
    <mergeCell ref="B44:F44"/>
    <mergeCell ref="J45:J47"/>
    <mergeCell ref="B45:B47"/>
    <mergeCell ref="I45:I47"/>
    <mergeCell ref="C45:C47"/>
  </mergeCells>
  <phoneticPr fontId="9" type="noConversion"/>
  <printOptions horizontalCentered="1"/>
  <pageMargins left="0.59055118110236227" right="0.59055118110236227" top="0.59055118110236227" bottom="0.78740157480314965" header="0.51181102362204722" footer="0.59055118110236227"/>
  <pageSetup paperSize="9" scale="72" fitToWidth="2" orientation="portrait" r:id="rId1"/>
  <headerFooter alignWithMargins="0">
    <oddFooter>&amp;L&amp;"MetaNormalLF-Roman,Standard"&amp;8Statistisches Bundesamt, Fachserie 7, Reihe 1, 2013&amp;R&amp;"MetaNormalLF-Roman,Standard"&amp;8&amp;P</oddFooter>
  </headerFooter>
  <colBreaks count="1" manualBreakCount="1">
    <brk id="6" max="1048575" man="1"/>
  </colBreaks>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55:G55"/>
  <sheetViews>
    <sheetView showGridLines="0" workbookViewId="0"/>
  </sheetViews>
  <sheetFormatPr baseColWidth="10" defaultColWidth="11.5703125" defaultRowHeight="12.75" x14ac:dyDescent="0.2"/>
  <cols>
    <col min="1" max="16384" width="11.5703125" style="538"/>
  </cols>
  <sheetData>
    <row r="55" spans="1:7" s="550" customFormat="1" ht="11.25" x14ac:dyDescent="0.2">
      <c r="A55" s="548"/>
      <c r="B55" s="548"/>
      <c r="C55" s="548"/>
      <c r="D55" s="549"/>
      <c r="G55" s="551"/>
    </row>
  </sheetData>
  <phoneticPr fontId="0" type="noConversion"/>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2013&amp;R&amp;"MetaNormalLF-Roman,Standard"&amp;8&amp;P</oddFooter>
  </headerFooter>
  <drawing r:id="rId2"/>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9"/>
  <dimension ref="A1:G56"/>
  <sheetViews>
    <sheetView workbookViewId="0">
      <pane ySplit="5" topLeftCell="A6" activePane="bottomLeft" state="frozen"/>
      <selection pane="bottomLeft" activeCell="A6" sqref="A6"/>
    </sheetView>
  </sheetViews>
  <sheetFormatPr baseColWidth="10" defaultRowHeight="12.75" x14ac:dyDescent="0.2"/>
  <cols>
    <col min="1" max="1" width="37.42578125" style="152" customWidth="1"/>
    <col min="2" max="4" width="13.42578125" style="118" bestFit="1" customWidth="1"/>
    <col min="5" max="5" width="13" style="118" customWidth="1"/>
    <col min="6" max="6" width="12.42578125" style="118" customWidth="1"/>
    <col min="7" max="7" width="12.28515625" style="118" customWidth="1"/>
    <col min="8" max="16384" width="11.42578125" style="118"/>
  </cols>
  <sheetData>
    <row r="1" spans="1:7" s="197" customFormat="1" ht="20.100000000000001" customHeight="1" x14ac:dyDescent="0.3">
      <c r="A1" s="728" t="s">
        <v>58</v>
      </c>
      <c r="B1" s="728"/>
      <c r="C1" s="728"/>
      <c r="D1" s="728"/>
      <c r="E1" s="728"/>
      <c r="F1" s="728"/>
      <c r="G1" s="728"/>
    </row>
    <row r="2" spans="1:7" s="197" customFormat="1" ht="20.100000000000001" customHeight="1" x14ac:dyDescent="0.35">
      <c r="A2" s="727"/>
      <c r="B2" s="727"/>
      <c r="C2" s="727"/>
      <c r="D2" s="727"/>
      <c r="E2" s="727"/>
      <c r="F2" s="727"/>
      <c r="G2" s="727"/>
    </row>
    <row r="3" spans="1:7" ht="12.75" customHeight="1" x14ac:dyDescent="0.2">
      <c r="A3" s="698" t="s">
        <v>299</v>
      </c>
      <c r="B3" s="214">
        <v>2011</v>
      </c>
      <c r="C3" s="116">
        <v>2012</v>
      </c>
      <c r="D3" s="214">
        <v>2013</v>
      </c>
      <c r="E3" s="214">
        <v>2011</v>
      </c>
      <c r="F3" s="116">
        <v>2012</v>
      </c>
      <c r="G3" s="116">
        <v>2013</v>
      </c>
    </row>
    <row r="4" spans="1:7" ht="12.75" customHeight="1" x14ac:dyDescent="0.2">
      <c r="A4" s="698"/>
      <c r="B4" s="729" t="s">
        <v>871</v>
      </c>
      <c r="C4" s="730"/>
      <c r="D4" s="731"/>
      <c r="E4" s="729" t="s">
        <v>872</v>
      </c>
      <c r="F4" s="730"/>
      <c r="G4" s="730"/>
    </row>
    <row r="5" spans="1:7" ht="12.75" customHeight="1" x14ac:dyDescent="0.2">
      <c r="A5" s="699"/>
      <c r="B5" s="732"/>
      <c r="C5" s="733"/>
      <c r="D5" s="734"/>
      <c r="E5" s="732"/>
      <c r="F5" s="733"/>
      <c r="G5" s="733"/>
    </row>
    <row r="6" spans="1:7" ht="12.75" customHeight="1" x14ac:dyDescent="0.2">
      <c r="A6" s="238"/>
    </row>
    <row r="7" spans="1:7" ht="12.75" customHeight="1" x14ac:dyDescent="0.2">
      <c r="A7" s="240"/>
      <c r="B7" s="304" t="s">
        <v>340</v>
      </c>
    </row>
    <row r="8" spans="1:7" ht="12.75" customHeight="1" x14ac:dyDescent="0.2">
      <c r="A8" s="240"/>
      <c r="B8" s="242"/>
      <c r="C8" s="242"/>
    </row>
    <row r="9" spans="1:7" ht="12.75" customHeight="1" x14ac:dyDescent="0.2">
      <c r="A9" s="305" t="s">
        <v>300</v>
      </c>
      <c r="B9" s="306">
        <v>1061225302</v>
      </c>
      <c r="C9" s="306">
        <v>1095766435</v>
      </c>
      <c r="D9" s="306">
        <v>1093811941</v>
      </c>
      <c r="E9" s="169">
        <v>11.5</v>
      </c>
      <c r="F9" s="169">
        <v>3.3</v>
      </c>
      <c r="G9" s="169">
        <v>-0.2</v>
      </c>
    </row>
    <row r="10" spans="1:7" ht="12.75" customHeight="1" x14ac:dyDescent="0.2">
      <c r="A10" s="305"/>
      <c r="B10" s="242"/>
      <c r="C10" s="242"/>
      <c r="D10" s="242"/>
      <c r="E10" s="242"/>
      <c r="F10" s="242"/>
      <c r="G10" s="242"/>
    </row>
    <row r="11" spans="1:7" ht="12.75" customHeight="1" x14ac:dyDescent="0.2">
      <c r="A11" s="305" t="s">
        <v>1030</v>
      </c>
      <c r="B11" s="168">
        <v>171909725</v>
      </c>
      <c r="C11" s="168">
        <v>175103511</v>
      </c>
      <c r="D11" s="168">
        <v>173382482</v>
      </c>
      <c r="E11" s="169">
        <v>12.6</v>
      </c>
      <c r="F11" s="169">
        <v>1.9</v>
      </c>
      <c r="G11" s="169">
        <v>-1</v>
      </c>
    </row>
    <row r="12" spans="1:7" ht="12.75" customHeight="1" x14ac:dyDescent="0.2">
      <c r="A12" s="305" t="s">
        <v>1031</v>
      </c>
      <c r="B12" s="168">
        <v>160018622</v>
      </c>
      <c r="C12" s="168">
        <v>164588464</v>
      </c>
      <c r="D12" s="168">
        <v>167820541</v>
      </c>
      <c r="E12" s="169">
        <v>11.1</v>
      </c>
      <c r="F12" s="169">
        <v>2.9</v>
      </c>
      <c r="G12" s="169">
        <v>2</v>
      </c>
    </row>
    <row r="13" spans="1:7" ht="12.75" customHeight="1" x14ac:dyDescent="0.2">
      <c r="A13" s="305" t="s">
        <v>846</v>
      </c>
      <c r="B13" s="168">
        <v>12995726</v>
      </c>
      <c r="C13" s="168">
        <v>13630765</v>
      </c>
      <c r="D13" s="168">
        <v>12799935</v>
      </c>
      <c r="E13" s="169">
        <v>7.9</v>
      </c>
      <c r="F13" s="169">
        <v>4.9000000000000004</v>
      </c>
      <c r="G13" s="169">
        <v>-6.1</v>
      </c>
    </row>
    <row r="14" spans="1:7" ht="12.75" customHeight="1" x14ac:dyDescent="0.2">
      <c r="A14" s="305" t="s">
        <v>173</v>
      </c>
      <c r="B14" s="168">
        <v>13499036</v>
      </c>
      <c r="C14" s="168">
        <v>13315517</v>
      </c>
      <c r="D14" s="168">
        <v>13096112</v>
      </c>
      <c r="E14" s="169">
        <v>10.199999999999999</v>
      </c>
      <c r="F14" s="169">
        <v>-1.4</v>
      </c>
      <c r="G14" s="169">
        <v>-1.6</v>
      </c>
    </row>
    <row r="15" spans="1:7" ht="12.75" customHeight="1" x14ac:dyDescent="0.2">
      <c r="A15" s="305" t="s">
        <v>174</v>
      </c>
      <c r="B15" s="168">
        <v>15257044</v>
      </c>
      <c r="C15" s="168">
        <v>17858285</v>
      </c>
      <c r="D15" s="168">
        <v>14706565</v>
      </c>
      <c r="E15" s="169">
        <v>9</v>
      </c>
      <c r="F15" s="169">
        <v>17</v>
      </c>
      <c r="G15" s="169">
        <v>-17.600000000000001</v>
      </c>
    </row>
    <row r="16" spans="1:7" ht="12.75" customHeight="1" x14ac:dyDescent="0.2">
      <c r="A16" s="305" t="s">
        <v>175</v>
      </c>
      <c r="B16" s="168">
        <v>42057464</v>
      </c>
      <c r="C16" s="168">
        <v>50812763</v>
      </c>
      <c r="D16" s="168">
        <v>49260428</v>
      </c>
      <c r="E16" s="169">
        <v>18.2</v>
      </c>
      <c r="F16" s="169">
        <v>20.8</v>
      </c>
      <c r="G16" s="169">
        <v>-3.1</v>
      </c>
    </row>
    <row r="17" spans="1:7" ht="12.75" customHeight="1" x14ac:dyDescent="0.2">
      <c r="A17" s="305" t="s">
        <v>176</v>
      </c>
      <c r="B17" s="168">
        <v>55408924</v>
      </c>
      <c r="C17" s="168">
        <v>55058951</v>
      </c>
      <c r="D17" s="168">
        <v>57734235</v>
      </c>
      <c r="E17" s="169">
        <v>8.1</v>
      </c>
      <c r="F17" s="169">
        <v>-0.6</v>
      </c>
      <c r="G17" s="169">
        <v>4.9000000000000004</v>
      </c>
    </row>
    <row r="18" spans="1:7" ht="12.75" customHeight="1" x14ac:dyDescent="0.2">
      <c r="A18" s="305" t="s">
        <v>177</v>
      </c>
      <c r="B18" s="168">
        <v>7205445</v>
      </c>
      <c r="C18" s="168">
        <v>6156268</v>
      </c>
      <c r="D18" s="168">
        <v>7058613</v>
      </c>
      <c r="E18" s="169">
        <v>19.399999999999999</v>
      </c>
      <c r="F18" s="169">
        <v>-14.6</v>
      </c>
      <c r="G18" s="169">
        <v>14.7</v>
      </c>
    </row>
    <row r="19" spans="1:7" ht="12.75" customHeight="1" x14ac:dyDescent="0.2">
      <c r="A19" s="305" t="s">
        <v>178</v>
      </c>
      <c r="B19" s="168">
        <v>75441934</v>
      </c>
      <c r="C19" s="168">
        <v>78891129</v>
      </c>
      <c r="D19" s="168">
        <v>77653763</v>
      </c>
      <c r="E19" s="169">
        <v>14.6</v>
      </c>
      <c r="F19" s="169">
        <v>4.5999999999999996</v>
      </c>
      <c r="G19" s="169">
        <v>-1.6</v>
      </c>
    </row>
    <row r="20" spans="1:7" ht="12.75" customHeight="1" x14ac:dyDescent="0.2">
      <c r="A20" s="305" t="s">
        <v>832</v>
      </c>
      <c r="B20" s="168">
        <v>176334191</v>
      </c>
      <c r="C20" s="168">
        <v>180814607</v>
      </c>
      <c r="D20" s="168">
        <v>179427228</v>
      </c>
      <c r="E20" s="169">
        <v>10</v>
      </c>
      <c r="F20" s="169">
        <v>2.5</v>
      </c>
      <c r="G20" s="169">
        <v>-0.8</v>
      </c>
    </row>
    <row r="21" spans="1:7" ht="12.75" customHeight="1" x14ac:dyDescent="0.2">
      <c r="A21" s="305" t="s">
        <v>833</v>
      </c>
      <c r="B21" s="168">
        <v>44840526</v>
      </c>
      <c r="C21" s="168">
        <v>46296529</v>
      </c>
      <c r="D21" s="168">
        <v>46639677</v>
      </c>
      <c r="E21" s="169">
        <v>10.9</v>
      </c>
      <c r="F21" s="169">
        <v>3.2</v>
      </c>
      <c r="G21" s="169">
        <v>0.7</v>
      </c>
    </row>
    <row r="22" spans="1:7" ht="12.75" customHeight="1" x14ac:dyDescent="0.2">
      <c r="A22" s="305" t="s">
        <v>834</v>
      </c>
      <c r="B22" s="168">
        <v>14768074</v>
      </c>
      <c r="C22" s="168">
        <v>14778431</v>
      </c>
      <c r="D22" s="168">
        <v>13312706</v>
      </c>
      <c r="E22" s="169">
        <v>13.8</v>
      </c>
      <c r="F22" s="169">
        <v>0.1</v>
      </c>
      <c r="G22" s="169">
        <v>-9.9</v>
      </c>
    </row>
    <row r="23" spans="1:7" ht="12.75" customHeight="1" x14ac:dyDescent="0.2">
      <c r="A23" s="305" t="s">
        <v>835</v>
      </c>
      <c r="B23" s="168">
        <v>29408368</v>
      </c>
      <c r="C23" s="168">
        <v>31827666</v>
      </c>
      <c r="D23" s="168">
        <v>31441944</v>
      </c>
      <c r="E23" s="169">
        <v>18.899999999999999</v>
      </c>
      <c r="F23" s="169">
        <v>8.1999999999999993</v>
      </c>
      <c r="G23" s="169">
        <v>-1.2</v>
      </c>
    </row>
    <row r="24" spans="1:7" ht="12.75" customHeight="1" x14ac:dyDescent="0.2">
      <c r="A24" s="305" t="s">
        <v>836</v>
      </c>
      <c r="B24" s="168">
        <v>14710771</v>
      </c>
      <c r="C24" s="168">
        <v>14806026</v>
      </c>
      <c r="D24" s="168">
        <v>14977095</v>
      </c>
      <c r="E24" s="169">
        <v>17.100000000000001</v>
      </c>
      <c r="F24" s="169">
        <v>0.6</v>
      </c>
      <c r="G24" s="169">
        <v>1.2</v>
      </c>
    </row>
    <row r="25" spans="1:7" ht="12.75" customHeight="1" x14ac:dyDescent="0.2">
      <c r="A25" s="305" t="s">
        <v>837</v>
      </c>
      <c r="B25" s="168">
        <v>18292034</v>
      </c>
      <c r="C25" s="168">
        <v>18824625</v>
      </c>
      <c r="D25" s="168">
        <v>19047560</v>
      </c>
      <c r="E25" s="169">
        <v>0.2</v>
      </c>
      <c r="F25" s="169">
        <v>2.9</v>
      </c>
      <c r="G25" s="169">
        <v>1.2</v>
      </c>
    </row>
    <row r="26" spans="1:7" ht="12.75" customHeight="1" x14ac:dyDescent="0.2">
      <c r="A26" s="305" t="s">
        <v>237</v>
      </c>
      <c r="B26" s="168">
        <v>12619090</v>
      </c>
      <c r="C26" s="168">
        <v>12612682</v>
      </c>
      <c r="D26" s="168">
        <v>12097382</v>
      </c>
      <c r="E26" s="169">
        <v>16.600000000000001</v>
      </c>
      <c r="F26" s="169">
        <v>-0.1</v>
      </c>
      <c r="G26" s="169">
        <v>-4.0999999999999996</v>
      </c>
    </row>
    <row r="27" spans="1:7" ht="12.75" customHeight="1" x14ac:dyDescent="0.2">
      <c r="A27" s="305" t="s">
        <v>238</v>
      </c>
      <c r="B27" s="168">
        <v>195808772</v>
      </c>
      <c r="C27" s="168">
        <v>196831225</v>
      </c>
      <c r="D27" s="168">
        <v>201434135</v>
      </c>
      <c r="E27" s="169">
        <v>10</v>
      </c>
      <c r="F27" s="169">
        <v>0.5</v>
      </c>
      <c r="G27" s="169">
        <v>2.2999999999999998</v>
      </c>
    </row>
    <row r="28" spans="1:7" ht="12.75" customHeight="1" x14ac:dyDescent="0.2">
      <c r="A28" s="305" t="s">
        <v>293</v>
      </c>
      <c r="B28" s="168">
        <v>649556</v>
      </c>
      <c r="C28" s="168">
        <v>3558991</v>
      </c>
      <c r="D28" s="168">
        <v>1921540</v>
      </c>
      <c r="E28" s="169">
        <v>198.8</v>
      </c>
      <c r="F28" s="169">
        <v>447.9</v>
      </c>
      <c r="G28" s="169">
        <v>-46</v>
      </c>
    </row>
    <row r="29" spans="1:7" ht="12.75" customHeight="1" x14ac:dyDescent="0.2">
      <c r="A29" s="308"/>
      <c r="B29" s="242"/>
      <c r="E29" s="169"/>
      <c r="G29" s="169"/>
    </row>
    <row r="30" spans="1:7" ht="12.75" customHeight="1" x14ac:dyDescent="0.2">
      <c r="A30" s="308"/>
      <c r="B30" s="242"/>
      <c r="C30" s="242"/>
      <c r="D30" s="242"/>
      <c r="E30" s="169"/>
      <c r="F30" s="242"/>
      <c r="G30" s="242"/>
    </row>
    <row r="31" spans="1:7" ht="12.75" customHeight="1" x14ac:dyDescent="0.2">
      <c r="A31" s="240"/>
      <c r="B31" s="304" t="s">
        <v>341</v>
      </c>
      <c r="C31" s="242"/>
      <c r="D31" s="242"/>
      <c r="E31" s="242"/>
      <c r="F31" s="242"/>
      <c r="G31" s="242"/>
    </row>
    <row r="32" spans="1:7" ht="12.75" customHeight="1" x14ac:dyDescent="0.2">
      <c r="A32" s="240"/>
      <c r="B32" s="242"/>
      <c r="C32" s="242"/>
      <c r="D32" s="242"/>
      <c r="E32" s="242"/>
      <c r="F32" s="242"/>
      <c r="G32" s="242"/>
    </row>
    <row r="33" spans="1:7" ht="12.75" customHeight="1" x14ac:dyDescent="0.2">
      <c r="A33" s="305" t="s">
        <v>300</v>
      </c>
      <c r="B33" s="168">
        <v>908034301</v>
      </c>
      <c r="C33" s="168">
        <v>911384322</v>
      </c>
      <c r="D33" s="168">
        <v>901345448</v>
      </c>
      <c r="E33" s="169">
        <v>13.3</v>
      </c>
      <c r="F33" s="169">
        <v>0.4</v>
      </c>
      <c r="G33" s="169">
        <v>-1.1000000000000001</v>
      </c>
    </row>
    <row r="34" spans="1:7" ht="12.75" customHeight="1" x14ac:dyDescent="0.2">
      <c r="A34" s="305"/>
      <c r="B34" s="242"/>
      <c r="C34" s="242"/>
      <c r="D34" s="242"/>
      <c r="E34" s="242"/>
      <c r="F34" s="242"/>
      <c r="G34" s="242"/>
    </row>
    <row r="35" spans="1:7" ht="12.75" customHeight="1" x14ac:dyDescent="0.2">
      <c r="A35" s="305" t="s">
        <v>1030</v>
      </c>
      <c r="B35" s="168">
        <v>143408454</v>
      </c>
      <c r="C35" s="168">
        <v>141341625</v>
      </c>
      <c r="D35" s="168">
        <v>139503168</v>
      </c>
      <c r="E35" s="169">
        <v>13.6</v>
      </c>
      <c r="F35" s="169">
        <v>-1.4</v>
      </c>
      <c r="G35" s="169">
        <v>-1.3</v>
      </c>
    </row>
    <row r="36" spans="1:7" ht="12.75" customHeight="1" x14ac:dyDescent="0.2">
      <c r="A36" s="305" t="s">
        <v>1031</v>
      </c>
      <c r="B36" s="168">
        <v>145679684</v>
      </c>
      <c r="C36" s="168">
        <v>147591332</v>
      </c>
      <c r="D36" s="168">
        <v>146069443</v>
      </c>
      <c r="E36" s="169">
        <v>12.6</v>
      </c>
      <c r="F36" s="169">
        <v>1.3</v>
      </c>
      <c r="G36" s="169">
        <v>-1</v>
      </c>
    </row>
    <row r="37" spans="1:7" ht="12.75" customHeight="1" x14ac:dyDescent="0.2">
      <c r="A37" s="305" t="s">
        <v>846</v>
      </c>
      <c r="B37" s="168">
        <v>10247532</v>
      </c>
      <c r="C37" s="168">
        <v>9885478</v>
      </c>
      <c r="D37" s="168">
        <v>9816462</v>
      </c>
      <c r="E37" s="169">
        <v>7.8</v>
      </c>
      <c r="F37" s="169">
        <v>-3.5</v>
      </c>
      <c r="G37" s="169">
        <v>-0.7</v>
      </c>
    </row>
    <row r="38" spans="1:7" ht="12.75" customHeight="1" x14ac:dyDescent="0.2">
      <c r="A38" s="305" t="s">
        <v>173</v>
      </c>
      <c r="B38" s="168">
        <v>18115660</v>
      </c>
      <c r="C38" s="168">
        <v>19046167</v>
      </c>
      <c r="D38" s="168">
        <v>18632230</v>
      </c>
      <c r="E38" s="169">
        <v>25.4</v>
      </c>
      <c r="F38" s="169">
        <v>5.0999999999999996</v>
      </c>
      <c r="G38" s="169">
        <v>-2.2000000000000002</v>
      </c>
    </row>
    <row r="39" spans="1:7" ht="12.75" customHeight="1" x14ac:dyDescent="0.2">
      <c r="A39" s="305" t="s">
        <v>174</v>
      </c>
      <c r="B39" s="168">
        <v>14012468</v>
      </c>
      <c r="C39" s="168">
        <v>13862229</v>
      </c>
      <c r="D39" s="168">
        <v>13611965</v>
      </c>
      <c r="E39" s="169">
        <v>11.5</v>
      </c>
      <c r="F39" s="169">
        <v>-1.1000000000000001</v>
      </c>
      <c r="G39" s="169">
        <v>-1.8</v>
      </c>
    </row>
    <row r="40" spans="1:7" ht="12.75" customHeight="1" x14ac:dyDescent="0.2">
      <c r="A40" s="305" t="s">
        <v>175</v>
      </c>
      <c r="B40" s="168">
        <v>69876785</v>
      </c>
      <c r="C40" s="168">
        <v>69247473</v>
      </c>
      <c r="D40" s="168">
        <v>68789444</v>
      </c>
      <c r="E40" s="169">
        <v>3.8</v>
      </c>
      <c r="F40" s="169">
        <v>-0.9</v>
      </c>
      <c r="G40" s="169">
        <v>-0.7</v>
      </c>
    </row>
    <row r="41" spans="1:7" ht="12.75" customHeight="1" x14ac:dyDescent="0.2">
      <c r="A41" s="305" t="s">
        <v>176</v>
      </c>
      <c r="B41" s="168">
        <v>76796323</v>
      </c>
      <c r="C41" s="168">
        <v>77848932</v>
      </c>
      <c r="D41" s="168">
        <v>80295357</v>
      </c>
      <c r="E41" s="169">
        <v>13.2</v>
      </c>
      <c r="F41" s="169">
        <v>1.4</v>
      </c>
      <c r="G41" s="169">
        <v>3.1</v>
      </c>
    </row>
    <row r="42" spans="1:7" ht="12.75" customHeight="1" x14ac:dyDescent="0.2">
      <c r="A42" s="305" t="s">
        <v>177</v>
      </c>
      <c r="B42" s="168">
        <v>4487844</v>
      </c>
      <c r="C42" s="168">
        <v>4459150</v>
      </c>
      <c r="D42" s="168">
        <v>4408182</v>
      </c>
      <c r="E42" s="169">
        <v>14.2</v>
      </c>
      <c r="F42" s="169">
        <v>-0.6</v>
      </c>
      <c r="G42" s="169">
        <v>-1.1000000000000001</v>
      </c>
    </row>
    <row r="43" spans="1:7" ht="12.75" customHeight="1" x14ac:dyDescent="0.2">
      <c r="A43" s="305" t="s">
        <v>178</v>
      </c>
      <c r="B43" s="168">
        <v>83296351</v>
      </c>
      <c r="C43" s="168">
        <v>89395655</v>
      </c>
      <c r="D43" s="168">
        <v>82096375</v>
      </c>
      <c r="E43" s="169">
        <v>14.8</v>
      </c>
      <c r="F43" s="169">
        <v>7.3</v>
      </c>
      <c r="G43" s="169">
        <v>-8.1999999999999993</v>
      </c>
    </row>
    <row r="44" spans="1:7" ht="12.75" customHeight="1" x14ac:dyDescent="0.2">
      <c r="A44" s="305" t="s">
        <v>832</v>
      </c>
      <c r="B44" s="168">
        <v>204016512</v>
      </c>
      <c r="C44" s="168">
        <v>202287854</v>
      </c>
      <c r="D44" s="168">
        <v>205155499</v>
      </c>
      <c r="E44" s="169">
        <v>15.5</v>
      </c>
      <c r="F44" s="169">
        <v>-0.8</v>
      </c>
      <c r="G44" s="169">
        <v>1.4</v>
      </c>
    </row>
    <row r="45" spans="1:7" ht="12.75" customHeight="1" x14ac:dyDescent="0.2">
      <c r="A45" s="305" t="s">
        <v>833</v>
      </c>
      <c r="B45" s="168">
        <v>31495398</v>
      </c>
      <c r="C45" s="168">
        <v>31389682</v>
      </c>
      <c r="D45" s="168">
        <v>31418631</v>
      </c>
      <c r="E45" s="169">
        <v>16.3</v>
      </c>
      <c r="F45" s="169">
        <v>-0.3</v>
      </c>
      <c r="G45" s="169">
        <v>0.1</v>
      </c>
    </row>
    <row r="46" spans="1:7" ht="12.75" customHeight="1" x14ac:dyDescent="0.2">
      <c r="A46" s="305" t="s">
        <v>834</v>
      </c>
      <c r="B46" s="168">
        <v>12946804</v>
      </c>
      <c r="C46" s="168">
        <v>12556250</v>
      </c>
      <c r="D46" s="168">
        <v>11465013</v>
      </c>
      <c r="E46" s="169">
        <v>20.100000000000001</v>
      </c>
      <c r="F46" s="169">
        <v>-3</v>
      </c>
      <c r="G46" s="169">
        <v>-8.6999999999999993</v>
      </c>
    </row>
    <row r="47" spans="1:7" ht="12.75" customHeight="1" x14ac:dyDescent="0.2">
      <c r="A47" s="305" t="s">
        <v>835</v>
      </c>
      <c r="B47" s="168">
        <v>20252940</v>
      </c>
      <c r="C47" s="168">
        <v>19477857</v>
      </c>
      <c r="D47" s="168">
        <v>18829520</v>
      </c>
      <c r="E47" s="169">
        <v>19.8</v>
      </c>
      <c r="F47" s="169">
        <v>-3.8</v>
      </c>
      <c r="G47" s="169">
        <v>-3.3</v>
      </c>
    </row>
    <row r="48" spans="1:7" ht="12.75" customHeight="1" x14ac:dyDescent="0.2">
      <c r="A48" s="305" t="s">
        <v>836</v>
      </c>
      <c r="B48" s="168">
        <v>14881178</v>
      </c>
      <c r="C48" s="168">
        <v>15669793</v>
      </c>
      <c r="D48" s="168">
        <v>16237058</v>
      </c>
      <c r="E48" s="169">
        <v>24.7</v>
      </c>
      <c r="F48" s="169">
        <v>5.3</v>
      </c>
      <c r="G48" s="169">
        <v>3.6</v>
      </c>
    </row>
    <row r="49" spans="1:7" ht="12.75" customHeight="1" x14ac:dyDescent="0.2">
      <c r="A49" s="305" t="s">
        <v>837</v>
      </c>
      <c r="B49" s="168">
        <v>20960248</v>
      </c>
      <c r="C49" s="168">
        <v>20175970</v>
      </c>
      <c r="D49" s="168">
        <v>19109367</v>
      </c>
      <c r="E49" s="169">
        <v>6.6</v>
      </c>
      <c r="F49" s="169">
        <v>-3.7</v>
      </c>
      <c r="G49" s="169">
        <v>-5.3</v>
      </c>
    </row>
    <row r="50" spans="1:7" ht="12.75" customHeight="1" x14ac:dyDescent="0.2">
      <c r="A50" s="305" t="s">
        <v>237</v>
      </c>
      <c r="B50" s="168">
        <v>7995408</v>
      </c>
      <c r="C50" s="168">
        <v>8052612</v>
      </c>
      <c r="D50" s="168">
        <v>8186274</v>
      </c>
      <c r="E50" s="169">
        <v>18.399999999999999</v>
      </c>
      <c r="F50" s="169">
        <v>0.7</v>
      </c>
      <c r="G50" s="169">
        <v>1.7</v>
      </c>
    </row>
    <row r="51" spans="1:7" ht="12.75" customHeight="1" x14ac:dyDescent="0.2">
      <c r="A51" s="305" t="s">
        <v>294</v>
      </c>
      <c r="B51" s="168">
        <v>29440127</v>
      </c>
      <c r="C51" s="168">
        <v>28985489</v>
      </c>
      <c r="D51" s="168">
        <v>27638973</v>
      </c>
      <c r="E51" s="169">
        <v>6.2</v>
      </c>
      <c r="F51" s="169">
        <v>-1.5</v>
      </c>
      <c r="G51" s="169">
        <v>-4.5999999999999996</v>
      </c>
    </row>
    <row r="52" spans="1:7" ht="12.75" customHeight="1" x14ac:dyDescent="0.2">
      <c r="A52" s="305" t="s">
        <v>293</v>
      </c>
      <c r="B52" s="168">
        <v>124585</v>
      </c>
      <c r="C52" s="168">
        <v>110774</v>
      </c>
      <c r="D52" s="168">
        <v>82487</v>
      </c>
      <c r="E52" s="169">
        <v>13</v>
      </c>
      <c r="F52" s="169">
        <v>-11.1</v>
      </c>
      <c r="G52" s="169">
        <v>-25.5</v>
      </c>
    </row>
    <row r="53" spans="1:7" ht="12.75" customHeight="1" x14ac:dyDescent="0.2">
      <c r="A53" s="152" t="s">
        <v>509</v>
      </c>
      <c r="B53" s="242"/>
      <c r="C53" s="227"/>
      <c r="D53" s="227"/>
      <c r="E53" s="169"/>
      <c r="F53" s="169"/>
      <c r="G53" s="169"/>
    </row>
    <row r="54" spans="1:7" ht="27" customHeight="1" x14ac:dyDescent="0.2">
      <c r="A54" s="666" t="s">
        <v>805</v>
      </c>
      <c r="B54" s="666"/>
      <c r="C54" s="666"/>
      <c r="D54" s="666"/>
      <c r="E54" s="666"/>
      <c r="F54" s="666"/>
      <c r="G54" s="666"/>
    </row>
    <row r="55" spans="1:7" ht="12.75" customHeight="1" x14ac:dyDescent="0.2">
      <c r="A55" s="152" t="s">
        <v>295</v>
      </c>
      <c r="B55" s="242"/>
      <c r="E55" s="169"/>
    </row>
    <row r="56" spans="1:7" ht="12.75" customHeight="1" x14ac:dyDescent="0.2">
      <c r="A56" s="152" t="s">
        <v>296</v>
      </c>
    </row>
  </sheetData>
  <mergeCells count="6">
    <mergeCell ref="A54:G54"/>
    <mergeCell ref="A2:G2"/>
    <mergeCell ref="A1:G1"/>
    <mergeCell ref="A3:A5"/>
    <mergeCell ref="B4:D5"/>
    <mergeCell ref="E4:G5"/>
  </mergeCells>
  <phoneticPr fontId="5" type="noConversion"/>
  <printOptions horizontalCentered="1"/>
  <pageMargins left="0.59055118110236227" right="0.59055118110236227" top="0.59055118110236227" bottom="0.78740157480314965" header="0.51181102362204722" footer="0.59055118110236227"/>
  <pageSetup paperSize="9" scale="75" orientation="portrait" horizontalDpi="1200" r:id="rId1"/>
  <headerFooter alignWithMargins="0">
    <oddFooter>&amp;L&amp;"MetaNormalLF-Roman,Standard"&amp;8Statistisches Bundesamt, Fachserie 7, Reihe 1, 2013&amp;R&amp;"MetaNormalLF-Roman,Standard"&amp;8&amp;P</oddFooter>
  </headerFooter>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41"/>
  <dimension ref="A1:H430"/>
  <sheetViews>
    <sheetView workbookViewId="0">
      <pane ySplit="6" topLeftCell="A7" activePane="bottomLeft" state="frozen"/>
      <selection pane="bottomLeft" activeCell="A7" sqref="A7"/>
    </sheetView>
  </sheetViews>
  <sheetFormatPr baseColWidth="10" defaultRowHeight="12.75" x14ac:dyDescent="0.2"/>
  <cols>
    <col min="1" max="1" width="8.7109375" style="152" customWidth="1"/>
    <col min="2" max="2" width="36.85546875" style="152" bestFit="1" customWidth="1"/>
    <col min="3" max="3" width="15.7109375" style="118" customWidth="1"/>
    <col min="4" max="4" width="14.42578125" style="118" customWidth="1"/>
    <col min="5" max="5" width="13.42578125" style="118" customWidth="1"/>
    <col min="6" max="6" width="14" style="118" customWidth="1"/>
    <col min="7" max="7" width="13.42578125" style="118" customWidth="1"/>
    <col min="8" max="8" width="13.85546875" style="118" customWidth="1"/>
    <col min="9" max="16384" width="11.42578125" style="118"/>
  </cols>
  <sheetData>
    <row r="1" spans="1:8" s="197" customFormat="1" ht="20.100000000000001" customHeight="1" x14ac:dyDescent="0.3">
      <c r="A1" s="728" t="s">
        <v>806</v>
      </c>
      <c r="B1" s="728"/>
      <c r="C1" s="728"/>
      <c r="D1" s="728"/>
      <c r="E1" s="728"/>
      <c r="F1" s="728"/>
      <c r="G1" s="728"/>
      <c r="H1" s="728"/>
    </row>
    <row r="2" spans="1:8" s="197" customFormat="1" ht="20.100000000000001" customHeight="1" x14ac:dyDescent="0.3">
      <c r="A2" s="728" t="s">
        <v>59</v>
      </c>
      <c r="B2" s="728"/>
      <c r="C2" s="728"/>
      <c r="D2" s="728"/>
      <c r="E2" s="728"/>
      <c r="F2" s="728"/>
      <c r="G2" s="728"/>
      <c r="H2" s="728"/>
    </row>
    <row r="3" spans="1:8" s="197" customFormat="1" ht="20.100000000000001" customHeight="1" x14ac:dyDescent="0.3">
      <c r="A3" s="738" t="s">
        <v>807</v>
      </c>
      <c r="B3" s="738"/>
      <c r="C3" s="738"/>
      <c r="D3" s="738"/>
      <c r="E3" s="738"/>
      <c r="F3" s="738"/>
      <c r="G3" s="738"/>
      <c r="H3" s="738"/>
    </row>
    <row r="4" spans="1:8" s="197" customFormat="1" ht="20.100000000000001" customHeight="1" x14ac:dyDescent="0.3">
      <c r="A4" s="309"/>
      <c r="B4" s="309"/>
      <c r="C4" s="309"/>
      <c r="D4" s="309"/>
      <c r="E4" s="309"/>
      <c r="F4" s="310"/>
      <c r="G4" s="310"/>
      <c r="H4" s="310"/>
    </row>
    <row r="5" spans="1:8" ht="24" customHeight="1" x14ac:dyDescent="0.2">
      <c r="A5" s="739" t="s">
        <v>808</v>
      </c>
      <c r="B5" s="736" t="s">
        <v>297</v>
      </c>
      <c r="C5" s="159">
        <v>2011</v>
      </c>
      <c r="D5" s="160">
        <v>2012</v>
      </c>
      <c r="E5" s="159">
        <v>2013</v>
      </c>
      <c r="F5" s="159">
        <v>2011</v>
      </c>
      <c r="G5" s="159">
        <v>2012</v>
      </c>
      <c r="H5" s="160">
        <v>2013</v>
      </c>
    </row>
    <row r="6" spans="1:8" ht="12.75" customHeight="1" x14ac:dyDescent="0.2">
      <c r="A6" s="740"/>
      <c r="B6" s="737"/>
      <c r="C6" s="636" t="s">
        <v>871</v>
      </c>
      <c r="D6" s="637"/>
      <c r="E6" s="638"/>
      <c r="F6" s="636" t="s">
        <v>872</v>
      </c>
      <c r="G6" s="637"/>
      <c r="H6" s="637"/>
    </row>
    <row r="7" spans="1:8" ht="12.75" customHeight="1" x14ac:dyDescent="0.2">
      <c r="A7" s="311"/>
      <c r="B7" s="237"/>
      <c r="C7" s="164"/>
      <c r="D7" s="164"/>
      <c r="E7" s="164"/>
      <c r="F7" s="164"/>
      <c r="G7" s="312"/>
      <c r="H7" s="164"/>
    </row>
    <row r="8" spans="1:8" ht="12.75" customHeight="1" x14ac:dyDescent="0.2">
      <c r="A8" s="311"/>
      <c r="B8" s="237"/>
      <c r="C8" s="225" t="s">
        <v>300</v>
      </c>
      <c r="D8" s="313"/>
      <c r="E8" s="164"/>
      <c r="F8" s="164"/>
      <c r="G8" s="314"/>
      <c r="H8" s="164"/>
    </row>
    <row r="9" spans="1:8" ht="12.75" customHeight="1" x14ac:dyDescent="0.2">
      <c r="A9" s="315" t="s">
        <v>2155</v>
      </c>
      <c r="B9" s="305" t="s">
        <v>2156</v>
      </c>
      <c r="C9" s="168">
        <v>59744344</v>
      </c>
      <c r="D9" s="168">
        <v>63461914</v>
      </c>
      <c r="E9" s="168">
        <v>64907250</v>
      </c>
      <c r="F9" s="307">
        <v>12</v>
      </c>
      <c r="G9" s="169">
        <v>6.2</v>
      </c>
      <c r="H9" s="169">
        <v>2.2999999999999998</v>
      </c>
    </row>
    <row r="10" spans="1:8" ht="12.75" customHeight="1" x14ac:dyDescent="0.2">
      <c r="A10" s="245" t="s">
        <v>2157</v>
      </c>
      <c r="B10" s="305" t="s">
        <v>2158</v>
      </c>
      <c r="C10" s="242">
        <v>983779835</v>
      </c>
      <c r="D10" s="242">
        <v>1015814105</v>
      </c>
      <c r="E10" s="242">
        <v>999593798</v>
      </c>
      <c r="F10" s="307">
        <v>11.5</v>
      </c>
      <c r="G10" s="169">
        <v>3.3</v>
      </c>
      <c r="H10" s="169">
        <v>-1.6</v>
      </c>
    </row>
    <row r="11" spans="1:8" ht="12.75" customHeight="1" x14ac:dyDescent="0.2">
      <c r="A11" s="245" t="s">
        <v>2159</v>
      </c>
      <c r="B11" s="305" t="s">
        <v>2160</v>
      </c>
      <c r="C11" s="242">
        <v>905046224</v>
      </c>
      <c r="D11" s="242">
        <v>929513253</v>
      </c>
      <c r="E11" s="242">
        <v>919394370</v>
      </c>
      <c r="F11" s="307">
        <v>10.6</v>
      </c>
      <c r="G11" s="169">
        <v>2.7</v>
      </c>
      <c r="H11" s="169">
        <v>-1.1000000000000001</v>
      </c>
    </row>
    <row r="12" spans="1:8" ht="12.75" customHeight="1" x14ac:dyDescent="0.2">
      <c r="A12" s="245" t="s">
        <v>1653</v>
      </c>
      <c r="B12" s="111" t="s">
        <v>912</v>
      </c>
      <c r="C12" s="242">
        <v>1237122</v>
      </c>
      <c r="D12" s="242">
        <v>1359095</v>
      </c>
      <c r="E12" s="242">
        <v>1298550</v>
      </c>
      <c r="F12" s="307">
        <v>18.100000000000001</v>
      </c>
      <c r="G12" s="169">
        <v>9.9</v>
      </c>
      <c r="H12" s="169">
        <v>-4.5</v>
      </c>
    </row>
    <row r="13" spans="1:8" ht="12.75" customHeight="1" x14ac:dyDescent="0.2">
      <c r="A13" s="245" t="s">
        <v>263</v>
      </c>
      <c r="B13" s="111" t="s">
        <v>2162</v>
      </c>
      <c r="C13" s="242">
        <v>20555311</v>
      </c>
      <c r="D13" s="242">
        <v>21412424</v>
      </c>
      <c r="E13" s="242">
        <v>22168502</v>
      </c>
      <c r="F13" s="307">
        <v>12.2</v>
      </c>
      <c r="G13" s="169">
        <v>4.2</v>
      </c>
      <c r="H13" s="169">
        <v>3.5</v>
      </c>
    </row>
    <row r="14" spans="1:8" ht="12.75" customHeight="1" x14ac:dyDescent="0.2">
      <c r="A14" s="245" t="s">
        <v>264</v>
      </c>
      <c r="B14" s="111" t="s">
        <v>2163</v>
      </c>
      <c r="C14" s="242">
        <v>27595210</v>
      </c>
      <c r="D14" s="242">
        <v>29980106</v>
      </c>
      <c r="E14" s="242">
        <v>31532659</v>
      </c>
      <c r="F14" s="307">
        <v>10.9</v>
      </c>
      <c r="G14" s="169">
        <v>8.6</v>
      </c>
      <c r="H14" s="169">
        <v>5.2</v>
      </c>
    </row>
    <row r="15" spans="1:8" ht="12.75" customHeight="1" x14ac:dyDescent="0.2">
      <c r="A15" s="245" t="s">
        <v>1278</v>
      </c>
      <c r="B15" s="111" t="s">
        <v>2164</v>
      </c>
      <c r="C15" s="242">
        <v>10356715</v>
      </c>
      <c r="D15" s="242">
        <v>10710243</v>
      </c>
      <c r="E15" s="242">
        <v>9907526</v>
      </c>
      <c r="F15" s="307">
        <v>14</v>
      </c>
      <c r="G15" s="169">
        <v>3.4</v>
      </c>
      <c r="H15" s="169">
        <v>-7.5</v>
      </c>
    </row>
    <row r="16" spans="1:8" ht="12.75" customHeight="1" x14ac:dyDescent="0.2">
      <c r="A16" s="245" t="s">
        <v>1279</v>
      </c>
      <c r="B16" s="305" t="s">
        <v>2165</v>
      </c>
      <c r="C16" s="242">
        <v>14791533</v>
      </c>
      <c r="D16" s="242">
        <v>16153320</v>
      </c>
      <c r="E16" s="242">
        <v>17337890</v>
      </c>
      <c r="F16" s="307">
        <v>40.299999999999997</v>
      </c>
      <c r="G16" s="169">
        <v>9.1999999999999993</v>
      </c>
      <c r="H16" s="169">
        <v>7.3</v>
      </c>
    </row>
    <row r="17" spans="1:8" ht="12.75" customHeight="1" x14ac:dyDescent="0.2">
      <c r="A17" s="245" t="s">
        <v>1280</v>
      </c>
      <c r="B17" s="305" t="s">
        <v>2166</v>
      </c>
      <c r="C17" s="242">
        <v>63942068</v>
      </c>
      <c r="D17" s="242">
        <v>70147481</v>
      </c>
      <c r="E17" s="242">
        <v>62861482</v>
      </c>
      <c r="F17" s="307">
        <v>20.2</v>
      </c>
      <c r="G17" s="169">
        <v>9.6999999999999993</v>
      </c>
      <c r="H17" s="169">
        <v>-10.4</v>
      </c>
    </row>
    <row r="18" spans="1:8" ht="12.75" customHeight="1" x14ac:dyDescent="0.2">
      <c r="A18" s="245" t="s">
        <v>1651</v>
      </c>
      <c r="B18" s="305" t="s">
        <v>2167</v>
      </c>
      <c r="C18" s="242">
        <v>127139518</v>
      </c>
      <c r="D18" s="242">
        <v>126229346</v>
      </c>
      <c r="E18" s="242">
        <v>122177749</v>
      </c>
      <c r="F18" s="307">
        <v>10.8</v>
      </c>
      <c r="G18" s="169">
        <v>-0.7</v>
      </c>
      <c r="H18" s="169">
        <v>-3.2</v>
      </c>
    </row>
    <row r="19" spans="1:8" ht="12.75" customHeight="1" x14ac:dyDescent="0.2">
      <c r="A19" s="245" t="s">
        <v>1652</v>
      </c>
      <c r="B19" s="305" t="s">
        <v>2168</v>
      </c>
      <c r="C19" s="242">
        <v>777906666</v>
      </c>
      <c r="D19" s="242">
        <v>803283885</v>
      </c>
      <c r="E19" s="242">
        <v>797216619</v>
      </c>
      <c r="F19" s="307">
        <v>10.5</v>
      </c>
      <c r="G19" s="169">
        <v>3.3</v>
      </c>
      <c r="H19" s="169">
        <v>-0.8</v>
      </c>
    </row>
    <row r="20" spans="1:8" ht="12.75" customHeight="1" x14ac:dyDescent="0.2">
      <c r="A20" s="245" t="s">
        <v>194</v>
      </c>
      <c r="B20" s="305" t="s">
        <v>285</v>
      </c>
      <c r="C20" s="242">
        <v>17701103</v>
      </c>
      <c r="D20" s="242">
        <v>16490413</v>
      </c>
      <c r="E20" s="242">
        <v>29310931</v>
      </c>
      <c r="F20" s="307">
        <v>8.4</v>
      </c>
      <c r="G20" s="169">
        <v>-6.8</v>
      </c>
      <c r="H20" s="169">
        <v>77.7</v>
      </c>
    </row>
    <row r="21" spans="1:8" ht="12.75" customHeight="1" x14ac:dyDescent="0.2">
      <c r="A21" s="316" t="s">
        <v>298</v>
      </c>
      <c r="B21" s="317" t="s">
        <v>195</v>
      </c>
      <c r="C21" s="242">
        <v>1061225302</v>
      </c>
      <c r="D21" s="242">
        <v>1095766435</v>
      </c>
      <c r="E21" s="242">
        <v>1093811941</v>
      </c>
      <c r="F21" s="307">
        <v>11.5</v>
      </c>
      <c r="G21" s="169">
        <v>3.3</v>
      </c>
      <c r="H21" s="169">
        <v>-0.2</v>
      </c>
    </row>
    <row r="22" spans="1:8" ht="12.75" customHeight="1" x14ac:dyDescent="0.2">
      <c r="A22" s="316"/>
      <c r="B22" s="308"/>
      <c r="C22" s="242"/>
      <c r="D22" s="242"/>
      <c r="E22" s="242"/>
      <c r="F22" s="242"/>
      <c r="G22" s="318"/>
      <c r="H22" s="213"/>
    </row>
    <row r="23" spans="1:8" ht="12.75" customHeight="1" x14ac:dyDescent="0.2">
      <c r="A23" s="316"/>
      <c r="B23" s="308"/>
      <c r="C23" s="225" t="s">
        <v>1030</v>
      </c>
      <c r="D23" s="251"/>
      <c r="E23" s="242"/>
      <c r="F23" s="242"/>
      <c r="G23" s="318"/>
      <c r="H23" s="213"/>
    </row>
    <row r="24" spans="1:8" ht="12.75" customHeight="1" x14ac:dyDescent="0.2">
      <c r="A24" s="315" t="s">
        <v>2155</v>
      </c>
      <c r="B24" s="305" t="s">
        <v>2156</v>
      </c>
      <c r="C24" s="168">
        <v>4066075</v>
      </c>
      <c r="D24" s="168">
        <v>4243423</v>
      </c>
      <c r="E24" s="168">
        <v>4397945</v>
      </c>
      <c r="F24" s="307">
        <v>10.1</v>
      </c>
      <c r="G24" s="169">
        <v>4.4000000000000004</v>
      </c>
      <c r="H24" s="169">
        <v>3.6</v>
      </c>
    </row>
    <row r="25" spans="1:8" ht="12.75" customHeight="1" x14ac:dyDescent="0.2">
      <c r="A25" s="245" t="s">
        <v>2157</v>
      </c>
      <c r="B25" s="305" t="s">
        <v>2158</v>
      </c>
      <c r="C25" s="242">
        <v>165484214</v>
      </c>
      <c r="D25" s="242">
        <v>168930958</v>
      </c>
      <c r="E25" s="242">
        <v>165020307</v>
      </c>
      <c r="F25" s="307">
        <v>13.2</v>
      </c>
      <c r="G25" s="169">
        <v>2.1</v>
      </c>
      <c r="H25" s="169">
        <v>-2.2999999999999998</v>
      </c>
    </row>
    <row r="26" spans="1:8" ht="12.75" customHeight="1" x14ac:dyDescent="0.2">
      <c r="A26" s="245" t="s">
        <v>2159</v>
      </c>
      <c r="B26" s="305" t="s">
        <v>2160</v>
      </c>
      <c r="C26" s="242">
        <v>153918026</v>
      </c>
      <c r="D26" s="242">
        <v>156177279</v>
      </c>
      <c r="E26" s="242">
        <v>154577414</v>
      </c>
      <c r="F26" s="307">
        <v>12.8</v>
      </c>
      <c r="G26" s="169">
        <v>1.5</v>
      </c>
      <c r="H26" s="169">
        <v>-1</v>
      </c>
    </row>
    <row r="27" spans="1:8" ht="12.75" customHeight="1" x14ac:dyDescent="0.2">
      <c r="A27" s="245" t="s">
        <v>1653</v>
      </c>
      <c r="B27" s="111" t="s">
        <v>912</v>
      </c>
      <c r="C27" s="242">
        <v>38209</v>
      </c>
      <c r="D27" s="242">
        <v>31888</v>
      </c>
      <c r="E27" s="242">
        <v>33797</v>
      </c>
      <c r="F27" s="307">
        <v>-11.3</v>
      </c>
      <c r="G27" s="169">
        <v>-16.5</v>
      </c>
      <c r="H27" s="169">
        <v>6</v>
      </c>
    </row>
    <row r="28" spans="1:8" ht="12.75" customHeight="1" x14ac:dyDescent="0.2">
      <c r="A28" s="245" t="s">
        <v>263</v>
      </c>
      <c r="B28" s="111" t="s">
        <v>2162</v>
      </c>
      <c r="C28" s="242">
        <v>1239523</v>
      </c>
      <c r="D28" s="242">
        <v>1213708</v>
      </c>
      <c r="E28" s="242">
        <v>1304835</v>
      </c>
      <c r="F28" s="307">
        <v>9.8000000000000007</v>
      </c>
      <c r="G28" s="169">
        <v>-2.1</v>
      </c>
      <c r="H28" s="169">
        <v>7.5</v>
      </c>
    </row>
    <row r="29" spans="1:8" ht="12.75" customHeight="1" x14ac:dyDescent="0.2">
      <c r="A29" s="245" t="s">
        <v>264</v>
      </c>
      <c r="B29" s="111" t="s">
        <v>2163</v>
      </c>
      <c r="C29" s="242">
        <v>2612460</v>
      </c>
      <c r="D29" s="242">
        <v>2825761</v>
      </c>
      <c r="E29" s="242">
        <v>2872381</v>
      </c>
      <c r="F29" s="307">
        <v>10.1</v>
      </c>
      <c r="G29" s="169">
        <v>8.1999999999999993</v>
      </c>
      <c r="H29" s="169">
        <v>1.6</v>
      </c>
    </row>
    <row r="30" spans="1:8" ht="12.75" customHeight="1" x14ac:dyDescent="0.2">
      <c r="A30" s="245" t="s">
        <v>1278</v>
      </c>
      <c r="B30" s="111" t="s">
        <v>2164</v>
      </c>
      <c r="C30" s="242">
        <v>175882</v>
      </c>
      <c r="D30" s="242">
        <v>172052</v>
      </c>
      <c r="E30" s="242">
        <v>186926</v>
      </c>
      <c r="F30" s="307">
        <v>20.3</v>
      </c>
      <c r="G30" s="169">
        <v>-2.2000000000000002</v>
      </c>
      <c r="H30" s="169">
        <v>8.6</v>
      </c>
    </row>
    <row r="31" spans="1:8" ht="12.75" customHeight="1" x14ac:dyDescent="0.2">
      <c r="A31" s="245" t="s">
        <v>1279</v>
      </c>
      <c r="B31" s="305" t="s">
        <v>2165</v>
      </c>
      <c r="C31" s="242">
        <v>470379</v>
      </c>
      <c r="D31" s="242">
        <v>484339</v>
      </c>
      <c r="E31" s="242">
        <v>469113</v>
      </c>
      <c r="F31" s="307">
        <v>16.899999999999999</v>
      </c>
      <c r="G31" s="169">
        <v>3</v>
      </c>
      <c r="H31" s="169">
        <v>-3.1</v>
      </c>
    </row>
    <row r="32" spans="1:8" ht="12.75" customHeight="1" x14ac:dyDescent="0.2">
      <c r="A32" s="245" t="s">
        <v>1280</v>
      </c>
      <c r="B32" s="305" t="s">
        <v>2166</v>
      </c>
      <c r="C32" s="242">
        <v>11095814</v>
      </c>
      <c r="D32" s="242">
        <v>12269338</v>
      </c>
      <c r="E32" s="242">
        <v>9973768</v>
      </c>
      <c r="F32" s="307">
        <v>18.8</v>
      </c>
      <c r="G32" s="169">
        <v>10.6</v>
      </c>
      <c r="H32" s="169">
        <v>-18.7</v>
      </c>
    </row>
    <row r="33" spans="1:8" ht="12.75" customHeight="1" x14ac:dyDescent="0.2">
      <c r="A33" s="245" t="s">
        <v>1651</v>
      </c>
      <c r="B33" s="305" t="s">
        <v>2167</v>
      </c>
      <c r="C33" s="242">
        <v>9994916</v>
      </c>
      <c r="D33" s="242">
        <v>10024247</v>
      </c>
      <c r="E33" s="242">
        <v>9733783</v>
      </c>
      <c r="F33" s="307">
        <v>13.6</v>
      </c>
      <c r="G33" s="169">
        <v>0.3</v>
      </c>
      <c r="H33" s="169">
        <v>-2.9</v>
      </c>
    </row>
    <row r="34" spans="1:8" ht="12.75" customHeight="1" x14ac:dyDescent="0.2">
      <c r="A34" s="245" t="s">
        <v>1652</v>
      </c>
      <c r="B34" s="305" t="s">
        <v>2168</v>
      </c>
      <c r="C34" s="242">
        <v>143923098</v>
      </c>
      <c r="D34" s="242">
        <v>146153038</v>
      </c>
      <c r="E34" s="242">
        <v>144843644</v>
      </c>
      <c r="F34" s="307">
        <v>12.7</v>
      </c>
      <c r="G34" s="169">
        <v>1.5</v>
      </c>
      <c r="H34" s="169">
        <v>-0.9</v>
      </c>
    </row>
    <row r="35" spans="1:8" ht="12.75" customHeight="1" x14ac:dyDescent="0.2">
      <c r="A35" s="245" t="s">
        <v>194</v>
      </c>
      <c r="B35" s="305" t="s">
        <v>285</v>
      </c>
      <c r="C35" s="242">
        <v>2359435</v>
      </c>
      <c r="D35" s="242">
        <v>1929125</v>
      </c>
      <c r="E35" s="242">
        <v>3964233</v>
      </c>
      <c r="F35" s="307">
        <v>-15.8</v>
      </c>
      <c r="G35" s="169">
        <v>-18.2</v>
      </c>
      <c r="H35" s="169">
        <v>105.5</v>
      </c>
    </row>
    <row r="36" spans="1:8" ht="12.75" customHeight="1" x14ac:dyDescent="0.2">
      <c r="A36" s="316" t="s">
        <v>298</v>
      </c>
      <c r="B36" s="317" t="s">
        <v>195</v>
      </c>
      <c r="C36" s="242">
        <v>171909725</v>
      </c>
      <c r="D36" s="242">
        <v>175103511</v>
      </c>
      <c r="E36" s="242">
        <v>173382482</v>
      </c>
      <c r="F36" s="307">
        <v>12.6</v>
      </c>
      <c r="G36" s="169">
        <v>1.9</v>
      </c>
      <c r="H36" s="169">
        <v>-1</v>
      </c>
    </row>
    <row r="37" spans="1:8" ht="12.75" customHeight="1" x14ac:dyDescent="0.2">
      <c r="A37" s="316"/>
      <c r="B37" s="308"/>
      <c r="C37" s="242"/>
      <c r="D37" s="242"/>
      <c r="E37" s="242"/>
      <c r="F37" s="242"/>
      <c r="G37" s="319"/>
      <c r="H37" s="320"/>
    </row>
    <row r="38" spans="1:8" ht="12.75" customHeight="1" x14ac:dyDescent="0.2">
      <c r="A38" s="316"/>
      <c r="B38" s="308"/>
      <c r="C38" s="225" t="s">
        <v>1031</v>
      </c>
      <c r="D38" s="225"/>
      <c r="E38" s="242"/>
      <c r="F38" s="242"/>
      <c r="G38" s="319"/>
      <c r="H38" s="213"/>
    </row>
    <row r="39" spans="1:8" ht="12.75" customHeight="1" x14ac:dyDescent="0.2">
      <c r="A39" s="315" t="s">
        <v>2155</v>
      </c>
      <c r="B39" s="305" t="s">
        <v>2156</v>
      </c>
      <c r="C39" s="168">
        <v>7922954</v>
      </c>
      <c r="D39" s="168">
        <v>8357138</v>
      </c>
      <c r="E39" s="168">
        <v>8491903</v>
      </c>
      <c r="F39" s="307">
        <v>12.5</v>
      </c>
      <c r="G39" s="169">
        <v>5.5</v>
      </c>
      <c r="H39" s="169">
        <v>1.6</v>
      </c>
    </row>
    <row r="40" spans="1:8" ht="12.75" customHeight="1" x14ac:dyDescent="0.2">
      <c r="A40" s="245" t="s">
        <v>2157</v>
      </c>
      <c r="B40" s="305" t="s">
        <v>2158</v>
      </c>
      <c r="C40" s="242">
        <v>150079063</v>
      </c>
      <c r="D40" s="242">
        <v>154390875</v>
      </c>
      <c r="E40" s="242">
        <v>155721842</v>
      </c>
      <c r="F40" s="307">
        <v>11.2</v>
      </c>
      <c r="G40" s="169">
        <v>2.9</v>
      </c>
      <c r="H40" s="169">
        <v>0.9</v>
      </c>
    </row>
    <row r="41" spans="1:8" ht="12.75" customHeight="1" x14ac:dyDescent="0.2">
      <c r="A41" s="245" t="s">
        <v>2159</v>
      </c>
      <c r="B41" s="305" t="s">
        <v>2160</v>
      </c>
      <c r="C41" s="242">
        <v>141833609</v>
      </c>
      <c r="D41" s="242">
        <v>146432828</v>
      </c>
      <c r="E41" s="242">
        <v>147817608</v>
      </c>
      <c r="F41" s="307">
        <v>11</v>
      </c>
      <c r="G41" s="169">
        <v>3.2</v>
      </c>
      <c r="H41" s="169">
        <v>0.9</v>
      </c>
    </row>
    <row r="42" spans="1:8" ht="12.75" customHeight="1" x14ac:dyDescent="0.2">
      <c r="A42" s="245" t="s">
        <v>1653</v>
      </c>
      <c r="B42" s="111" t="s">
        <v>912</v>
      </c>
      <c r="C42" s="242">
        <v>144433</v>
      </c>
      <c r="D42" s="242">
        <v>156440</v>
      </c>
      <c r="E42" s="242">
        <v>144191</v>
      </c>
      <c r="F42" s="307">
        <v>16.100000000000001</v>
      </c>
      <c r="G42" s="169">
        <v>8.3000000000000007</v>
      </c>
      <c r="H42" s="169">
        <v>-7.8</v>
      </c>
    </row>
    <row r="43" spans="1:8" ht="12.75" customHeight="1" x14ac:dyDescent="0.2">
      <c r="A43" s="245" t="s">
        <v>263</v>
      </c>
      <c r="B43" s="111" t="s">
        <v>2162</v>
      </c>
      <c r="C43" s="242">
        <v>3844919</v>
      </c>
      <c r="D43" s="242">
        <v>3957835</v>
      </c>
      <c r="E43" s="242">
        <v>4061645</v>
      </c>
      <c r="F43" s="307">
        <v>9.6999999999999993</v>
      </c>
      <c r="G43" s="169">
        <v>2.9</v>
      </c>
      <c r="H43" s="169">
        <v>2.6</v>
      </c>
    </row>
    <row r="44" spans="1:8" ht="12.75" customHeight="1" x14ac:dyDescent="0.2">
      <c r="A44" s="245" t="s">
        <v>264</v>
      </c>
      <c r="B44" s="111" t="s">
        <v>2163</v>
      </c>
      <c r="C44" s="242">
        <v>2743313</v>
      </c>
      <c r="D44" s="242">
        <v>3061983</v>
      </c>
      <c r="E44" s="242">
        <v>3157593</v>
      </c>
      <c r="F44" s="307">
        <v>16.100000000000001</v>
      </c>
      <c r="G44" s="169">
        <v>11.6</v>
      </c>
      <c r="H44" s="169">
        <v>3.1</v>
      </c>
    </row>
    <row r="45" spans="1:8" ht="12.75" customHeight="1" x14ac:dyDescent="0.2">
      <c r="A45" s="245" t="s">
        <v>1278</v>
      </c>
      <c r="B45" s="111" t="s">
        <v>2164</v>
      </c>
      <c r="C45" s="242">
        <v>1190289</v>
      </c>
      <c r="D45" s="242">
        <v>1180881</v>
      </c>
      <c r="E45" s="242">
        <v>1128471</v>
      </c>
      <c r="F45" s="307">
        <v>12.9</v>
      </c>
      <c r="G45" s="169">
        <v>-0.8</v>
      </c>
      <c r="H45" s="169">
        <v>-4.4000000000000004</v>
      </c>
    </row>
    <row r="46" spans="1:8" ht="12.75" customHeight="1" x14ac:dyDescent="0.2">
      <c r="A46" s="245" t="s">
        <v>1279</v>
      </c>
      <c r="B46" s="305" t="s">
        <v>2165</v>
      </c>
      <c r="C46" s="242">
        <v>998585</v>
      </c>
      <c r="D46" s="242">
        <v>954223</v>
      </c>
      <c r="E46" s="242">
        <v>922025</v>
      </c>
      <c r="F46" s="307">
        <v>10.5</v>
      </c>
      <c r="G46" s="169">
        <v>-4.4000000000000004</v>
      </c>
      <c r="H46" s="169">
        <v>-3.4</v>
      </c>
    </row>
    <row r="47" spans="1:8" ht="12.75" customHeight="1" x14ac:dyDescent="0.2">
      <c r="A47" s="245" t="s">
        <v>1280</v>
      </c>
      <c r="B47" s="305" t="s">
        <v>2166</v>
      </c>
      <c r="C47" s="242">
        <v>7246875</v>
      </c>
      <c r="D47" s="242">
        <v>7003816</v>
      </c>
      <c r="E47" s="242">
        <v>6982202</v>
      </c>
      <c r="F47" s="307">
        <v>14.9</v>
      </c>
      <c r="G47" s="169">
        <v>-3.4</v>
      </c>
      <c r="H47" s="169">
        <v>-0.3</v>
      </c>
    </row>
    <row r="48" spans="1:8" ht="12.75" customHeight="1" x14ac:dyDescent="0.2">
      <c r="A48" s="245" t="s">
        <v>1651</v>
      </c>
      <c r="B48" s="305" t="s">
        <v>2167</v>
      </c>
      <c r="C48" s="242">
        <v>12500353</v>
      </c>
      <c r="D48" s="242">
        <v>12275740</v>
      </c>
      <c r="E48" s="242">
        <v>12035775</v>
      </c>
      <c r="F48" s="307">
        <v>10</v>
      </c>
      <c r="G48" s="169">
        <v>-1.8</v>
      </c>
      <c r="H48" s="169">
        <v>-2</v>
      </c>
    </row>
    <row r="49" spans="1:8" ht="12.75" customHeight="1" x14ac:dyDescent="0.2">
      <c r="A49" s="245" t="s">
        <v>1652</v>
      </c>
      <c r="B49" s="305" t="s">
        <v>2168</v>
      </c>
      <c r="C49" s="242">
        <v>129333248</v>
      </c>
      <c r="D49" s="242">
        <v>134157084</v>
      </c>
      <c r="E49" s="242">
        <v>135781819</v>
      </c>
      <c r="F49" s="307">
        <v>11.1</v>
      </c>
      <c r="G49" s="169">
        <v>3.7</v>
      </c>
      <c r="H49" s="169">
        <v>1.2</v>
      </c>
    </row>
    <row r="50" spans="1:8" ht="12.75" customHeight="1" x14ac:dyDescent="0.2">
      <c r="A50" s="245" t="s">
        <v>194</v>
      </c>
      <c r="B50" s="305" t="s">
        <v>285</v>
      </c>
      <c r="C50" s="242">
        <v>2016608</v>
      </c>
      <c r="D50" s="242">
        <v>1840457</v>
      </c>
      <c r="E50" s="242">
        <v>3606810</v>
      </c>
      <c r="F50" s="307">
        <v>3</v>
      </c>
      <c r="G50" s="169">
        <v>-8.6999999999999993</v>
      </c>
      <c r="H50" s="169">
        <v>96</v>
      </c>
    </row>
    <row r="51" spans="1:8" ht="12.75" customHeight="1" x14ac:dyDescent="0.2">
      <c r="A51" s="316" t="s">
        <v>298</v>
      </c>
      <c r="B51" s="317" t="s">
        <v>195</v>
      </c>
      <c r="C51" s="242">
        <v>160018622</v>
      </c>
      <c r="D51" s="242">
        <v>164588464</v>
      </c>
      <c r="E51" s="242">
        <v>167820541</v>
      </c>
      <c r="F51" s="307">
        <v>11.1</v>
      </c>
      <c r="G51" s="169">
        <v>2.9</v>
      </c>
      <c r="H51" s="169">
        <v>2</v>
      </c>
    </row>
    <row r="52" spans="1:8" ht="12.75" customHeight="1" x14ac:dyDescent="0.2">
      <c r="A52" s="316"/>
      <c r="B52" s="308"/>
      <c r="C52" s="242"/>
      <c r="D52" s="242"/>
      <c r="E52" s="242"/>
      <c r="F52" s="242"/>
      <c r="G52" s="319"/>
      <c r="H52" s="320"/>
    </row>
    <row r="53" spans="1:8" ht="12.75" customHeight="1" x14ac:dyDescent="0.2">
      <c r="A53" s="316"/>
      <c r="B53" s="308"/>
      <c r="C53" s="225" t="s">
        <v>846</v>
      </c>
      <c r="D53" s="225"/>
      <c r="E53" s="242"/>
      <c r="F53" s="242"/>
      <c r="G53" s="319"/>
      <c r="H53" s="213"/>
    </row>
    <row r="54" spans="1:8" x14ac:dyDescent="0.2">
      <c r="A54" s="315" t="s">
        <v>2155</v>
      </c>
      <c r="B54" s="305" t="s">
        <v>2156</v>
      </c>
      <c r="C54" s="168">
        <v>1800961</v>
      </c>
      <c r="D54" s="168">
        <v>1955171</v>
      </c>
      <c r="E54" s="168">
        <v>1771943</v>
      </c>
      <c r="F54" s="307">
        <v>22</v>
      </c>
      <c r="G54" s="169">
        <v>8.6</v>
      </c>
      <c r="H54" s="169">
        <v>-9.4</v>
      </c>
    </row>
    <row r="55" spans="1:8" x14ac:dyDescent="0.2">
      <c r="A55" s="245" t="s">
        <v>2157</v>
      </c>
      <c r="B55" s="305" t="s">
        <v>2158</v>
      </c>
      <c r="C55" s="242">
        <v>11047256</v>
      </c>
      <c r="D55" s="242">
        <v>11551256</v>
      </c>
      <c r="E55" s="242">
        <v>10719001</v>
      </c>
      <c r="F55" s="307">
        <v>5.9</v>
      </c>
      <c r="G55" s="169">
        <v>4.5999999999999996</v>
      </c>
      <c r="H55" s="169">
        <v>-7.2</v>
      </c>
    </row>
    <row r="56" spans="1:8" x14ac:dyDescent="0.2">
      <c r="A56" s="245" t="s">
        <v>2159</v>
      </c>
      <c r="B56" s="305" t="s">
        <v>2160</v>
      </c>
      <c r="C56" s="242">
        <v>10687958</v>
      </c>
      <c r="D56" s="242">
        <v>11042100</v>
      </c>
      <c r="E56" s="242">
        <v>10254395</v>
      </c>
      <c r="F56" s="307">
        <v>5.4</v>
      </c>
      <c r="G56" s="169">
        <v>3.3</v>
      </c>
      <c r="H56" s="169">
        <v>-7.1</v>
      </c>
    </row>
    <row r="57" spans="1:8" x14ac:dyDescent="0.2">
      <c r="A57" s="245" t="s">
        <v>1653</v>
      </c>
      <c r="B57" s="111" t="s">
        <v>912</v>
      </c>
      <c r="C57" s="242">
        <v>220</v>
      </c>
      <c r="D57" s="242">
        <v>927</v>
      </c>
      <c r="E57" s="242">
        <v>835</v>
      </c>
      <c r="F57" s="307">
        <v>-92.9</v>
      </c>
      <c r="G57" s="307" t="s">
        <v>838</v>
      </c>
      <c r="H57" s="169">
        <v>-9.9</v>
      </c>
    </row>
    <row r="58" spans="1:8" x14ac:dyDescent="0.2">
      <c r="A58" s="245" t="s">
        <v>263</v>
      </c>
      <c r="B58" s="111" t="s">
        <v>2162</v>
      </c>
      <c r="C58" s="242">
        <v>76713</v>
      </c>
      <c r="D58" s="242">
        <v>114832</v>
      </c>
      <c r="E58" s="242">
        <v>130832</v>
      </c>
      <c r="F58" s="307">
        <v>-5.0999999999999996</v>
      </c>
      <c r="G58" s="169">
        <v>49.7</v>
      </c>
      <c r="H58" s="169">
        <v>13.9</v>
      </c>
    </row>
    <row r="59" spans="1:8" x14ac:dyDescent="0.2">
      <c r="A59" s="245" t="s">
        <v>264</v>
      </c>
      <c r="B59" s="111" t="s">
        <v>2163</v>
      </c>
      <c r="C59" s="242">
        <v>656250</v>
      </c>
      <c r="D59" s="242">
        <v>650050</v>
      </c>
      <c r="E59" s="242">
        <v>602105</v>
      </c>
      <c r="F59" s="307">
        <v>4.9000000000000004</v>
      </c>
      <c r="G59" s="169">
        <v>-0.9</v>
      </c>
      <c r="H59" s="169">
        <v>-7.4</v>
      </c>
    </row>
    <row r="60" spans="1:8" x14ac:dyDescent="0.2">
      <c r="A60" s="245" t="s">
        <v>1278</v>
      </c>
      <c r="B60" s="111" t="s">
        <v>2164</v>
      </c>
      <c r="C60" s="242">
        <v>1067780</v>
      </c>
      <c r="D60" s="242">
        <v>1189361</v>
      </c>
      <c r="E60" s="242">
        <v>1038174</v>
      </c>
      <c r="F60" s="307">
        <v>39.299999999999997</v>
      </c>
      <c r="G60" s="169">
        <v>11.4</v>
      </c>
      <c r="H60" s="169">
        <v>-12.7</v>
      </c>
    </row>
    <row r="61" spans="1:8" ht="12.75" customHeight="1" x14ac:dyDescent="0.2">
      <c r="A61" s="245" t="s">
        <v>1279</v>
      </c>
      <c r="B61" s="305" t="s">
        <v>2165</v>
      </c>
      <c r="C61" s="242">
        <v>41732</v>
      </c>
      <c r="D61" s="242">
        <v>24911</v>
      </c>
      <c r="E61" s="242">
        <v>17700</v>
      </c>
      <c r="F61" s="307">
        <v>3.5</v>
      </c>
      <c r="G61" s="169">
        <v>-40.299999999999997</v>
      </c>
      <c r="H61" s="169">
        <v>-28.9</v>
      </c>
    </row>
    <row r="62" spans="1:8" x14ac:dyDescent="0.2">
      <c r="A62" s="245" t="s">
        <v>1280</v>
      </c>
      <c r="B62" s="305" t="s">
        <v>2166</v>
      </c>
      <c r="C62" s="242">
        <v>317558</v>
      </c>
      <c r="D62" s="242">
        <v>484234</v>
      </c>
      <c r="E62" s="242">
        <v>446902</v>
      </c>
      <c r="F62" s="307">
        <v>23.8</v>
      </c>
      <c r="G62" s="169">
        <v>52.5</v>
      </c>
      <c r="H62" s="169">
        <v>-7.7</v>
      </c>
    </row>
    <row r="63" spans="1:8" x14ac:dyDescent="0.2">
      <c r="A63" s="245" t="s">
        <v>1651</v>
      </c>
      <c r="B63" s="305" t="s">
        <v>2167</v>
      </c>
      <c r="C63" s="242">
        <v>419336</v>
      </c>
      <c r="D63" s="242">
        <v>441352</v>
      </c>
      <c r="E63" s="242">
        <v>420585</v>
      </c>
      <c r="F63" s="307">
        <v>6.7</v>
      </c>
      <c r="G63" s="169">
        <v>5.3</v>
      </c>
      <c r="H63" s="169">
        <v>-4.7</v>
      </c>
    </row>
    <row r="64" spans="1:8" x14ac:dyDescent="0.2">
      <c r="A64" s="245" t="s">
        <v>1652</v>
      </c>
      <c r="B64" s="305" t="s">
        <v>2168</v>
      </c>
      <c r="C64" s="242">
        <v>10268630</v>
      </c>
      <c r="D64" s="242">
        <v>10600743</v>
      </c>
      <c r="E64" s="242">
        <v>9833804</v>
      </c>
      <c r="F64" s="307">
        <v>5.4</v>
      </c>
      <c r="G64" s="169">
        <v>3.2</v>
      </c>
      <c r="H64" s="169">
        <v>-7.2</v>
      </c>
    </row>
    <row r="65" spans="1:8" x14ac:dyDescent="0.2">
      <c r="A65" s="245" t="s">
        <v>194</v>
      </c>
      <c r="B65" s="305" t="s">
        <v>285</v>
      </c>
      <c r="C65" s="242">
        <v>147527</v>
      </c>
      <c r="D65" s="242">
        <v>124350</v>
      </c>
      <c r="E65" s="242">
        <v>308992</v>
      </c>
      <c r="F65" s="307">
        <v>13.1</v>
      </c>
      <c r="G65" s="169">
        <v>-15.7</v>
      </c>
      <c r="H65" s="169">
        <v>148.5</v>
      </c>
    </row>
    <row r="66" spans="1:8" ht="12.75" customHeight="1" x14ac:dyDescent="0.2">
      <c r="A66" s="316" t="s">
        <v>298</v>
      </c>
      <c r="B66" s="317" t="s">
        <v>195</v>
      </c>
      <c r="C66" s="242">
        <v>12995726</v>
      </c>
      <c r="D66" s="242">
        <v>13630765</v>
      </c>
      <c r="E66" s="242">
        <v>12799935</v>
      </c>
      <c r="F66" s="307">
        <v>7.9</v>
      </c>
      <c r="G66" s="169">
        <v>4.9000000000000004</v>
      </c>
      <c r="H66" s="169">
        <v>-6.1</v>
      </c>
    </row>
    <row r="67" spans="1:8" ht="12.75" customHeight="1" x14ac:dyDescent="0.2">
      <c r="A67" s="316"/>
      <c r="B67" s="308"/>
      <c r="C67" s="242"/>
      <c r="D67" s="242"/>
      <c r="E67" s="242"/>
      <c r="F67" s="242"/>
      <c r="G67" s="319"/>
      <c r="H67" s="213"/>
    </row>
    <row r="68" spans="1:8" ht="12.75" customHeight="1" x14ac:dyDescent="0.2">
      <c r="A68" s="316"/>
      <c r="B68" s="308"/>
      <c r="C68" s="225" t="s">
        <v>173</v>
      </c>
      <c r="D68" s="225"/>
      <c r="E68" s="242"/>
      <c r="F68" s="242"/>
      <c r="G68" s="319"/>
      <c r="H68" s="213"/>
    </row>
    <row r="69" spans="1:8" x14ac:dyDescent="0.2">
      <c r="A69" s="315" t="s">
        <v>2155</v>
      </c>
      <c r="B69" s="305" t="s">
        <v>2156</v>
      </c>
      <c r="C69" s="168">
        <v>963356</v>
      </c>
      <c r="D69" s="168">
        <v>975789</v>
      </c>
      <c r="E69" s="168">
        <v>1008899</v>
      </c>
      <c r="F69" s="307">
        <v>32.299999999999997</v>
      </c>
      <c r="G69" s="169">
        <v>1.3</v>
      </c>
      <c r="H69" s="169">
        <v>3.4</v>
      </c>
    </row>
    <row r="70" spans="1:8" x14ac:dyDescent="0.2">
      <c r="A70" s="245" t="s">
        <v>2157</v>
      </c>
      <c r="B70" s="305" t="s">
        <v>2158</v>
      </c>
      <c r="C70" s="242">
        <v>12419452</v>
      </c>
      <c r="D70" s="242">
        <v>12243921</v>
      </c>
      <c r="E70" s="242">
        <v>11773299</v>
      </c>
      <c r="F70" s="307">
        <v>8.6</v>
      </c>
      <c r="G70" s="169">
        <v>-1.4</v>
      </c>
      <c r="H70" s="169">
        <v>-3.8</v>
      </c>
    </row>
    <row r="71" spans="1:8" x14ac:dyDescent="0.2">
      <c r="A71" s="245" t="s">
        <v>2159</v>
      </c>
      <c r="B71" s="305" t="s">
        <v>2160</v>
      </c>
      <c r="C71" s="242">
        <v>11107943</v>
      </c>
      <c r="D71" s="242">
        <v>11034506</v>
      </c>
      <c r="E71" s="242">
        <v>10676818</v>
      </c>
      <c r="F71" s="307">
        <v>7.1</v>
      </c>
      <c r="G71" s="169">
        <v>-0.7</v>
      </c>
      <c r="H71" s="169">
        <v>-3.2</v>
      </c>
    </row>
    <row r="72" spans="1:8" x14ac:dyDescent="0.2">
      <c r="A72" s="245" t="s">
        <v>1653</v>
      </c>
      <c r="B72" s="111" t="s">
        <v>912</v>
      </c>
      <c r="C72" s="242">
        <v>46415</v>
      </c>
      <c r="D72" s="242">
        <v>39142</v>
      </c>
      <c r="E72" s="242">
        <v>32597</v>
      </c>
      <c r="F72" s="307">
        <v>27.3</v>
      </c>
      <c r="G72" s="169">
        <v>-15.7</v>
      </c>
      <c r="H72" s="169">
        <v>-16.7</v>
      </c>
    </row>
    <row r="73" spans="1:8" x14ac:dyDescent="0.2">
      <c r="A73" s="245" t="s">
        <v>263</v>
      </c>
      <c r="B73" s="111" t="s">
        <v>2162</v>
      </c>
      <c r="C73" s="242">
        <v>329456</v>
      </c>
      <c r="D73" s="242">
        <v>329264</v>
      </c>
      <c r="E73" s="242">
        <v>323430</v>
      </c>
      <c r="F73" s="307">
        <v>42.4</v>
      </c>
      <c r="G73" s="169">
        <v>-0.1</v>
      </c>
      <c r="H73" s="169">
        <v>-1.8</v>
      </c>
    </row>
    <row r="74" spans="1:8" x14ac:dyDescent="0.2">
      <c r="A74" s="245" t="s">
        <v>264</v>
      </c>
      <c r="B74" s="111" t="s">
        <v>2163</v>
      </c>
      <c r="C74" s="242">
        <v>551877</v>
      </c>
      <c r="D74" s="242">
        <v>578115</v>
      </c>
      <c r="E74" s="242">
        <v>614681</v>
      </c>
      <c r="F74" s="307">
        <v>29.9</v>
      </c>
      <c r="G74" s="169">
        <v>4.8</v>
      </c>
      <c r="H74" s="169">
        <v>6.3</v>
      </c>
    </row>
    <row r="75" spans="1:8" x14ac:dyDescent="0.2">
      <c r="A75" s="245" t="s">
        <v>1278</v>
      </c>
      <c r="B75" s="111" t="s">
        <v>2164</v>
      </c>
      <c r="C75" s="242">
        <v>35604</v>
      </c>
      <c r="D75" s="242">
        <v>29269</v>
      </c>
      <c r="E75" s="242">
        <v>38193</v>
      </c>
      <c r="F75" s="307">
        <v>0.1</v>
      </c>
      <c r="G75" s="169">
        <v>-17.8</v>
      </c>
      <c r="H75" s="169">
        <v>30.5</v>
      </c>
    </row>
    <row r="76" spans="1:8" x14ac:dyDescent="0.2">
      <c r="A76" s="245" t="s">
        <v>1279</v>
      </c>
      <c r="B76" s="305" t="s">
        <v>2165</v>
      </c>
      <c r="C76" s="242">
        <v>119491</v>
      </c>
      <c r="D76" s="242">
        <v>125890</v>
      </c>
      <c r="E76" s="242">
        <v>106285</v>
      </c>
      <c r="F76" s="307">
        <v>15.1</v>
      </c>
      <c r="G76" s="169">
        <v>5.4</v>
      </c>
      <c r="H76" s="169">
        <v>-15.6</v>
      </c>
    </row>
    <row r="77" spans="1:8" x14ac:dyDescent="0.2">
      <c r="A77" s="245" t="s">
        <v>1280</v>
      </c>
      <c r="B77" s="305" t="s">
        <v>2166</v>
      </c>
      <c r="C77" s="242">
        <v>1192013</v>
      </c>
      <c r="D77" s="242">
        <v>1083527</v>
      </c>
      <c r="E77" s="242">
        <v>990197</v>
      </c>
      <c r="F77" s="307">
        <v>24.2</v>
      </c>
      <c r="G77" s="169">
        <v>-9.1</v>
      </c>
      <c r="H77" s="169">
        <v>-8.6</v>
      </c>
    </row>
    <row r="78" spans="1:8" x14ac:dyDescent="0.2">
      <c r="A78" s="245" t="s">
        <v>1651</v>
      </c>
      <c r="B78" s="305" t="s">
        <v>2167</v>
      </c>
      <c r="C78" s="242">
        <v>3290336</v>
      </c>
      <c r="D78" s="242">
        <v>3248605</v>
      </c>
      <c r="E78" s="242">
        <v>3229602</v>
      </c>
      <c r="F78" s="307">
        <v>4.0999999999999996</v>
      </c>
      <c r="G78" s="169">
        <v>-1.3</v>
      </c>
      <c r="H78" s="169">
        <v>-0.6</v>
      </c>
    </row>
    <row r="79" spans="1:8" x14ac:dyDescent="0.2">
      <c r="A79" s="245" t="s">
        <v>1652</v>
      </c>
      <c r="B79" s="305" t="s">
        <v>2168</v>
      </c>
      <c r="C79" s="242">
        <v>7817599</v>
      </c>
      <c r="D79" s="242">
        <v>7785904</v>
      </c>
      <c r="E79" s="242">
        <v>7447222</v>
      </c>
      <c r="F79" s="307">
        <v>8.5</v>
      </c>
      <c r="G79" s="169">
        <v>-0.4</v>
      </c>
      <c r="H79" s="169">
        <v>-4.3</v>
      </c>
    </row>
    <row r="80" spans="1:8" x14ac:dyDescent="0.2">
      <c r="A80" s="245" t="s">
        <v>194</v>
      </c>
      <c r="B80" s="305" t="s">
        <v>285</v>
      </c>
      <c r="C80" s="242">
        <v>116233</v>
      </c>
      <c r="D80" s="242">
        <v>95805</v>
      </c>
      <c r="E80" s="242">
        <v>313928</v>
      </c>
      <c r="F80" s="307">
        <v>35.700000000000003</v>
      </c>
      <c r="G80" s="169">
        <v>-17.600000000000001</v>
      </c>
      <c r="H80" s="169">
        <v>227.7</v>
      </c>
    </row>
    <row r="81" spans="1:8" ht="12.75" customHeight="1" x14ac:dyDescent="0.2">
      <c r="A81" s="316" t="s">
        <v>298</v>
      </c>
      <c r="B81" s="317" t="s">
        <v>195</v>
      </c>
      <c r="C81" s="242">
        <v>13499036</v>
      </c>
      <c r="D81" s="242">
        <v>13315517</v>
      </c>
      <c r="E81" s="242">
        <v>13096112</v>
      </c>
      <c r="F81" s="307">
        <v>10.199999999999999</v>
      </c>
      <c r="G81" s="169">
        <v>-1.4</v>
      </c>
      <c r="H81" s="169">
        <v>-1.6</v>
      </c>
    </row>
    <row r="82" spans="1:8" ht="12.75" customHeight="1" x14ac:dyDescent="0.2">
      <c r="A82" s="316"/>
      <c r="B82" s="308"/>
      <c r="C82" s="242"/>
      <c r="D82" s="242"/>
      <c r="E82" s="242"/>
      <c r="F82" s="242"/>
      <c r="G82" s="319"/>
      <c r="H82" s="320"/>
    </row>
    <row r="83" spans="1:8" s="327" customFormat="1" ht="12.75" customHeight="1" x14ac:dyDescent="0.2">
      <c r="A83" s="321"/>
      <c r="B83" s="322"/>
      <c r="C83" s="323" t="s">
        <v>174</v>
      </c>
      <c r="D83" s="323"/>
      <c r="E83" s="324"/>
      <c r="F83" s="324"/>
      <c r="G83" s="325"/>
      <c r="H83" s="326"/>
    </row>
    <row r="84" spans="1:8" x14ac:dyDescent="0.2">
      <c r="A84" s="315" t="s">
        <v>2155</v>
      </c>
      <c r="B84" s="305" t="s">
        <v>2156</v>
      </c>
      <c r="C84" s="168">
        <v>2083370</v>
      </c>
      <c r="D84" s="168">
        <v>2052163</v>
      </c>
      <c r="E84" s="168">
        <v>1915243</v>
      </c>
      <c r="F84" s="307">
        <v>16.899999999999999</v>
      </c>
      <c r="G84" s="169">
        <v>-1.5</v>
      </c>
      <c r="H84" s="169">
        <v>-6.7</v>
      </c>
    </row>
    <row r="85" spans="1:8" x14ac:dyDescent="0.2">
      <c r="A85" s="245" t="s">
        <v>2157</v>
      </c>
      <c r="B85" s="305" t="s">
        <v>2158</v>
      </c>
      <c r="C85" s="242">
        <v>13112641</v>
      </c>
      <c r="D85" s="242">
        <v>15748585</v>
      </c>
      <c r="E85" s="242">
        <v>12596257</v>
      </c>
      <c r="F85" s="307">
        <v>8</v>
      </c>
      <c r="G85" s="169">
        <v>20.100000000000001</v>
      </c>
      <c r="H85" s="169">
        <v>-20</v>
      </c>
    </row>
    <row r="86" spans="1:8" x14ac:dyDescent="0.2">
      <c r="A86" s="245" t="s">
        <v>2159</v>
      </c>
      <c r="B86" s="305" t="s">
        <v>2160</v>
      </c>
      <c r="C86" s="242">
        <v>12655305</v>
      </c>
      <c r="D86" s="242">
        <v>15296041</v>
      </c>
      <c r="E86" s="242">
        <v>12233797</v>
      </c>
      <c r="F86" s="307">
        <v>7.6</v>
      </c>
      <c r="G86" s="169">
        <v>20.9</v>
      </c>
      <c r="H86" s="169">
        <v>-20</v>
      </c>
    </row>
    <row r="87" spans="1:8" x14ac:dyDescent="0.2">
      <c r="A87" s="245" t="s">
        <v>1653</v>
      </c>
      <c r="B87" s="111" t="s">
        <v>912</v>
      </c>
      <c r="C87" s="242">
        <v>503</v>
      </c>
      <c r="D87" s="242">
        <v>144</v>
      </c>
      <c r="E87" s="242">
        <v>195</v>
      </c>
      <c r="F87" s="307">
        <v>3.9</v>
      </c>
      <c r="G87" s="169">
        <v>-71.400000000000006</v>
      </c>
      <c r="H87" s="169">
        <v>35.4</v>
      </c>
    </row>
    <row r="88" spans="1:8" x14ac:dyDescent="0.2">
      <c r="A88" s="245" t="s">
        <v>263</v>
      </c>
      <c r="B88" s="111" t="s">
        <v>2162</v>
      </c>
      <c r="C88" s="242">
        <v>357737</v>
      </c>
      <c r="D88" s="242">
        <v>379164</v>
      </c>
      <c r="E88" s="242">
        <v>375127</v>
      </c>
      <c r="F88" s="307">
        <v>4.7</v>
      </c>
      <c r="G88" s="169">
        <v>6</v>
      </c>
      <c r="H88" s="169">
        <v>-1.1000000000000001</v>
      </c>
    </row>
    <row r="89" spans="1:8" x14ac:dyDescent="0.2">
      <c r="A89" s="245" t="s">
        <v>264</v>
      </c>
      <c r="B89" s="111" t="s">
        <v>2163</v>
      </c>
      <c r="C89" s="242">
        <v>387927</v>
      </c>
      <c r="D89" s="242">
        <v>411869</v>
      </c>
      <c r="E89" s="242">
        <v>386789</v>
      </c>
      <c r="F89" s="307">
        <v>0.7</v>
      </c>
      <c r="G89" s="169">
        <v>6.2</v>
      </c>
      <c r="H89" s="169">
        <v>-6.1</v>
      </c>
    </row>
    <row r="90" spans="1:8" x14ac:dyDescent="0.2">
      <c r="A90" s="245" t="s">
        <v>1278</v>
      </c>
      <c r="B90" s="111" t="s">
        <v>2164</v>
      </c>
      <c r="C90" s="242">
        <v>1337198</v>
      </c>
      <c r="D90" s="242">
        <v>1260981</v>
      </c>
      <c r="E90" s="242">
        <v>1153124</v>
      </c>
      <c r="F90" s="307">
        <v>26.7</v>
      </c>
      <c r="G90" s="169">
        <v>-5.7</v>
      </c>
      <c r="H90" s="169">
        <v>-8.6</v>
      </c>
    </row>
    <row r="91" spans="1:8" x14ac:dyDescent="0.2">
      <c r="A91" s="245" t="s">
        <v>1279</v>
      </c>
      <c r="B91" s="305" t="s">
        <v>2165</v>
      </c>
      <c r="C91" s="242">
        <v>87622</v>
      </c>
      <c r="D91" s="242">
        <v>95852</v>
      </c>
      <c r="E91" s="242">
        <v>81544</v>
      </c>
      <c r="F91" s="307">
        <v>21.9</v>
      </c>
      <c r="G91" s="169">
        <v>9.4</v>
      </c>
      <c r="H91" s="169">
        <v>-14.9</v>
      </c>
    </row>
    <row r="92" spans="1:8" x14ac:dyDescent="0.2">
      <c r="A92" s="245" t="s">
        <v>1280</v>
      </c>
      <c r="B92" s="305" t="s">
        <v>2166</v>
      </c>
      <c r="C92" s="242">
        <v>369714</v>
      </c>
      <c r="D92" s="242">
        <v>356690</v>
      </c>
      <c r="E92" s="242">
        <v>280910</v>
      </c>
      <c r="F92" s="307">
        <v>21.5</v>
      </c>
      <c r="G92" s="169">
        <v>-3.5</v>
      </c>
      <c r="H92" s="169">
        <v>-21.2</v>
      </c>
    </row>
    <row r="93" spans="1:8" x14ac:dyDescent="0.2">
      <c r="A93" s="245" t="s">
        <v>1651</v>
      </c>
      <c r="B93" s="305" t="s">
        <v>2167</v>
      </c>
      <c r="C93" s="242">
        <v>1613941</v>
      </c>
      <c r="D93" s="242">
        <v>1929056</v>
      </c>
      <c r="E93" s="242">
        <v>1553643</v>
      </c>
      <c r="F93" s="307">
        <v>13.1</v>
      </c>
      <c r="G93" s="169">
        <v>19.5</v>
      </c>
      <c r="H93" s="169">
        <v>-19.5</v>
      </c>
    </row>
    <row r="94" spans="1:8" x14ac:dyDescent="0.2">
      <c r="A94" s="245" t="s">
        <v>1652</v>
      </c>
      <c r="B94" s="305" t="s">
        <v>2168</v>
      </c>
      <c r="C94" s="242">
        <v>11041353</v>
      </c>
      <c r="D94" s="242">
        <v>13366986</v>
      </c>
      <c r="E94" s="242">
        <v>10680153</v>
      </c>
      <c r="F94" s="307">
        <v>6.8</v>
      </c>
      <c r="G94" s="169">
        <v>21.1</v>
      </c>
      <c r="H94" s="169">
        <v>-20.100000000000001</v>
      </c>
    </row>
    <row r="95" spans="1:8" x14ac:dyDescent="0.2">
      <c r="A95" s="245" t="s">
        <v>194</v>
      </c>
      <c r="B95" s="305" t="s">
        <v>285</v>
      </c>
      <c r="C95" s="242">
        <v>61034</v>
      </c>
      <c r="D95" s="242">
        <v>57533</v>
      </c>
      <c r="E95" s="242">
        <v>195073</v>
      </c>
      <c r="F95" s="307">
        <v>-12.5</v>
      </c>
      <c r="G95" s="169">
        <v>-5.7</v>
      </c>
      <c r="H95" s="169">
        <v>239.1</v>
      </c>
    </row>
    <row r="96" spans="1:8" ht="12.75" customHeight="1" x14ac:dyDescent="0.2">
      <c r="A96" s="316" t="s">
        <v>298</v>
      </c>
      <c r="B96" s="317" t="s">
        <v>195</v>
      </c>
      <c r="C96" s="242">
        <v>15257044</v>
      </c>
      <c r="D96" s="242">
        <v>17858285</v>
      </c>
      <c r="E96" s="242">
        <v>14706565</v>
      </c>
      <c r="F96" s="307">
        <v>9</v>
      </c>
      <c r="G96" s="169">
        <v>17</v>
      </c>
      <c r="H96" s="169">
        <v>-17.600000000000001</v>
      </c>
    </row>
    <row r="97" spans="1:8" ht="12.75" customHeight="1" x14ac:dyDescent="0.2">
      <c r="A97" s="316"/>
      <c r="B97" s="308"/>
      <c r="C97" s="242"/>
      <c r="D97" s="242"/>
      <c r="E97" s="242"/>
      <c r="F97" s="242"/>
      <c r="G97" s="319"/>
      <c r="H97" s="213"/>
    </row>
    <row r="98" spans="1:8" ht="12.75" customHeight="1" x14ac:dyDescent="0.2">
      <c r="A98" s="316"/>
      <c r="B98" s="308"/>
      <c r="C98" s="225" t="s">
        <v>175</v>
      </c>
      <c r="D98" s="225"/>
      <c r="E98" s="242"/>
      <c r="F98" s="242"/>
      <c r="G98" s="319"/>
      <c r="H98" s="213"/>
    </row>
    <row r="99" spans="1:8" x14ac:dyDescent="0.2">
      <c r="A99" s="315" t="s">
        <v>2155</v>
      </c>
      <c r="B99" s="305" t="s">
        <v>2156</v>
      </c>
      <c r="C99" s="168">
        <v>2344686</v>
      </c>
      <c r="D99" s="168">
        <v>2523695</v>
      </c>
      <c r="E99" s="168">
        <v>2340591</v>
      </c>
      <c r="F99" s="307">
        <v>13.8</v>
      </c>
      <c r="G99" s="169">
        <v>7.6</v>
      </c>
      <c r="H99" s="169">
        <v>-7.3</v>
      </c>
    </row>
    <row r="100" spans="1:8" x14ac:dyDescent="0.2">
      <c r="A100" s="245" t="s">
        <v>2157</v>
      </c>
      <c r="B100" s="305" t="s">
        <v>2158</v>
      </c>
      <c r="C100" s="242">
        <v>39526699</v>
      </c>
      <c r="D100" s="242">
        <v>48129508</v>
      </c>
      <c r="E100" s="242">
        <v>46485341</v>
      </c>
      <c r="F100" s="307">
        <v>18.5</v>
      </c>
      <c r="G100" s="169">
        <v>21.8</v>
      </c>
      <c r="H100" s="169">
        <v>-3.4</v>
      </c>
    </row>
    <row r="101" spans="1:8" x14ac:dyDescent="0.2">
      <c r="A101" s="245" t="s">
        <v>2159</v>
      </c>
      <c r="B101" s="305" t="s">
        <v>2160</v>
      </c>
      <c r="C101" s="242">
        <v>32088878</v>
      </c>
      <c r="D101" s="242">
        <v>39883630</v>
      </c>
      <c r="E101" s="242">
        <v>39463513</v>
      </c>
      <c r="F101" s="307">
        <v>14.8</v>
      </c>
      <c r="G101" s="169">
        <v>24.3</v>
      </c>
      <c r="H101" s="169">
        <v>-1.1000000000000001</v>
      </c>
    </row>
    <row r="102" spans="1:8" x14ac:dyDescent="0.2">
      <c r="A102" s="245" t="s">
        <v>1653</v>
      </c>
      <c r="B102" s="111" t="s">
        <v>912</v>
      </c>
      <c r="C102" s="242">
        <v>486</v>
      </c>
      <c r="D102" s="242">
        <v>276</v>
      </c>
      <c r="E102" s="242">
        <v>219</v>
      </c>
      <c r="F102" s="307">
        <v>-43.7</v>
      </c>
      <c r="G102" s="169">
        <v>-43.2</v>
      </c>
      <c r="H102" s="169">
        <v>-20.7</v>
      </c>
    </row>
    <row r="103" spans="1:8" x14ac:dyDescent="0.2">
      <c r="A103" s="245" t="s">
        <v>263</v>
      </c>
      <c r="B103" s="111" t="s">
        <v>2162</v>
      </c>
      <c r="C103" s="242">
        <v>232701</v>
      </c>
      <c r="D103" s="242">
        <v>229177</v>
      </c>
      <c r="E103" s="242">
        <v>252325</v>
      </c>
      <c r="F103" s="307">
        <v>28.9</v>
      </c>
      <c r="G103" s="169">
        <v>-1.5</v>
      </c>
      <c r="H103" s="169">
        <v>10.1</v>
      </c>
    </row>
    <row r="104" spans="1:8" x14ac:dyDescent="0.2">
      <c r="A104" s="245" t="s">
        <v>264</v>
      </c>
      <c r="B104" s="111" t="s">
        <v>2163</v>
      </c>
      <c r="C104" s="242">
        <v>1781098</v>
      </c>
      <c r="D104" s="242">
        <v>2106769</v>
      </c>
      <c r="E104" s="242">
        <v>1929058</v>
      </c>
      <c r="F104" s="307">
        <v>12</v>
      </c>
      <c r="G104" s="169">
        <v>18.3</v>
      </c>
      <c r="H104" s="169">
        <v>-8.4</v>
      </c>
    </row>
    <row r="105" spans="1:8" x14ac:dyDescent="0.2">
      <c r="A105" s="245" t="s">
        <v>1278</v>
      </c>
      <c r="B105" s="111" t="s">
        <v>2164</v>
      </c>
      <c r="C105" s="242">
        <v>330404</v>
      </c>
      <c r="D105" s="242">
        <v>187454</v>
      </c>
      <c r="E105" s="242">
        <v>158990</v>
      </c>
      <c r="F105" s="307">
        <v>14.4</v>
      </c>
      <c r="G105" s="169">
        <v>-43.3</v>
      </c>
      <c r="H105" s="169">
        <v>-15.2</v>
      </c>
    </row>
    <row r="106" spans="1:8" x14ac:dyDescent="0.2">
      <c r="A106" s="245" t="s">
        <v>1279</v>
      </c>
      <c r="B106" s="305" t="s">
        <v>2165</v>
      </c>
      <c r="C106" s="242">
        <v>236009</v>
      </c>
      <c r="D106" s="242">
        <v>223965</v>
      </c>
      <c r="E106" s="242">
        <v>209660</v>
      </c>
      <c r="F106" s="307">
        <v>21.6</v>
      </c>
      <c r="G106" s="169">
        <v>-5.0999999999999996</v>
      </c>
      <c r="H106" s="169">
        <v>-6.4</v>
      </c>
    </row>
    <row r="107" spans="1:8" x14ac:dyDescent="0.2">
      <c r="A107" s="245" t="s">
        <v>1280</v>
      </c>
      <c r="B107" s="305" t="s">
        <v>2166</v>
      </c>
      <c r="C107" s="242">
        <v>7201825</v>
      </c>
      <c r="D107" s="242">
        <v>8021912</v>
      </c>
      <c r="E107" s="242">
        <v>6812168</v>
      </c>
      <c r="F107" s="307">
        <v>38.700000000000003</v>
      </c>
      <c r="G107" s="169">
        <v>11.4</v>
      </c>
      <c r="H107" s="169">
        <v>-15.1</v>
      </c>
    </row>
    <row r="108" spans="1:8" x14ac:dyDescent="0.2">
      <c r="A108" s="245" t="s">
        <v>1651</v>
      </c>
      <c r="B108" s="305" t="s">
        <v>2167</v>
      </c>
      <c r="C108" s="242">
        <v>2255766</v>
      </c>
      <c r="D108" s="242">
        <v>2071068</v>
      </c>
      <c r="E108" s="242">
        <v>2310119</v>
      </c>
      <c r="F108" s="307">
        <v>9.3000000000000007</v>
      </c>
      <c r="G108" s="169">
        <v>-8.1999999999999993</v>
      </c>
      <c r="H108" s="169">
        <v>11.5</v>
      </c>
    </row>
    <row r="109" spans="1:8" x14ac:dyDescent="0.2">
      <c r="A109" s="245" t="s">
        <v>1652</v>
      </c>
      <c r="B109" s="305" t="s">
        <v>2168</v>
      </c>
      <c r="C109" s="242">
        <v>29833107</v>
      </c>
      <c r="D109" s="242">
        <v>37812552</v>
      </c>
      <c r="E109" s="242">
        <v>37153389</v>
      </c>
      <c r="F109" s="307">
        <v>15.2</v>
      </c>
      <c r="G109" s="169">
        <v>26.7</v>
      </c>
      <c r="H109" s="169">
        <v>-1.7</v>
      </c>
    </row>
    <row r="110" spans="1:8" x14ac:dyDescent="0.2">
      <c r="A110" s="245" t="s">
        <v>194</v>
      </c>
      <c r="B110" s="305" t="s">
        <v>285</v>
      </c>
      <c r="C110" s="242">
        <v>186068</v>
      </c>
      <c r="D110" s="242">
        <v>159562</v>
      </c>
      <c r="E110" s="242">
        <v>434501</v>
      </c>
      <c r="F110" s="307">
        <v>9.6</v>
      </c>
      <c r="G110" s="169">
        <v>-14.2</v>
      </c>
      <c r="H110" s="169">
        <v>172.3</v>
      </c>
    </row>
    <row r="111" spans="1:8" ht="12.75" customHeight="1" x14ac:dyDescent="0.2">
      <c r="A111" s="316" t="s">
        <v>298</v>
      </c>
      <c r="B111" s="317" t="s">
        <v>195</v>
      </c>
      <c r="C111" s="242">
        <v>42057464</v>
      </c>
      <c r="D111" s="242">
        <v>50812763</v>
      </c>
      <c r="E111" s="242">
        <v>49260428</v>
      </c>
      <c r="F111" s="307">
        <v>18.2</v>
      </c>
      <c r="G111" s="169">
        <v>20.8</v>
      </c>
      <c r="H111" s="169">
        <v>-3.1</v>
      </c>
    </row>
    <row r="112" spans="1:8" x14ac:dyDescent="0.2">
      <c r="A112" s="245"/>
      <c r="B112" s="111"/>
      <c r="C112" s="242"/>
      <c r="D112" s="242"/>
      <c r="E112" s="242"/>
      <c r="F112" s="242"/>
      <c r="G112" s="319"/>
      <c r="H112" s="320"/>
    </row>
    <row r="113" spans="1:8" ht="12.75" customHeight="1" x14ac:dyDescent="0.2">
      <c r="A113" s="316"/>
      <c r="B113" s="308"/>
      <c r="C113" s="225" t="s">
        <v>176</v>
      </c>
      <c r="D113" s="225"/>
      <c r="E113" s="242"/>
      <c r="F113" s="242"/>
      <c r="G113" s="319"/>
      <c r="H113" s="213"/>
    </row>
    <row r="114" spans="1:8" x14ac:dyDescent="0.2">
      <c r="A114" s="315" t="s">
        <v>2155</v>
      </c>
      <c r="B114" s="305" t="s">
        <v>2156</v>
      </c>
      <c r="C114" s="168">
        <v>1544893</v>
      </c>
      <c r="D114" s="168">
        <v>1797117</v>
      </c>
      <c r="E114" s="168">
        <v>1963189</v>
      </c>
      <c r="F114" s="307">
        <v>13.9</v>
      </c>
      <c r="G114" s="169">
        <v>16.3</v>
      </c>
      <c r="H114" s="169">
        <v>9.1999999999999993</v>
      </c>
    </row>
    <row r="115" spans="1:8" x14ac:dyDescent="0.2">
      <c r="A115" s="245" t="s">
        <v>2157</v>
      </c>
      <c r="B115" s="305" t="s">
        <v>2158</v>
      </c>
      <c r="C115" s="242">
        <v>53375161</v>
      </c>
      <c r="D115" s="242">
        <v>52764616</v>
      </c>
      <c r="E115" s="242">
        <v>54558379</v>
      </c>
      <c r="F115" s="307">
        <v>8.1999999999999993</v>
      </c>
      <c r="G115" s="169">
        <v>-1.1000000000000001</v>
      </c>
      <c r="H115" s="169">
        <v>3.4</v>
      </c>
    </row>
    <row r="116" spans="1:8" x14ac:dyDescent="0.2">
      <c r="A116" s="245" t="s">
        <v>2159</v>
      </c>
      <c r="B116" s="305" t="s">
        <v>2160</v>
      </c>
      <c r="C116" s="242">
        <v>48336398</v>
      </c>
      <c r="D116" s="242">
        <v>48268978</v>
      </c>
      <c r="E116" s="242">
        <v>50188355</v>
      </c>
      <c r="F116" s="307">
        <v>8.1</v>
      </c>
      <c r="G116" s="169">
        <v>-0.1</v>
      </c>
      <c r="H116" s="169">
        <v>4</v>
      </c>
    </row>
    <row r="117" spans="1:8" x14ac:dyDescent="0.2">
      <c r="A117" s="245" t="s">
        <v>1653</v>
      </c>
      <c r="B117" s="111" t="s">
        <v>912</v>
      </c>
      <c r="C117" s="242">
        <v>20377</v>
      </c>
      <c r="D117" s="242">
        <v>20911</v>
      </c>
      <c r="E117" s="242">
        <v>18359</v>
      </c>
      <c r="F117" s="307">
        <v>50.5</v>
      </c>
      <c r="G117" s="169">
        <v>2.6</v>
      </c>
      <c r="H117" s="169">
        <v>-12.2</v>
      </c>
    </row>
    <row r="118" spans="1:8" x14ac:dyDescent="0.2">
      <c r="A118" s="245" t="s">
        <v>263</v>
      </c>
      <c r="B118" s="111" t="s">
        <v>2162</v>
      </c>
      <c r="C118" s="242">
        <v>211242</v>
      </c>
      <c r="D118" s="242">
        <v>290568</v>
      </c>
      <c r="E118" s="242">
        <v>319074</v>
      </c>
      <c r="F118" s="307">
        <v>23.4</v>
      </c>
      <c r="G118" s="169">
        <v>37.6</v>
      </c>
      <c r="H118" s="169">
        <v>9.8000000000000007</v>
      </c>
    </row>
    <row r="119" spans="1:8" x14ac:dyDescent="0.2">
      <c r="A119" s="245" t="s">
        <v>264</v>
      </c>
      <c r="B119" s="111" t="s">
        <v>2163</v>
      </c>
      <c r="C119" s="242">
        <v>1246917</v>
      </c>
      <c r="D119" s="242">
        <v>1399511</v>
      </c>
      <c r="E119" s="242">
        <v>1543232</v>
      </c>
      <c r="F119" s="307">
        <v>12.2</v>
      </c>
      <c r="G119" s="169">
        <v>12.2</v>
      </c>
      <c r="H119" s="169">
        <v>10.3</v>
      </c>
    </row>
    <row r="120" spans="1:8" x14ac:dyDescent="0.2">
      <c r="A120" s="245" t="s">
        <v>1278</v>
      </c>
      <c r="B120" s="111" t="s">
        <v>2164</v>
      </c>
      <c r="C120" s="242">
        <v>66354</v>
      </c>
      <c r="D120" s="242">
        <v>86124</v>
      </c>
      <c r="E120" s="242">
        <v>82521</v>
      </c>
      <c r="F120" s="307">
        <v>11.1</v>
      </c>
      <c r="G120" s="169">
        <v>29.8</v>
      </c>
      <c r="H120" s="169">
        <v>-4.2</v>
      </c>
    </row>
    <row r="121" spans="1:8" x14ac:dyDescent="0.2">
      <c r="A121" s="245" t="s">
        <v>1279</v>
      </c>
      <c r="B121" s="305" t="s">
        <v>2165</v>
      </c>
      <c r="C121" s="242">
        <v>210464</v>
      </c>
      <c r="D121" s="242">
        <v>221206</v>
      </c>
      <c r="E121" s="242">
        <v>196222</v>
      </c>
      <c r="F121" s="307">
        <v>14.4</v>
      </c>
      <c r="G121" s="169">
        <v>5.0999999999999996</v>
      </c>
      <c r="H121" s="169">
        <v>-11.3</v>
      </c>
    </row>
    <row r="122" spans="1:8" x14ac:dyDescent="0.2">
      <c r="A122" s="245" t="s">
        <v>1280</v>
      </c>
      <c r="B122" s="305" t="s">
        <v>2166</v>
      </c>
      <c r="C122" s="242">
        <v>4828299</v>
      </c>
      <c r="D122" s="242">
        <v>4274434</v>
      </c>
      <c r="E122" s="242">
        <v>4173793</v>
      </c>
      <c r="F122" s="307">
        <v>9.3000000000000007</v>
      </c>
      <c r="G122" s="169">
        <v>-11.5</v>
      </c>
      <c r="H122" s="169">
        <v>-2.4</v>
      </c>
    </row>
    <row r="123" spans="1:8" x14ac:dyDescent="0.2">
      <c r="A123" s="245" t="s">
        <v>1651</v>
      </c>
      <c r="B123" s="305" t="s">
        <v>2167</v>
      </c>
      <c r="C123" s="242">
        <v>7983800</v>
      </c>
      <c r="D123" s="242">
        <v>7861259</v>
      </c>
      <c r="E123" s="242">
        <v>7632146</v>
      </c>
      <c r="F123" s="307">
        <v>8</v>
      </c>
      <c r="G123" s="169">
        <v>-1.5</v>
      </c>
      <c r="H123" s="169">
        <v>-2.9</v>
      </c>
    </row>
    <row r="124" spans="1:8" x14ac:dyDescent="0.2">
      <c r="A124" s="245" t="s">
        <v>1652</v>
      </c>
      <c r="B124" s="305" t="s">
        <v>2168</v>
      </c>
      <c r="C124" s="242">
        <v>40352599</v>
      </c>
      <c r="D124" s="242">
        <v>40407721</v>
      </c>
      <c r="E124" s="242">
        <v>42556206</v>
      </c>
      <c r="F124" s="307">
        <v>8.1</v>
      </c>
      <c r="G124" s="169">
        <v>0.1</v>
      </c>
      <c r="H124" s="169">
        <v>5.3</v>
      </c>
    </row>
    <row r="125" spans="1:8" x14ac:dyDescent="0.2">
      <c r="A125" s="245" t="s">
        <v>194</v>
      </c>
      <c r="B125" s="305" t="s">
        <v>285</v>
      </c>
      <c r="C125" s="242">
        <v>488876</v>
      </c>
      <c r="D125" s="242">
        <v>497211</v>
      </c>
      <c r="E125" s="242">
        <v>1212679</v>
      </c>
      <c r="F125" s="307">
        <v>-13.3</v>
      </c>
      <c r="G125" s="169">
        <v>1.7</v>
      </c>
      <c r="H125" s="169">
        <v>143.9</v>
      </c>
    </row>
    <row r="126" spans="1:8" ht="12.75" customHeight="1" x14ac:dyDescent="0.2">
      <c r="A126" s="316" t="s">
        <v>298</v>
      </c>
      <c r="B126" s="317" t="s">
        <v>195</v>
      </c>
      <c r="C126" s="242">
        <v>55408924</v>
      </c>
      <c r="D126" s="242">
        <v>55058951</v>
      </c>
      <c r="E126" s="242">
        <v>57734235</v>
      </c>
      <c r="F126" s="307">
        <v>8.1</v>
      </c>
      <c r="G126" s="169">
        <v>-0.6</v>
      </c>
      <c r="H126" s="169">
        <v>4.9000000000000004</v>
      </c>
    </row>
    <row r="127" spans="1:8" ht="12.75" customHeight="1" x14ac:dyDescent="0.2">
      <c r="A127" s="316"/>
      <c r="B127" s="308"/>
      <c r="C127" s="242"/>
      <c r="D127" s="242"/>
      <c r="E127" s="242"/>
      <c r="F127" s="242"/>
      <c r="G127" s="319"/>
      <c r="H127" s="213"/>
    </row>
    <row r="128" spans="1:8" ht="12.75" customHeight="1" x14ac:dyDescent="0.2">
      <c r="A128" s="316"/>
      <c r="B128" s="308"/>
      <c r="C128" s="225" t="s">
        <v>177</v>
      </c>
      <c r="D128" s="225"/>
      <c r="E128" s="242"/>
      <c r="F128" s="242"/>
      <c r="G128" s="319"/>
      <c r="H128" s="213"/>
    </row>
    <row r="129" spans="1:8" x14ac:dyDescent="0.2">
      <c r="A129" s="315" t="s">
        <v>2155</v>
      </c>
      <c r="B129" s="305" t="s">
        <v>2156</v>
      </c>
      <c r="C129" s="168">
        <v>2003453</v>
      </c>
      <c r="D129" s="168">
        <v>2028608</v>
      </c>
      <c r="E129" s="168">
        <v>2707314</v>
      </c>
      <c r="F129" s="307">
        <v>6.4</v>
      </c>
      <c r="G129" s="169">
        <v>1.3</v>
      </c>
      <c r="H129" s="169">
        <v>33.5</v>
      </c>
    </row>
    <row r="130" spans="1:8" x14ac:dyDescent="0.2">
      <c r="A130" s="245" t="s">
        <v>2157</v>
      </c>
      <c r="B130" s="305" t="s">
        <v>2158</v>
      </c>
      <c r="C130" s="242">
        <v>5155281</v>
      </c>
      <c r="D130" s="242">
        <v>4076048</v>
      </c>
      <c r="E130" s="242">
        <v>4138853</v>
      </c>
      <c r="F130" s="307">
        <v>25.8</v>
      </c>
      <c r="G130" s="169">
        <v>-20.9</v>
      </c>
      <c r="H130" s="169">
        <v>1.5</v>
      </c>
    </row>
    <row r="131" spans="1:8" x14ac:dyDescent="0.2">
      <c r="A131" s="245" t="s">
        <v>2159</v>
      </c>
      <c r="B131" s="305" t="s">
        <v>2160</v>
      </c>
      <c r="C131" s="242">
        <v>4449227</v>
      </c>
      <c r="D131" s="242">
        <v>3348997</v>
      </c>
      <c r="E131" s="242">
        <v>3234446</v>
      </c>
      <c r="F131" s="307">
        <v>26.3</v>
      </c>
      <c r="G131" s="169">
        <v>-24.7</v>
      </c>
      <c r="H131" s="169">
        <v>-3.4</v>
      </c>
    </row>
    <row r="132" spans="1:8" x14ac:dyDescent="0.2">
      <c r="A132" s="245" t="s">
        <v>1653</v>
      </c>
      <c r="B132" s="111" t="s">
        <v>912</v>
      </c>
      <c r="C132" s="242">
        <v>37908</v>
      </c>
      <c r="D132" s="242">
        <v>52813</v>
      </c>
      <c r="E132" s="242">
        <v>51447</v>
      </c>
      <c r="F132" s="307">
        <v>64.099999999999994</v>
      </c>
      <c r="G132" s="169">
        <v>39.299999999999997</v>
      </c>
      <c r="H132" s="169">
        <v>-2.6</v>
      </c>
    </row>
    <row r="133" spans="1:8" x14ac:dyDescent="0.2">
      <c r="A133" s="245" t="s">
        <v>263</v>
      </c>
      <c r="B133" s="111" t="s">
        <v>2162</v>
      </c>
      <c r="C133" s="242">
        <v>550223</v>
      </c>
      <c r="D133" s="242">
        <v>594118</v>
      </c>
      <c r="E133" s="242">
        <v>637395</v>
      </c>
      <c r="F133" s="307">
        <v>7</v>
      </c>
      <c r="G133" s="169">
        <v>8</v>
      </c>
      <c r="H133" s="169">
        <v>7.3</v>
      </c>
    </row>
    <row r="134" spans="1:8" x14ac:dyDescent="0.2">
      <c r="A134" s="245" t="s">
        <v>264</v>
      </c>
      <c r="B134" s="111" t="s">
        <v>2163</v>
      </c>
      <c r="C134" s="242">
        <v>1368797</v>
      </c>
      <c r="D134" s="242">
        <v>1322221</v>
      </c>
      <c r="E134" s="242">
        <v>1958087</v>
      </c>
      <c r="F134" s="307">
        <v>6.8</v>
      </c>
      <c r="G134" s="169">
        <v>-3.4</v>
      </c>
      <c r="H134" s="169">
        <v>48.1</v>
      </c>
    </row>
    <row r="135" spans="1:8" x14ac:dyDescent="0.2">
      <c r="A135" s="245" t="s">
        <v>1278</v>
      </c>
      <c r="B135" s="111" t="s">
        <v>2164</v>
      </c>
      <c r="C135" s="242">
        <v>46538</v>
      </c>
      <c r="D135" s="242">
        <v>59458</v>
      </c>
      <c r="E135" s="242">
        <v>60393</v>
      </c>
      <c r="F135" s="307">
        <v>-27.8</v>
      </c>
      <c r="G135" s="169">
        <v>27.8</v>
      </c>
      <c r="H135" s="169">
        <v>1.6</v>
      </c>
    </row>
    <row r="136" spans="1:8" x14ac:dyDescent="0.2">
      <c r="A136" s="245" t="s">
        <v>1279</v>
      </c>
      <c r="B136" s="305" t="s">
        <v>2165</v>
      </c>
      <c r="C136" s="242">
        <v>83351</v>
      </c>
      <c r="D136" s="242">
        <v>75290</v>
      </c>
      <c r="E136" s="242">
        <v>90226</v>
      </c>
      <c r="F136" s="307">
        <v>6.7</v>
      </c>
      <c r="G136" s="169">
        <v>-9.6999999999999993</v>
      </c>
      <c r="H136" s="169">
        <v>19.8</v>
      </c>
    </row>
    <row r="137" spans="1:8" x14ac:dyDescent="0.2">
      <c r="A137" s="245" t="s">
        <v>1280</v>
      </c>
      <c r="B137" s="305" t="s">
        <v>2166</v>
      </c>
      <c r="C137" s="242">
        <v>622701</v>
      </c>
      <c r="D137" s="242">
        <v>651763</v>
      </c>
      <c r="E137" s="242">
        <v>814178</v>
      </c>
      <c r="F137" s="307">
        <v>24.9</v>
      </c>
      <c r="G137" s="169">
        <v>4.7</v>
      </c>
      <c r="H137" s="169">
        <v>24.9</v>
      </c>
    </row>
    <row r="138" spans="1:8" x14ac:dyDescent="0.2">
      <c r="A138" s="245" t="s">
        <v>1651</v>
      </c>
      <c r="B138" s="305" t="s">
        <v>2167</v>
      </c>
      <c r="C138" s="242">
        <v>1635629</v>
      </c>
      <c r="D138" s="242">
        <v>808659</v>
      </c>
      <c r="E138" s="242">
        <v>551702</v>
      </c>
      <c r="F138" s="307">
        <v>100.7</v>
      </c>
      <c r="G138" s="169">
        <v>-50.6</v>
      </c>
      <c r="H138" s="169">
        <v>-31.8</v>
      </c>
    </row>
    <row r="139" spans="1:8" x14ac:dyDescent="0.2">
      <c r="A139" s="245" t="s">
        <v>1652</v>
      </c>
      <c r="B139" s="305" t="s">
        <v>2168</v>
      </c>
      <c r="C139" s="242">
        <v>2813609</v>
      </c>
      <c r="D139" s="242">
        <v>2540339</v>
      </c>
      <c r="E139" s="242">
        <v>2682749</v>
      </c>
      <c r="F139" s="307">
        <v>3.9</v>
      </c>
      <c r="G139" s="169">
        <v>-9.6999999999999993</v>
      </c>
      <c r="H139" s="169">
        <v>5.6</v>
      </c>
    </row>
    <row r="140" spans="1:8" x14ac:dyDescent="0.2">
      <c r="A140" s="245" t="s">
        <v>194</v>
      </c>
      <c r="B140" s="305" t="s">
        <v>285</v>
      </c>
      <c r="C140" s="242">
        <v>46696</v>
      </c>
      <c r="D140" s="242">
        <v>51611</v>
      </c>
      <c r="E140" s="242">
        <v>212438</v>
      </c>
      <c r="F140" s="307">
        <v>-9.8000000000000007</v>
      </c>
      <c r="G140" s="169">
        <v>10.5</v>
      </c>
      <c r="H140" s="169">
        <v>311.60000000000002</v>
      </c>
    </row>
    <row r="141" spans="1:8" ht="12.75" customHeight="1" x14ac:dyDescent="0.2">
      <c r="A141" s="316" t="s">
        <v>298</v>
      </c>
      <c r="B141" s="317" t="s">
        <v>195</v>
      </c>
      <c r="C141" s="242">
        <v>7205445</v>
      </c>
      <c r="D141" s="242">
        <v>6156268</v>
      </c>
      <c r="E141" s="242">
        <v>7058613</v>
      </c>
      <c r="F141" s="307">
        <v>19.399999999999999</v>
      </c>
      <c r="G141" s="169">
        <v>-14.6</v>
      </c>
      <c r="H141" s="169">
        <v>14.7</v>
      </c>
    </row>
    <row r="142" spans="1:8" ht="12.75" customHeight="1" x14ac:dyDescent="0.2">
      <c r="A142" s="316"/>
      <c r="B142" s="308"/>
      <c r="C142" s="242"/>
      <c r="D142" s="242"/>
      <c r="E142" s="242"/>
      <c r="F142" s="242"/>
      <c r="G142" s="319"/>
      <c r="H142" s="213"/>
    </row>
    <row r="143" spans="1:8" ht="12.75" customHeight="1" x14ac:dyDescent="0.2">
      <c r="A143" s="316"/>
      <c r="B143" s="308"/>
      <c r="C143" s="225" t="s">
        <v>178</v>
      </c>
      <c r="D143" s="225"/>
      <c r="E143" s="242"/>
      <c r="F143" s="242"/>
      <c r="G143" s="319"/>
      <c r="H143" s="213"/>
    </row>
    <row r="144" spans="1:8" x14ac:dyDescent="0.2">
      <c r="A144" s="315" t="s">
        <v>2155</v>
      </c>
      <c r="B144" s="305" t="s">
        <v>2156</v>
      </c>
      <c r="C144" s="168">
        <v>8815173</v>
      </c>
      <c r="D144" s="168">
        <v>9770469</v>
      </c>
      <c r="E144" s="168">
        <v>10256640</v>
      </c>
      <c r="F144" s="307">
        <v>11</v>
      </c>
      <c r="G144" s="169">
        <v>10.8</v>
      </c>
      <c r="H144" s="169">
        <v>5</v>
      </c>
    </row>
    <row r="145" spans="1:8" x14ac:dyDescent="0.2">
      <c r="A145" s="245" t="s">
        <v>2157</v>
      </c>
      <c r="B145" s="305" t="s">
        <v>2158</v>
      </c>
      <c r="C145" s="242">
        <v>65895645</v>
      </c>
      <c r="D145" s="242">
        <v>68539251</v>
      </c>
      <c r="E145" s="242">
        <v>65489009</v>
      </c>
      <c r="F145" s="307">
        <v>15.2</v>
      </c>
      <c r="G145" s="169">
        <v>4</v>
      </c>
      <c r="H145" s="169">
        <v>-4.5</v>
      </c>
    </row>
    <row r="146" spans="1:8" x14ac:dyDescent="0.2">
      <c r="A146" s="245" t="s">
        <v>2159</v>
      </c>
      <c r="B146" s="305" t="s">
        <v>2160</v>
      </c>
      <c r="C146" s="242">
        <v>61812850</v>
      </c>
      <c r="D146" s="242">
        <v>64066893</v>
      </c>
      <c r="E146" s="242">
        <v>61483465</v>
      </c>
      <c r="F146" s="307">
        <v>14.9</v>
      </c>
      <c r="G146" s="169">
        <v>3.6</v>
      </c>
      <c r="H146" s="169">
        <v>-4</v>
      </c>
    </row>
    <row r="147" spans="1:8" x14ac:dyDescent="0.2">
      <c r="A147" s="245" t="s">
        <v>1653</v>
      </c>
      <c r="B147" s="111" t="s">
        <v>912</v>
      </c>
      <c r="C147" s="242">
        <v>383433</v>
      </c>
      <c r="D147" s="242">
        <v>443785</v>
      </c>
      <c r="E147" s="242">
        <v>513926</v>
      </c>
      <c r="F147" s="307">
        <v>18.3</v>
      </c>
      <c r="G147" s="169">
        <v>15.7</v>
      </c>
      <c r="H147" s="169">
        <v>15.8</v>
      </c>
    </row>
    <row r="148" spans="1:8" x14ac:dyDescent="0.2">
      <c r="A148" s="245" t="s">
        <v>263</v>
      </c>
      <c r="B148" s="111" t="s">
        <v>2162</v>
      </c>
      <c r="C148" s="242">
        <v>4681743</v>
      </c>
      <c r="D148" s="242">
        <v>5217035</v>
      </c>
      <c r="E148" s="242">
        <v>5460458</v>
      </c>
      <c r="F148" s="307">
        <v>9.9</v>
      </c>
      <c r="G148" s="169">
        <v>11.4</v>
      </c>
      <c r="H148" s="169">
        <v>4.7</v>
      </c>
    </row>
    <row r="149" spans="1:8" x14ac:dyDescent="0.2">
      <c r="A149" s="245" t="s">
        <v>264</v>
      </c>
      <c r="B149" s="111" t="s">
        <v>2163</v>
      </c>
      <c r="C149" s="242">
        <v>3107964</v>
      </c>
      <c r="D149" s="242">
        <v>3234761</v>
      </c>
      <c r="E149" s="242">
        <v>3429610</v>
      </c>
      <c r="F149" s="307">
        <v>11.3</v>
      </c>
      <c r="G149" s="169">
        <v>4.0999999999999996</v>
      </c>
      <c r="H149" s="169">
        <v>6</v>
      </c>
    </row>
    <row r="150" spans="1:8" x14ac:dyDescent="0.2">
      <c r="A150" s="245" t="s">
        <v>1278</v>
      </c>
      <c r="B150" s="111" t="s">
        <v>2164</v>
      </c>
      <c r="C150" s="242">
        <v>642029</v>
      </c>
      <c r="D150" s="242">
        <v>874889</v>
      </c>
      <c r="E150" s="242">
        <v>852648</v>
      </c>
      <c r="F150" s="307">
        <v>13.2</v>
      </c>
      <c r="G150" s="169">
        <v>36.299999999999997</v>
      </c>
      <c r="H150" s="169">
        <v>-2.5</v>
      </c>
    </row>
    <row r="151" spans="1:8" x14ac:dyDescent="0.2">
      <c r="A151" s="245" t="s">
        <v>1279</v>
      </c>
      <c r="B151" s="305" t="s">
        <v>2165</v>
      </c>
      <c r="C151" s="242">
        <v>724763</v>
      </c>
      <c r="D151" s="242">
        <v>742858</v>
      </c>
      <c r="E151" s="242">
        <v>680326</v>
      </c>
      <c r="F151" s="307">
        <v>14.7</v>
      </c>
      <c r="G151" s="169">
        <v>2.5</v>
      </c>
      <c r="H151" s="169">
        <v>-8.4</v>
      </c>
    </row>
    <row r="152" spans="1:8" x14ac:dyDescent="0.2">
      <c r="A152" s="245" t="s">
        <v>1280</v>
      </c>
      <c r="B152" s="305" t="s">
        <v>2166</v>
      </c>
      <c r="C152" s="242">
        <v>3358026</v>
      </c>
      <c r="D152" s="242">
        <v>3729481</v>
      </c>
      <c r="E152" s="242">
        <v>3325215</v>
      </c>
      <c r="F152" s="307">
        <v>20.8</v>
      </c>
      <c r="G152" s="169">
        <v>11.1</v>
      </c>
      <c r="H152" s="169">
        <v>-10.8</v>
      </c>
    </row>
    <row r="153" spans="1:8" x14ac:dyDescent="0.2">
      <c r="A153" s="245" t="s">
        <v>1651</v>
      </c>
      <c r="B153" s="305" t="s">
        <v>2167</v>
      </c>
      <c r="C153" s="242">
        <v>9444632</v>
      </c>
      <c r="D153" s="242">
        <v>9785214</v>
      </c>
      <c r="E153" s="242">
        <v>9546836</v>
      </c>
      <c r="F153" s="307">
        <v>13.2</v>
      </c>
      <c r="G153" s="169">
        <v>3.6</v>
      </c>
      <c r="H153" s="169">
        <v>-2.4</v>
      </c>
    </row>
    <row r="154" spans="1:8" x14ac:dyDescent="0.2">
      <c r="A154" s="245" t="s">
        <v>1652</v>
      </c>
      <c r="B154" s="305" t="s">
        <v>2168</v>
      </c>
      <c r="C154" s="242">
        <v>52368209</v>
      </c>
      <c r="D154" s="242">
        <v>54281699</v>
      </c>
      <c r="E154" s="242">
        <v>51936620</v>
      </c>
      <c r="F154" s="307">
        <v>15.2</v>
      </c>
      <c r="G154" s="169">
        <v>3.7</v>
      </c>
      <c r="H154" s="169">
        <v>-4.3</v>
      </c>
    </row>
    <row r="155" spans="1:8" x14ac:dyDescent="0.2">
      <c r="A155" s="245" t="s">
        <v>194</v>
      </c>
      <c r="B155" s="305" t="s">
        <v>285</v>
      </c>
      <c r="C155" s="242">
        <v>731115</v>
      </c>
      <c r="D155" s="242">
        <v>581412</v>
      </c>
      <c r="E155" s="242">
        <v>1908103</v>
      </c>
      <c r="F155" s="307">
        <v>6.9</v>
      </c>
      <c r="G155" s="169">
        <v>-20.5</v>
      </c>
      <c r="H155" s="169">
        <v>228.2</v>
      </c>
    </row>
    <row r="156" spans="1:8" ht="12.75" customHeight="1" x14ac:dyDescent="0.2">
      <c r="A156" s="316" t="s">
        <v>298</v>
      </c>
      <c r="B156" s="317" t="s">
        <v>195</v>
      </c>
      <c r="C156" s="242">
        <v>75441934</v>
      </c>
      <c r="D156" s="242">
        <v>78891129</v>
      </c>
      <c r="E156" s="242">
        <v>77653763</v>
      </c>
      <c r="F156" s="307">
        <v>14.6</v>
      </c>
      <c r="G156" s="169">
        <v>4.5999999999999996</v>
      </c>
      <c r="H156" s="169">
        <v>-1.6</v>
      </c>
    </row>
    <row r="157" spans="1:8" ht="12.75" customHeight="1" x14ac:dyDescent="0.2">
      <c r="A157" s="316"/>
      <c r="B157" s="308"/>
      <c r="C157" s="242"/>
      <c r="D157" s="242"/>
      <c r="E157" s="242"/>
      <c r="F157" s="242"/>
      <c r="G157" s="319"/>
      <c r="H157" s="213"/>
    </row>
    <row r="158" spans="1:8" ht="12.75" customHeight="1" x14ac:dyDescent="0.2">
      <c r="A158" s="316"/>
      <c r="B158" s="308"/>
      <c r="C158" s="225" t="s">
        <v>832</v>
      </c>
      <c r="D158" s="225"/>
      <c r="E158" s="242"/>
      <c r="F158" s="242"/>
      <c r="G158" s="319"/>
      <c r="H158" s="213"/>
    </row>
    <row r="159" spans="1:8" x14ac:dyDescent="0.2">
      <c r="A159" s="315" t="s">
        <v>2155</v>
      </c>
      <c r="B159" s="305" t="s">
        <v>2156</v>
      </c>
      <c r="C159" s="168">
        <v>10296005</v>
      </c>
      <c r="D159" s="168">
        <v>11158971</v>
      </c>
      <c r="E159" s="168">
        <v>11432609</v>
      </c>
      <c r="F159" s="307">
        <v>9.5</v>
      </c>
      <c r="G159" s="169">
        <v>8.4</v>
      </c>
      <c r="H159" s="169">
        <v>2.5</v>
      </c>
    </row>
    <row r="160" spans="1:8" x14ac:dyDescent="0.2">
      <c r="A160" s="245" t="s">
        <v>2157</v>
      </c>
      <c r="B160" s="305" t="s">
        <v>2158</v>
      </c>
      <c r="C160" s="242">
        <v>163782390</v>
      </c>
      <c r="D160" s="242">
        <v>167500947</v>
      </c>
      <c r="E160" s="242">
        <v>162594612</v>
      </c>
      <c r="F160" s="307">
        <v>10.5</v>
      </c>
      <c r="G160" s="169">
        <v>2.2999999999999998</v>
      </c>
      <c r="H160" s="169">
        <v>-2.9</v>
      </c>
    </row>
    <row r="161" spans="1:8" x14ac:dyDescent="0.2">
      <c r="A161" s="245" t="s">
        <v>2159</v>
      </c>
      <c r="B161" s="305" t="s">
        <v>2160</v>
      </c>
      <c r="C161" s="242">
        <v>147068079</v>
      </c>
      <c r="D161" s="242">
        <v>148981648</v>
      </c>
      <c r="E161" s="242">
        <v>145982967</v>
      </c>
      <c r="F161" s="307">
        <v>9.6</v>
      </c>
      <c r="G161" s="169">
        <v>1.3</v>
      </c>
      <c r="H161" s="169">
        <v>-2</v>
      </c>
    </row>
    <row r="162" spans="1:8" x14ac:dyDescent="0.2">
      <c r="A162" s="245" t="s">
        <v>1653</v>
      </c>
      <c r="B162" s="111" t="s">
        <v>912</v>
      </c>
      <c r="C162" s="242">
        <v>330652</v>
      </c>
      <c r="D162" s="242">
        <v>390882</v>
      </c>
      <c r="E162" s="242">
        <v>273524</v>
      </c>
      <c r="F162" s="307">
        <v>18.899999999999999</v>
      </c>
      <c r="G162" s="169">
        <v>18.2</v>
      </c>
      <c r="H162" s="169">
        <v>-30</v>
      </c>
    </row>
    <row r="163" spans="1:8" x14ac:dyDescent="0.2">
      <c r="A163" s="245" t="s">
        <v>263</v>
      </c>
      <c r="B163" s="111" t="s">
        <v>2162</v>
      </c>
      <c r="C163" s="242">
        <v>3995075</v>
      </c>
      <c r="D163" s="242">
        <v>4225372</v>
      </c>
      <c r="E163" s="242">
        <v>4216090</v>
      </c>
      <c r="F163" s="307">
        <v>9.9</v>
      </c>
      <c r="G163" s="169">
        <v>5.8</v>
      </c>
      <c r="H163" s="169">
        <v>-0.2</v>
      </c>
    </row>
    <row r="164" spans="1:8" x14ac:dyDescent="0.2">
      <c r="A164" s="245" t="s">
        <v>264</v>
      </c>
      <c r="B164" s="111" t="s">
        <v>2163</v>
      </c>
      <c r="C164" s="242">
        <v>5471786</v>
      </c>
      <c r="D164" s="242">
        <v>5965233</v>
      </c>
      <c r="E164" s="242">
        <v>6398601</v>
      </c>
      <c r="F164" s="307">
        <v>8.1999999999999993</v>
      </c>
      <c r="G164" s="169">
        <v>9</v>
      </c>
      <c r="H164" s="169">
        <v>7.3</v>
      </c>
    </row>
    <row r="165" spans="1:8" x14ac:dyDescent="0.2">
      <c r="A165" s="245" t="s">
        <v>1278</v>
      </c>
      <c r="B165" s="111" t="s">
        <v>2164</v>
      </c>
      <c r="C165" s="242">
        <v>498496</v>
      </c>
      <c r="D165" s="242">
        <v>577477</v>
      </c>
      <c r="E165" s="242">
        <v>544386</v>
      </c>
      <c r="F165" s="307">
        <v>16.600000000000001</v>
      </c>
      <c r="G165" s="169">
        <v>15.8</v>
      </c>
      <c r="H165" s="169">
        <v>-5.7</v>
      </c>
    </row>
    <row r="166" spans="1:8" x14ac:dyDescent="0.2">
      <c r="A166" s="245" t="s">
        <v>1279</v>
      </c>
      <c r="B166" s="305" t="s">
        <v>2165</v>
      </c>
      <c r="C166" s="242">
        <v>2003051</v>
      </c>
      <c r="D166" s="242">
        <v>1947405</v>
      </c>
      <c r="E166" s="242">
        <v>1709497</v>
      </c>
      <c r="F166" s="307">
        <v>14.9</v>
      </c>
      <c r="G166" s="169">
        <v>-2.8</v>
      </c>
      <c r="H166" s="169">
        <v>-12.2</v>
      </c>
    </row>
    <row r="167" spans="1:8" x14ac:dyDescent="0.2">
      <c r="A167" s="245" t="s">
        <v>1280</v>
      </c>
      <c r="B167" s="305" t="s">
        <v>2166</v>
      </c>
      <c r="C167" s="242">
        <v>14711256</v>
      </c>
      <c r="D167" s="242">
        <v>16571890</v>
      </c>
      <c r="E167" s="242">
        <v>14902145</v>
      </c>
      <c r="F167" s="307">
        <v>20</v>
      </c>
      <c r="G167" s="169">
        <v>12.6</v>
      </c>
      <c r="H167" s="169">
        <v>-10.1</v>
      </c>
    </row>
    <row r="168" spans="1:8" x14ac:dyDescent="0.2">
      <c r="A168" s="245" t="s">
        <v>1651</v>
      </c>
      <c r="B168" s="305" t="s">
        <v>2167</v>
      </c>
      <c r="C168" s="242">
        <v>42098344</v>
      </c>
      <c r="D168" s="242">
        <v>41889045</v>
      </c>
      <c r="E168" s="242">
        <v>39868348</v>
      </c>
      <c r="F168" s="307">
        <v>11.6</v>
      </c>
      <c r="G168" s="169">
        <v>-0.5</v>
      </c>
      <c r="H168" s="169">
        <v>-4.8</v>
      </c>
    </row>
    <row r="169" spans="1:8" x14ac:dyDescent="0.2">
      <c r="A169" s="245" t="s">
        <v>1652</v>
      </c>
      <c r="B169" s="305" t="s">
        <v>2168</v>
      </c>
      <c r="C169" s="242">
        <v>104969740</v>
      </c>
      <c r="D169" s="242">
        <v>107092600</v>
      </c>
      <c r="E169" s="242">
        <v>106114626</v>
      </c>
      <c r="F169" s="307">
        <v>8.8000000000000007</v>
      </c>
      <c r="G169" s="169">
        <v>2</v>
      </c>
      <c r="H169" s="169">
        <v>-0.9</v>
      </c>
    </row>
    <row r="170" spans="1:8" x14ac:dyDescent="0.2">
      <c r="A170" s="245" t="s">
        <v>194</v>
      </c>
      <c r="B170" s="305" t="s">
        <v>285</v>
      </c>
      <c r="C170" s="242">
        <v>2255800</v>
      </c>
      <c r="D170" s="242">
        <v>2154693</v>
      </c>
      <c r="E170" s="242">
        <v>5400017</v>
      </c>
      <c r="F170" s="307">
        <v>-13.2</v>
      </c>
      <c r="G170" s="169">
        <v>-4.5</v>
      </c>
      <c r="H170" s="169">
        <v>150.6</v>
      </c>
    </row>
    <row r="171" spans="1:8" ht="12.75" customHeight="1" x14ac:dyDescent="0.2">
      <c r="A171" s="316" t="s">
        <v>298</v>
      </c>
      <c r="B171" s="317" t="s">
        <v>195</v>
      </c>
      <c r="C171" s="242">
        <v>176334191</v>
      </c>
      <c r="D171" s="242">
        <v>180814607</v>
      </c>
      <c r="E171" s="242">
        <v>179427228</v>
      </c>
      <c r="F171" s="307">
        <v>10</v>
      </c>
      <c r="G171" s="169">
        <v>2.5</v>
      </c>
      <c r="H171" s="169">
        <v>-0.8</v>
      </c>
    </row>
    <row r="172" spans="1:8" ht="12.75" customHeight="1" x14ac:dyDescent="0.2">
      <c r="A172" s="316"/>
      <c r="B172" s="308"/>
      <c r="C172" s="242"/>
      <c r="D172" s="242"/>
      <c r="E172" s="242"/>
      <c r="F172" s="242"/>
      <c r="G172" s="319"/>
      <c r="H172" s="213"/>
    </row>
    <row r="173" spans="1:8" ht="12.75" customHeight="1" x14ac:dyDescent="0.2">
      <c r="A173" s="316"/>
      <c r="B173" s="308"/>
      <c r="C173" s="225" t="s">
        <v>833</v>
      </c>
      <c r="D173" s="225"/>
      <c r="E173" s="242"/>
      <c r="F173" s="242"/>
      <c r="G173" s="319"/>
      <c r="H173" s="213"/>
    </row>
    <row r="174" spans="1:8" x14ac:dyDescent="0.2">
      <c r="A174" s="315" t="s">
        <v>2155</v>
      </c>
      <c r="B174" s="305" t="s">
        <v>2156</v>
      </c>
      <c r="C174" s="168">
        <v>3500204</v>
      </c>
      <c r="D174" s="168">
        <v>3548774</v>
      </c>
      <c r="E174" s="168">
        <v>3507763</v>
      </c>
      <c r="F174" s="307">
        <v>3.5</v>
      </c>
      <c r="G174" s="169">
        <v>1.4</v>
      </c>
      <c r="H174" s="169">
        <v>-1.2</v>
      </c>
    </row>
    <row r="175" spans="1:8" x14ac:dyDescent="0.2">
      <c r="A175" s="245" t="s">
        <v>2157</v>
      </c>
      <c r="B175" s="305" t="s">
        <v>2158</v>
      </c>
      <c r="C175" s="242">
        <v>40932277</v>
      </c>
      <c r="D175" s="242">
        <v>42348536</v>
      </c>
      <c r="E175" s="242">
        <v>42227500</v>
      </c>
      <c r="F175" s="307">
        <v>11.8</v>
      </c>
      <c r="G175" s="169">
        <v>3.5</v>
      </c>
      <c r="H175" s="169">
        <v>-0.3</v>
      </c>
    </row>
    <row r="176" spans="1:8" x14ac:dyDescent="0.2">
      <c r="A176" s="245" t="s">
        <v>2159</v>
      </c>
      <c r="B176" s="305" t="s">
        <v>2160</v>
      </c>
      <c r="C176" s="242">
        <v>38634370</v>
      </c>
      <c r="D176" s="242">
        <v>39980584</v>
      </c>
      <c r="E176" s="242">
        <v>39950361</v>
      </c>
      <c r="F176" s="307">
        <v>11.9</v>
      </c>
      <c r="G176" s="169">
        <v>3.5</v>
      </c>
      <c r="H176" s="169">
        <v>-0.1</v>
      </c>
    </row>
    <row r="177" spans="1:8" x14ac:dyDescent="0.2">
      <c r="A177" s="245" t="s">
        <v>1653</v>
      </c>
      <c r="B177" s="111" t="s">
        <v>912</v>
      </c>
      <c r="C177" s="242">
        <v>11551</v>
      </c>
      <c r="D177" s="242">
        <v>13723</v>
      </c>
      <c r="E177" s="242">
        <v>12823</v>
      </c>
      <c r="F177" s="307">
        <v>20.6</v>
      </c>
      <c r="G177" s="169">
        <v>18.8</v>
      </c>
      <c r="H177" s="169">
        <v>-6.6</v>
      </c>
    </row>
    <row r="178" spans="1:8" x14ac:dyDescent="0.2">
      <c r="A178" s="245" t="s">
        <v>263</v>
      </c>
      <c r="B178" s="111" t="s">
        <v>2162</v>
      </c>
      <c r="C178" s="242">
        <v>772810</v>
      </c>
      <c r="D178" s="242">
        <v>722482</v>
      </c>
      <c r="E178" s="242">
        <v>787714</v>
      </c>
      <c r="F178" s="307">
        <v>11.1</v>
      </c>
      <c r="G178" s="169">
        <v>-6.5</v>
      </c>
      <c r="H178" s="169">
        <v>9</v>
      </c>
    </row>
    <row r="179" spans="1:8" x14ac:dyDescent="0.2">
      <c r="A179" s="245" t="s">
        <v>264</v>
      </c>
      <c r="B179" s="111" t="s">
        <v>2163</v>
      </c>
      <c r="C179" s="242">
        <v>884801</v>
      </c>
      <c r="D179" s="242">
        <v>960269</v>
      </c>
      <c r="E179" s="242">
        <v>985456</v>
      </c>
      <c r="F179" s="307">
        <v>7.8</v>
      </c>
      <c r="G179" s="169">
        <v>8.5</v>
      </c>
      <c r="H179" s="169">
        <v>2.6</v>
      </c>
    </row>
    <row r="180" spans="1:8" x14ac:dyDescent="0.2">
      <c r="A180" s="245" t="s">
        <v>1278</v>
      </c>
      <c r="B180" s="111" t="s">
        <v>2164</v>
      </c>
      <c r="C180" s="242">
        <v>1831048</v>
      </c>
      <c r="D180" s="242">
        <v>1852300</v>
      </c>
      <c r="E180" s="242">
        <v>1721772</v>
      </c>
      <c r="F180" s="307">
        <v>-1.4</v>
      </c>
      <c r="G180" s="169">
        <v>1.2</v>
      </c>
      <c r="H180" s="169">
        <v>-7</v>
      </c>
    </row>
    <row r="181" spans="1:8" x14ac:dyDescent="0.2">
      <c r="A181" s="245" t="s">
        <v>1279</v>
      </c>
      <c r="B181" s="305" t="s">
        <v>2165</v>
      </c>
      <c r="C181" s="242">
        <v>285602</v>
      </c>
      <c r="D181" s="242">
        <v>273743</v>
      </c>
      <c r="E181" s="242">
        <v>262809</v>
      </c>
      <c r="F181" s="307">
        <v>5.7</v>
      </c>
      <c r="G181" s="169">
        <v>-4.2</v>
      </c>
      <c r="H181" s="169">
        <v>-4</v>
      </c>
    </row>
    <row r="182" spans="1:8" x14ac:dyDescent="0.2">
      <c r="A182" s="245" t="s">
        <v>1280</v>
      </c>
      <c r="B182" s="305" t="s">
        <v>2166</v>
      </c>
      <c r="C182" s="242">
        <v>2012299</v>
      </c>
      <c r="D182" s="242">
        <v>2094208</v>
      </c>
      <c r="E182" s="242">
        <v>2014333</v>
      </c>
      <c r="F182" s="307">
        <v>10.6</v>
      </c>
      <c r="G182" s="169">
        <v>4.0999999999999996</v>
      </c>
      <c r="H182" s="169">
        <v>-3.8</v>
      </c>
    </row>
    <row r="183" spans="1:8" x14ac:dyDescent="0.2">
      <c r="A183" s="245" t="s">
        <v>1651</v>
      </c>
      <c r="B183" s="305" t="s">
        <v>2167</v>
      </c>
      <c r="C183" s="242">
        <v>11053299</v>
      </c>
      <c r="D183" s="242">
        <v>11447495</v>
      </c>
      <c r="E183" s="242">
        <v>11311557</v>
      </c>
      <c r="F183" s="307">
        <v>1</v>
      </c>
      <c r="G183" s="169">
        <v>3.6</v>
      </c>
      <c r="H183" s="169">
        <v>-1.2</v>
      </c>
    </row>
    <row r="184" spans="1:8" x14ac:dyDescent="0.2">
      <c r="A184" s="245" t="s">
        <v>1652</v>
      </c>
      <c r="B184" s="305" t="s">
        <v>2168</v>
      </c>
      <c r="C184" s="242">
        <v>27581077</v>
      </c>
      <c r="D184" s="242">
        <v>28533073</v>
      </c>
      <c r="E184" s="242">
        <v>28638807</v>
      </c>
      <c r="F184" s="307">
        <v>17</v>
      </c>
      <c r="G184" s="169">
        <v>3.5</v>
      </c>
      <c r="H184" s="169">
        <v>0.4</v>
      </c>
    </row>
    <row r="185" spans="1:8" x14ac:dyDescent="0.2">
      <c r="A185" s="245" t="s">
        <v>194</v>
      </c>
      <c r="B185" s="305" t="s">
        <v>285</v>
      </c>
      <c r="C185" s="242">
        <v>408045</v>
      </c>
      <c r="D185" s="242">
        <v>399228</v>
      </c>
      <c r="E185" s="242">
        <v>904410</v>
      </c>
      <c r="F185" s="307">
        <v>-3.8</v>
      </c>
      <c r="G185" s="169">
        <v>-2.2000000000000002</v>
      </c>
      <c r="H185" s="169">
        <v>126.5</v>
      </c>
    </row>
    <row r="186" spans="1:8" ht="12.75" customHeight="1" x14ac:dyDescent="0.2">
      <c r="A186" s="316" t="s">
        <v>298</v>
      </c>
      <c r="B186" s="317" t="s">
        <v>195</v>
      </c>
      <c r="C186" s="242">
        <v>44840526</v>
      </c>
      <c r="D186" s="242">
        <v>46296529</v>
      </c>
      <c r="E186" s="242">
        <v>46639677</v>
      </c>
      <c r="F186" s="307">
        <v>10.9</v>
      </c>
      <c r="G186" s="169">
        <v>3.2</v>
      </c>
      <c r="H186" s="169">
        <v>0.7</v>
      </c>
    </row>
    <row r="187" spans="1:8" ht="12.75" customHeight="1" x14ac:dyDescent="0.2">
      <c r="A187" s="316"/>
      <c r="B187" s="308"/>
      <c r="C187" s="242"/>
      <c r="D187" s="242"/>
      <c r="E187" s="242"/>
      <c r="F187" s="242"/>
      <c r="G187" s="319"/>
      <c r="H187" s="213"/>
    </row>
    <row r="188" spans="1:8" ht="12.75" customHeight="1" x14ac:dyDescent="0.2">
      <c r="A188" s="316"/>
      <c r="B188" s="308"/>
      <c r="C188" s="225" t="s">
        <v>834</v>
      </c>
      <c r="D188" s="225"/>
      <c r="E188" s="242"/>
      <c r="F188" s="242"/>
      <c r="G188" s="319"/>
      <c r="H188" s="213"/>
    </row>
    <row r="189" spans="1:8" x14ac:dyDescent="0.2">
      <c r="A189" s="315" t="s">
        <v>2155</v>
      </c>
      <c r="B189" s="305" t="s">
        <v>2156</v>
      </c>
      <c r="C189" s="168">
        <v>577617</v>
      </c>
      <c r="D189" s="168">
        <v>601330</v>
      </c>
      <c r="E189" s="168">
        <v>613713</v>
      </c>
      <c r="F189" s="307">
        <v>3.5</v>
      </c>
      <c r="G189" s="169">
        <v>4.0999999999999996</v>
      </c>
      <c r="H189" s="169">
        <v>2.1</v>
      </c>
    </row>
    <row r="190" spans="1:8" x14ac:dyDescent="0.2">
      <c r="A190" s="245" t="s">
        <v>2157</v>
      </c>
      <c r="B190" s="305" t="s">
        <v>2158</v>
      </c>
      <c r="C190" s="242">
        <v>14049521</v>
      </c>
      <c r="D190" s="242">
        <v>13914739</v>
      </c>
      <c r="E190" s="242">
        <v>12443625</v>
      </c>
      <c r="F190" s="307">
        <v>14.7</v>
      </c>
      <c r="G190" s="169">
        <v>-1</v>
      </c>
      <c r="H190" s="169">
        <v>-10.6</v>
      </c>
    </row>
    <row r="191" spans="1:8" x14ac:dyDescent="0.2">
      <c r="A191" s="245" t="s">
        <v>2159</v>
      </c>
      <c r="B191" s="305" t="s">
        <v>2160</v>
      </c>
      <c r="C191" s="242">
        <v>13214383</v>
      </c>
      <c r="D191" s="242">
        <v>13024328</v>
      </c>
      <c r="E191" s="242">
        <v>11617246</v>
      </c>
      <c r="F191" s="307">
        <v>14</v>
      </c>
      <c r="G191" s="169">
        <v>-1.4</v>
      </c>
      <c r="H191" s="169">
        <v>-10.8</v>
      </c>
    </row>
    <row r="192" spans="1:8" x14ac:dyDescent="0.2">
      <c r="A192" s="245" t="s">
        <v>1653</v>
      </c>
      <c r="B192" s="111" t="s">
        <v>912</v>
      </c>
      <c r="C192" s="242">
        <v>241</v>
      </c>
      <c r="D192" s="242">
        <v>34</v>
      </c>
      <c r="E192" s="242">
        <v>31</v>
      </c>
      <c r="F192" s="307">
        <v>6.2</v>
      </c>
      <c r="G192" s="169">
        <v>-85.9</v>
      </c>
      <c r="H192" s="169">
        <v>-8.8000000000000007</v>
      </c>
    </row>
    <row r="193" spans="1:8" x14ac:dyDescent="0.2">
      <c r="A193" s="245" t="s">
        <v>263</v>
      </c>
      <c r="B193" s="111" t="s">
        <v>2162</v>
      </c>
      <c r="C193" s="242">
        <v>56780</v>
      </c>
      <c r="D193" s="242">
        <v>54758</v>
      </c>
      <c r="E193" s="242">
        <v>56056</v>
      </c>
      <c r="F193" s="307">
        <v>10.7</v>
      </c>
      <c r="G193" s="169">
        <v>-3.6</v>
      </c>
      <c r="H193" s="169">
        <v>2.4</v>
      </c>
    </row>
    <row r="194" spans="1:8" x14ac:dyDescent="0.2">
      <c r="A194" s="245" t="s">
        <v>264</v>
      </c>
      <c r="B194" s="111" t="s">
        <v>2163</v>
      </c>
      <c r="C194" s="242">
        <v>440929</v>
      </c>
      <c r="D194" s="242">
        <v>458438</v>
      </c>
      <c r="E194" s="242">
        <v>481224</v>
      </c>
      <c r="F194" s="307">
        <v>6.3</v>
      </c>
      <c r="G194" s="169">
        <v>4</v>
      </c>
      <c r="H194" s="169">
        <v>5</v>
      </c>
    </row>
    <row r="195" spans="1:8" x14ac:dyDescent="0.2">
      <c r="A195" s="245" t="s">
        <v>1278</v>
      </c>
      <c r="B195" s="111" t="s">
        <v>2164</v>
      </c>
      <c r="C195" s="242">
        <v>79669</v>
      </c>
      <c r="D195" s="242">
        <v>88097</v>
      </c>
      <c r="E195" s="242">
        <v>76400</v>
      </c>
      <c r="F195" s="307">
        <v>-13.4</v>
      </c>
      <c r="G195" s="169">
        <v>10.6</v>
      </c>
      <c r="H195" s="169">
        <v>-13.3</v>
      </c>
    </row>
    <row r="196" spans="1:8" x14ac:dyDescent="0.2">
      <c r="A196" s="245" t="s">
        <v>1279</v>
      </c>
      <c r="B196" s="305" t="s">
        <v>2165</v>
      </c>
      <c r="C196" s="242">
        <v>42298</v>
      </c>
      <c r="D196" s="242">
        <v>29830</v>
      </c>
      <c r="E196" s="242">
        <v>28939</v>
      </c>
      <c r="F196" s="307">
        <v>32.9</v>
      </c>
      <c r="G196" s="169">
        <v>-29.5</v>
      </c>
      <c r="H196" s="169">
        <v>-3</v>
      </c>
    </row>
    <row r="197" spans="1:8" x14ac:dyDescent="0.2">
      <c r="A197" s="245" t="s">
        <v>1280</v>
      </c>
      <c r="B197" s="305" t="s">
        <v>2166</v>
      </c>
      <c r="C197" s="242">
        <v>792840</v>
      </c>
      <c r="D197" s="242">
        <v>860576</v>
      </c>
      <c r="E197" s="242">
        <v>797445</v>
      </c>
      <c r="F197" s="307">
        <v>25.3</v>
      </c>
      <c r="G197" s="169">
        <v>8.5</v>
      </c>
      <c r="H197" s="169">
        <v>-7.3</v>
      </c>
    </row>
    <row r="198" spans="1:8" x14ac:dyDescent="0.2">
      <c r="A198" s="245" t="s">
        <v>1651</v>
      </c>
      <c r="B198" s="305" t="s">
        <v>2167</v>
      </c>
      <c r="C198" s="242">
        <v>1909469</v>
      </c>
      <c r="D198" s="242">
        <v>1935104</v>
      </c>
      <c r="E198" s="242">
        <v>1653874</v>
      </c>
      <c r="F198" s="307">
        <v>23.6</v>
      </c>
      <c r="G198" s="169">
        <v>1.3</v>
      </c>
      <c r="H198" s="169">
        <v>-14.5</v>
      </c>
    </row>
    <row r="199" spans="1:8" x14ac:dyDescent="0.2">
      <c r="A199" s="245" t="s">
        <v>1652</v>
      </c>
      <c r="B199" s="305" t="s">
        <v>2168</v>
      </c>
      <c r="C199" s="242">
        <v>11304909</v>
      </c>
      <c r="D199" s="242">
        <v>11089227</v>
      </c>
      <c r="E199" s="242">
        <v>9963373</v>
      </c>
      <c r="F199" s="307">
        <v>12.6</v>
      </c>
      <c r="G199" s="169">
        <v>-1.9</v>
      </c>
      <c r="H199" s="169">
        <v>-10.199999999999999</v>
      </c>
    </row>
    <row r="200" spans="1:8" x14ac:dyDescent="0.2">
      <c r="A200" s="245" t="s">
        <v>194</v>
      </c>
      <c r="B200" s="305" t="s">
        <v>285</v>
      </c>
      <c r="C200" s="242">
        <v>140935</v>
      </c>
      <c r="D200" s="242">
        <v>262357</v>
      </c>
      <c r="E200" s="242">
        <v>255360</v>
      </c>
      <c r="F200" s="307">
        <v>-17.8</v>
      </c>
      <c r="G200" s="169">
        <v>86.2</v>
      </c>
      <c r="H200" s="169">
        <v>-2.7</v>
      </c>
    </row>
    <row r="201" spans="1:8" ht="12.75" customHeight="1" x14ac:dyDescent="0.2">
      <c r="A201" s="316" t="s">
        <v>298</v>
      </c>
      <c r="B201" s="317" t="s">
        <v>195</v>
      </c>
      <c r="C201" s="242">
        <v>14768074</v>
      </c>
      <c r="D201" s="242">
        <v>14778431</v>
      </c>
      <c r="E201" s="242">
        <v>13312706</v>
      </c>
      <c r="F201" s="307">
        <v>13.8</v>
      </c>
      <c r="G201" s="169">
        <v>0.1</v>
      </c>
      <c r="H201" s="169">
        <v>-9.9</v>
      </c>
    </row>
    <row r="202" spans="1:8" ht="12.75" customHeight="1" x14ac:dyDescent="0.2">
      <c r="A202" s="316"/>
      <c r="B202" s="308"/>
      <c r="C202" s="242"/>
      <c r="D202" s="242"/>
      <c r="E202" s="242"/>
      <c r="F202" s="242"/>
      <c r="G202" s="319"/>
      <c r="H202" s="213"/>
    </row>
    <row r="203" spans="1:8" ht="12.75" customHeight="1" x14ac:dyDescent="0.2">
      <c r="A203" s="316"/>
      <c r="B203" s="308"/>
      <c r="C203" s="225" t="s">
        <v>835</v>
      </c>
      <c r="D203" s="225"/>
      <c r="E203" s="242"/>
      <c r="F203" s="242"/>
      <c r="G203" s="319"/>
      <c r="H203" s="213"/>
    </row>
    <row r="204" spans="1:8" x14ac:dyDescent="0.2">
      <c r="A204" s="315" t="s">
        <v>2155</v>
      </c>
      <c r="B204" s="305" t="s">
        <v>2156</v>
      </c>
      <c r="C204" s="168">
        <v>1048334</v>
      </c>
      <c r="D204" s="168">
        <v>1171782</v>
      </c>
      <c r="E204" s="168">
        <v>1267487</v>
      </c>
      <c r="F204" s="307">
        <v>13.9</v>
      </c>
      <c r="G204" s="169">
        <v>11.8</v>
      </c>
      <c r="H204" s="169">
        <v>8.1999999999999993</v>
      </c>
    </row>
    <row r="205" spans="1:8" x14ac:dyDescent="0.2">
      <c r="A205" s="245" t="s">
        <v>2157</v>
      </c>
      <c r="B205" s="305" t="s">
        <v>2158</v>
      </c>
      <c r="C205" s="242">
        <v>28128916</v>
      </c>
      <c r="D205" s="242">
        <v>30436495</v>
      </c>
      <c r="E205" s="242">
        <v>29567940</v>
      </c>
      <c r="F205" s="307">
        <v>19.3</v>
      </c>
      <c r="G205" s="169">
        <v>8.1999999999999993</v>
      </c>
      <c r="H205" s="169">
        <v>-2.9</v>
      </c>
    </row>
    <row r="206" spans="1:8" x14ac:dyDescent="0.2">
      <c r="A206" s="245" t="s">
        <v>2159</v>
      </c>
      <c r="B206" s="305" t="s">
        <v>2160</v>
      </c>
      <c r="C206" s="242">
        <v>26740669</v>
      </c>
      <c r="D206" s="242">
        <v>29079087</v>
      </c>
      <c r="E206" s="242">
        <v>28275989</v>
      </c>
      <c r="F206" s="307">
        <v>19.2</v>
      </c>
      <c r="G206" s="169">
        <v>8.6999999999999993</v>
      </c>
      <c r="H206" s="169">
        <v>-2.8</v>
      </c>
    </row>
    <row r="207" spans="1:8" x14ac:dyDescent="0.2">
      <c r="A207" s="245" t="s">
        <v>1653</v>
      </c>
      <c r="B207" s="111" t="s">
        <v>912</v>
      </c>
      <c r="C207" s="242">
        <v>58486</v>
      </c>
      <c r="D207" s="242">
        <v>77219</v>
      </c>
      <c r="E207" s="242">
        <v>78970</v>
      </c>
      <c r="F207" s="307">
        <v>-9.6999999999999993</v>
      </c>
      <c r="G207" s="169">
        <v>32</v>
      </c>
      <c r="H207" s="169">
        <v>2.2999999999999998</v>
      </c>
    </row>
    <row r="208" spans="1:8" x14ac:dyDescent="0.2">
      <c r="A208" s="245" t="s">
        <v>263</v>
      </c>
      <c r="B208" s="111" t="s">
        <v>2162</v>
      </c>
      <c r="C208" s="242">
        <v>564614</v>
      </c>
      <c r="D208" s="242">
        <v>590502</v>
      </c>
      <c r="E208" s="242">
        <v>660702</v>
      </c>
      <c r="F208" s="307">
        <v>17.8</v>
      </c>
      <c r="G208" s="169">
        <v>4.5999999999999996</v>
      </c>
      <c r="H208" s="169">
        <v>11.9</v>
      </c>
    </row>
    <row r="209" spans="1:8" x14ac:dyDescent="0.2">
      <c r="A209" s="245" t="s">
        <v>264</v>
      </c>
      <c r="B209" s="111" t="s">
        <v>2163</v>
      </c>
      <c r="C209" s="242">
        <v>340761</v>
      </c>
      <c r="D209" s="242">
        <v>379612</v>
      </c>
      <c r="E209" s="242">
        <v>367809</v>
      </c>
      <c r="F209" s="307">
        <v>12.5</v>
      </c>
      <c r="G209" s="169">
        <v>11.4</v>
      </c>
      <c r="H209" s="169">
        <v>-3.1</v>
      </c>
    </row>
    <row r="210" spans="1:8" x14ac:dyDescent="0.2">
      <c r="A210" s="245" t="s">
        <v>1278</v>
      </c>
      <c r="B210" s="111" t="s">
        <v>2164</v>
      </c>
      <c r="C210" s="242">
        <v>84481</v>
      </c>
      <c r="D210" s="242">
        <v>124453</v>
      </c>
      <c r="E210" s="242">
        <v>159994</v>
      </c>
      <c r="F210" s="307">
        <v>14.6</v>
      </c>
      <c r="G210" s="169">
        <v>47.3</v>
      </c>
      <c r="H210" s="169">
        <v>28.6</v>
      </c>
    </row>
    <row r="211" spans="1:8" x14ac:dyDescent="0.2">
      <c r="A211" s="245" t="s">
        <v>1279</v>
      </c>
      <c r="B211" s="305" t="s">
        <v>2165</v>
      </c>
      <c r="C211" s="242">
        <v>139829</v>
      </c>
      <c r="D211" s="242">
        <v>121936</v>
      </c>
      <c r="E211" s="242">
        <v>116216</v>
      </c>
      <c r="F211" s="307">
        <v>31</v>
      </c>
      <c r="G211" s="169">
        <v>-12.8</v>
      </c>
      <c r="H211" s="169">
        <v>-4.7</v>
      </c>
    </row>
    <row r="212" spans="1:8" x14ac:dyDescent="0.2">
      <c r="A212" s="245" t="s">
        <v>1280</v>
      </c>
      <c r="B212" s="305" t="s">
        <v>2166</v>
      </c>
      <c r="C212" s="242">
        <v>1248414</v>
      </c>
      <c r="D212" s="242">
        <v>1235474</v>
      </c>
      <c r="E212" s="242">
        <v>1175731</v>
      </c>
      <c r="F212" s="307">
        <v>20.6</v>
      </c>
      <c r="G212" s="169">
        <v>-1</v>
      </c>
      <c r="H212" s="169">
        <v>-4.8</v>
      </c>
    </row>
    <row r="213" spans="1:8" x14ac:dyDescent="0.2">
      <c r="A213" s="245" t="s">
        <v>1651</v>
      </c>
      <c r="B213" s="305" t="s">
        <v>2167</v>
      </c>
      <c r="C213" s="242">
        <v>2855030</v>
      </c>
      <c r="D213" s="242">
        <v>2629950</v>
      </c>
      <c r="E213" s="242">
        <v>2485893</v>
      </c>
      <c r="F213" s="307">
        <v>8.4</v>
      </c>
      <c r="G213" s="169">
        <v>-7.9</v>
      </c>
      <c r="H213" s="169">
        <v>-5.5</v>
      </c>
    </row>
    <row r="214" spans="1:8" x14ac:dyDescent="0.2">
      <c r="A214" s="245" t="s">
        <v>1652</v>
      </c>
      <c r="B214" s="305" t="s">
        <v>2168</v>
      </c>
      <c r="C214" s="242">
        <v>23885639</v>
      </c>
      <c r="D214" s="242">
        <v>26449129</v>
      </c>
      <c r="E214" s="242">
        <v>25790094</v>
      </c>
      <c r="F214" s="307">
        <v>20.6</v>
      </c>
      <c r="G214" s="169">
        <v>10.7</v>
      </c>
      <c r="H214" s="169">
        <v>-2.5</v>
      </c>
    </row>
    <row r="215" spans="1:8" x14ac:dyDescent="0.2">
      <c r="A215" s="245" t="s">
        <v>194</v>
      </c>
      <c r="B215" s="305" t="s">
        <v>285</v>
      </c>
      <c r="C215" s="242">
        <v>231107</v>
      </c>
      <c r="D215" s="242">
        <v>219382</v>
      </c>
      <c r="E215" s="242">
        <v>606522</v>
      </c>
      <c r="F215" s="307">
        <v>-7</v>
      </c>
      <c r="G215" s="169">
        <v>-5.0999999999999996</v>
      </c>
      <c r="H215" s="169">
        <v>176.5</v>
      </c>
    </row>
    <row r="216" spans="1:8" ht="12.75" customHeight="1" x14ac:dyDescent="0.2">
      <c r="A216" s="316" t="s">
        <v>298</v>
      </c>
      <c r="B216" s="317" t="s">
        <v>195</v>
      </c>
      <c r="C216" s="242">
        <v>29408368</v>
      </c>
      <c r="D216" s="242">
        <v>31827666</v>
      </c>
      <c r="E216" s="242">
        <v>31441944</v>
      </c>
      <c r="F216" s="307">
        <v>18.899999999999999</v>
      </c>
      <c r="G216" s="169">
        <v>8.1999999999999993</v>
      </c>
      <c r="H216" s="169">
        <v>-1.2</v>
      </c>
    </row>
    <row r="217" spans="1:8" ht="12.75" customHeight="1" x14ac:dyDescent="0.2">
      <c r="A217" s="316"/>
      <c r="B217" s="308"/>
      <c r="C217" s="242"/>
      <c r="D217" s="242"/>
      <c r="E217" s="242"/>
      <c r="F217" s="242"/>
      <c r="G217" s="319"/>
      <c r="H217" s="213"/>
    </row>
    <row r="218" spans="1:8" ht="12.75" customHeight="1" x14ac:dyDescent="0.2">
      <c r="A218" s="316"/>
      <c r="B218" s="308"/>
      <c r="C218" s="225" t="s">
        <v>836</v>
      </c>
      <c r="D218" s="225"/>
      <c r="E218" s="242"/>
      <c r="F218" s="242"/>
      <c r="G218" s="319"/>
      <c r="H218" s="213"/>
    </row>
    <row r="219" spans="1:8" x14ac:dyDescent="0.2">
      <c r="A219" s="315" t="s">
        <v>2155</v>
      </c>
      <c r="B219" s="305" t="s">
        <v>2156</v>
      </c>
      <c r="C219" s="168">
        <v>1670360</v>
      </c>
      <c r="D219" s="168">
        <v>1809166</v>
      </c>
      <c r="E219" s="168">
        <v>1796330</v>
      </c>
      <c r="F219" s="307">
        <v>10.9</v>
      </c>
      <c r="G219" s="169">
        <v>8.3000000000000007</v>
      </c>
      <c r="H219" s="169">
        <v>-0.7</v>
      </c>
    </row>
    <row r="220" spans="1:8" x14ac:dyDescent="0.2">
      <c r="A220" s="245" t="s">
        <v>2157</v>
      </c>
      <c r="B220" s="305" t="s">
        <v>2158</v>
      </c>
      <c r="C220" s="242">
        <v>12944788</v>
      </c>
      <c r="D220" s="242">
        <v>12892701</v>
      </c>
      <c r="E220" s="242">
        <v>12692092</v>
      </c>
      <c r="F220" s="307">
        <v>18.2</v>
      </c>
      <c r="G220" s="169">
        <v>-0.4</v>
      </c>
      <c r="H220" s="169">
        <v>-1.6</v>
      </c>
    </row>
    <row r="221" spans="1:8" x14ac:dyDescent="0.2">
      <c r="A221" s="245" t="s">
        <v>2159</v>
      </c>
      <c r="B221" s="305" t="s">
        <v>2160</v>
      </c>
      <c r="C221" s="242">
        <v>10236308</v>
      </c>
      <c r="D221" s="242">
        <v>10385687</v>
      </c>
      <c r="E221" s="242">
        <v>10362777</v>
      </c>
      <c r="F221" s="307">
        <v>14.3</v>
      </c>
      <c r="G221" s="169">
        <v>1.5</v>
      </c>
      <c r="H221" s="169">
        <v>-0.2</v>
      </c>
    </row>
    <row r="222" spans="1:8" x14ac:dyDescent="0.2">
      <c r="A222" s="245" t="s">
        <v>1653</v>
      </c>
      <c r="B222" s="111" t="s">
        <v>912</v>
      </c>
      <c r="C222" s="242">
        <v>38947</v>
      </c>
      <c r="D222" s="242">
        <v>40043</v>
      </c>
      <c r="E222" s="242">
        <v>34662</v>
      </c>
      <c r="F222" s="307">
        <v>1.1000000000000001</v>
      </c>
      <c r="G222" s="169">
        <v>2.8</v>
      </c>
      <c r="H222" s="169">
        <v>-13.4</v>
      </c>
    </row>
    <row r="223" spans="1:8" x14ac:dyDescent="0.2">
      <c r="A223" s="245" t="s">
        <v>263</v>
      </c>
      <c r="B223" s="111" t="s">
        <v>2162</v>
      </c>
      <c r="C223" s="242">
        <v>539849</v>
      </c>
      <c r="D223" s="242">
        <v>496461</v>
      </c>
      <c r="E223" s="242">
        <v>417314</v>
      </c>
      <c r="F223" s="307">
        <v>5.6</v>
      </c>
      <c r="G223" s="169">
        <v>-8</v>
      </c>
      <c r="H223" s="169">
        <v>-15.9</v>
      </c>
    </row>
    <row r="224" spans="1:8" x14ac:dyDescent="0.2">
      <c r="A224" s="245" t="s">
        <v>264</v>
      </c>
      <c r="B224" s="111" t="s">
        <v>2163</v>
      </c>
      <c r="C224" s="242">
        <v>1030236</v>
      </c>
      <c r="D224" s="242">
        <v>1233617</v>
      </c>
      <c r="E224" s="242">
        <v>1285402</v>
      </c>
      <c r="F224" s="307">
        <v>17.100000000000001</v>
      </c>
      <c r="G224" s="169">
        <v>19.7</v>
      </c>
      <c r="H224" s="169">
        <v>4.2</v>
      </c>
    </row>
    <row r="225" spans="1:8" x14ac:dyDescent="0.2">
      <c r="A225" s="245" t="s">
        <v>1278</v>
      </c>
      <c r="B225" s="111" t="s">
        <v>2164</v>
      </c>
      <c r="C225" s="242">
        <v>61336</v>
      </c>
      <c r="D225" s="242">
        <v>39055</v>
      </c>
      <c r="E225" s="242">
        <v>58954</v>
      </c>
      <c r="F225" s="307">
        <v>-20.100000000000001</v>
      </c>
      <c r="G225" s="169">
        <v>-36.299999999999997</v>
      </c>
      <c r="H225" s="169">
        <v>51</v>
      </c>
    </row>
    <row r="226" spans="1:8" x14ac:dyDescent="0.2">
      <c r="A226" s="245" t="s">
        <v>1279</v>
      </c>
      <c r="B226" s="305" t="s">
        <v>2165</v>
      </c>
      <c r="C226" s="242">
        <v>707708</v>
      </c>
      <c r="D226" s="242">
        <v>660475</v>
      </c>
      <c r="E226" s="242">
        <v>617566</v>
      </c>
      <c r="F226" s="307">
        <v>46.8</v>
      </c>
      <c r="G226" s="169">
        <v>-6.7</v>
      </c>
      <c r="H226" s="169">
        <v>-6.5</v>
      </c>
    </row>
    <row r="227" spans="1:8" x14ac:dyDescent="0.2">
      <c r="A227" s="245" t="s">
        <v>1280</v>
      </c>
      <c r="B227" s="305" t="s">
        <v>2166</v>
      </c>
      <c r="C227" s="242">
        <v>2000777</v>
      </c>
      <c r="D227" s="242">
        <v>1846550</v>
      </c>
      <c r="E227" s="242">
        <v>1711739</v>
      </c>
      <c r="F227" s="307">
        <v>32.1</v>
      </c>
      <c r="G227" s="169">
        <v>-7.7</v>
      </c>
      <c r="H227" s="169">
        <v>-7.3</v>
      </c>
    </row>
    <row r="228" spans="1:8" x14ac:dyDescent="0.2">
      <c r="A228" s="245" t="s">
        <v>1651</v>
      </c>
      <c r="B228" s="305" t="s">
        <v>2167</v>
      </c>
      <c r="C228" s="242">
        <v>4737141</v>
      </c>
      <c r="D228" s="242">
        <v>4606957</v>
      </c>
      <c r="E228" s="242">
        <v>4517389</v>
      </c>
      <c r="F228" s="307">
        <v>13.8</v>
      </c>
      <c r="G228" s="169">
        <v>-2.7</v>
      </c>
      <c r="H228" s="169">
        <v>-1.9</v>
      </c>
    </row>
    <row r="229" spans="1:8" x14ac:dyDescent="0.2">
      <c r="A229" s="245" t="s">
        <v>1652</v>
      </c>
      <c r="B229" s="305" t="s">
        <v>2168</v>
      </c>
      <c r="C229" s="242">
        <v>5499162</v>
      </c>
      <c r="D229" s="242">
        <v>5778720</v>
      </c>
      <c r="E229" s="242">
        <v>5845391</v>
      </c>
      <c r="F229" s="307">
        <v>14.8</v>
      </c>
      <c r="G229" s="169">
        <v>5.0999999999999996</v>
      </c>
      <c r="H229" s="169">
        <v>1.2</v>
      </c>
    </row>
    <row r="230" spans="1:8" x14ac:dyDescent="0.2">
      <c r="A230" s="245" t="s">
        <v>194</v>
      </c>
      <c r="B230" s="305" t="s">
        <v>285</v>
      </c>
      <c r="C230" s="242">
        <v>95616</v>
      </c>
      <c r="D230" s="242">
        <v>104159</v>
      </c>
      <c r="E230" s="242">
        <v>488663</v>
      </c>
      <c r="F230" s="307">
        <v>-8</v>
      </c>
      <c r="G230" s="169">
        <v>8.9</v>
      </c>
      <c r="H230" s="169">
        <v>369.2</v>
      </c>
    </row>
    <row r="231" spans="1:8" ht="12.75" customHeight="1" x14ac:dyDescent="0.2">
      <c r="A231" s="316" t="s">
        <v>298</v>
      </c>
      <c r="B231" s="317" t="s">
        <v>195</v>
      </c>
      <c r="C231" s="242">
        <v>14710771</v>
      </c>
      <c r="D231" s="242">
        <v>14806026</v>
      </c>
      <c r="E231" s="242">
        <v>14977095</v>
      </c>
      <c r="F231" s="307">
        <v>17.100000000000001</v>
      </c>
      <c r="G231" s="169">
        <v>0.6</v>
      </c>
      <c r="H231" s="169">
        <v>1.2</v>
      </c>
    </row>
    <row r="232" spans="1:8" x14ac:dyDescent="0.2">
      <c r="A232" s="316"/>
      <c r="B232" s="308"/>
      <c r="C232" s="242"/>
      <c r="D232" s="242"/>
      <c r="E232" s="242"/>
      <c r="F232" s="242"/>
      <c r="G232" s="319"/>
      <c r="H232" s="213"/>
    </row>
    <row r="233" spans="1:8" x14ac:dyDescent="0.2">
      <c r="A233" s="316"/>
      <c r="B233" s="308"/>
      <c r="C233" s="225" t="s">
        <v>837</v>
      </c>
      <c r="D233" s="225"/>
      <c r="E233" s="242"/>
      <c r="F233" s="242"/>
      <c r="G233" s="319"/>
      <c r="H233" s="213"/>
    </row>
    <row r="234" spans="1:8" x14ac:dyDescent="0.2">
      <c r="A234" s="315" t="s">
        <v>2155</v>
      </c>
      <c r="B234" s="305" t="s">
        <v>2156</v>
      </c>
      <c r="C234" s="168">
        <v>2034354</v>
      </c>
      <c r="D234" s="168">
        <v>2237663</v>
      </c>
      <c r="E234" s="168">
        <v>2322344</v>
      </c>
      <c r="F234" s="307">
        <v>12.7</v>
      </c>
      <c r="G234" s="169">
        <v>10</v>
      </c>
      <c r="H234" s="169">
        <v>3.8</v>
      </c>
    </row>
    <row r="235" spans="1:8" x14ac:dyDescent="0.2">
      <c r="A235" s="245" t="s">
        <v>2157</v>
      </c>
      <c r="B235" s="305" t="s">
        <v>2158</v>
      </c>
      <c r="C235" s="242">
        <v>15471996</v>
      </c>
      <c r="D235" s="242">
        <v>16389722</v>
      </c>
      <c r="E235" s="242">
        <v>16154979</v>
      </c>
      <c r="F235" s="307">
        <v>-3.9</v>
      </c>
      <c r="G235" s="169">
        <v>5.9</v>
      </c>
      <c r="H235" s="169">
        <v>-1.4</v>
      </c>
    </row>
    <row r="236" spans="1:8" x14ac:dyDescent="0.2">
      <c r="A236" s="245" t="s">
        <v>2159</v>
      </c>
      <c r="B236" s="305" t="s">
        <v>2160</v>
      </c>
      <c r="C236" s="242">
        <v>13961001</v>
      </c>
      <c r="D236" s="242">
        <v>14758519</v>
      </c>
      <c r="E236" s="242">
        <v>14404539</v>
      </c>
      <c r="F236" s="307">
        <v>-3.9</v>
      </c>
      <c r="G236" s="169">
        <v>5.7</v>
      </c>
      <c r="H236" s="169">
        <v>-2.4</v>
      </c>
    </row>
    <row r="237" spans="1:8" x14ac:dyDescent="0.2">
      <c r="A237" s="245" t="s">
        <v>1653</v>
      </c>
      <c r="B237" s="111" t="s">
        <v>912</v>
      </c>
      <c r="C237" s="242">
        <v>20001</v>
      </c>
      <c r="D237" s="242">
        <v>18223</v>
      </c>
      <c r="E237" s="242">
        <v>26622</v>
      </c>
      <c r="F237" s="307">
        <v>-32.4</v>
      </c>
      <c r="G237" s="169">
        <v>-8.9</v>
      </c>
      <c r="H237" s="169">
        <v>46.1</v>
      </c>
    </row>
    <row r="238" spans="1:8" x14ac:dyDescent="0.2">
      <c r="A238" s="245" t="s">
        <v>263</v>
      </c>
      <c r="B238" s="111" t="s">
        <v>2162</v>
      </c>
      <c r="C238" s="242">
        <v>971305</v>
      </c>
      <c r="D238" s="242">
        <v>1027209</v>
      </c>
      <c r="E238" s="242">
        <v>1106408</v>
      </c>
      <c r="F238" s="307">
        <v>17.3</v>
      </c>
      <c r="G238" s="169">
        <v>5.8</v>
      </c>
      <c r="H238" s="169">
        <v>7.7</v>
      </c>
    </row>
    <row r="239" spans="1:8" x14ac:dyDescent="0.2">
      <c r="A239" s="245" t="s">
        <v>264</v>
      </c>
      <c r="B239" s="111" t="s">
        <v>2163</v>
      </c>
      <c r="C239" s="242">
        <v>946142</v>
      </c>
      <c r="D239" s="242">
        <v>1093479</v>
      </c>
      <c r="E239" s="242">
        <v>1092285</v>
      </c>
      <c r="F239" s="307">
        <v>11.3</v>
      </c>
      <c r="G239" s="169">
        <v>15.6</v>
      </c>
      <c r="H239" s="169">
        <v>-0.1</v>
      </c>
    </row>
    <row r="240" spans="1:8" x14ac:dyDescent="0.2">
      <c r="A240" s="245" t="s">
        <v>1278</v>
      </c>
      <c r="B240" s="111" t="s">
        <v>2164</v>
      </c>
      <c r="C240" s="242">
        <v>96902</v>
      </c>
      <c r="D240" s="242">
        <v>98745</v>
      </c>
      <c r="E240" s="242">
        <v>97027</v>
      </c>
      <c r="F240" s="307">
        <v>-1.6</v>
      </c>
      <c r="G240" s="169">
        <v>1.9</v>
      </c>
      <c r="H240" s="169">
        <v>-1.7</v>
      </c>
    </row>
    <row r="241" spans="1:8" x14ac:dyDescent="0.2">
      <c r="A241" s="245" t="s">
        <v>1279</v>
      </c>
      <c r="B241" s="305" t="s">
        <v>2165</v>
      </c>
      <c r="C241" s="242">
        <v>146495</v>
      </c>
      <c r="D241" s="242">
        <v>109041</v>
      </c>
      <c r="E241" s="242">
        <v>98050</v>
      </c>
      <c r="F241" s="307">
        <v>32.4</v>
      </c>
      <c r="G241" s="169">
        <v>-25.6</v>
      </c>
      <c r="H241" s="169">
        <v>-10.1</v>
      </c>
    </row>
    <row r="242" spans="1:8" x14ac:dyDescent="0.2">
      <c r="A242" s="245" t="s">
        <v>1280</v>
      </c>
      <c r="B242" s="305" t="s">
        <v>2166</v>
      </c>
      <c r="C242" s="242">
        <v>1364502</v>
      </c>
      <c r="D242" s="242">
        <v>1522158</v>
      </c>
      <c r="E242" s="242">
        <v>1652395</v>
      </c>
      <c r="F242" s="307">
        <v>-6.4</v>
      </c>
      <c r="G242" s="169">
        <v>11.6</v>
      </c>
      <c r="H242" s="169">
        <v>8.6</v>
      </c>
    </row>
    <row r="243" spans="1:8" x14ac:dyDescent="0.2">
      <c r="A243" s="245" t="s">
        <v>1651</v>
      </c>
      <c r="B243" s="305" t="s">
        <v>2167</v>
      </c>
      <c r="C243" s="242">
        <v>1972292</v>
      </c>
      <c r="D243" s="242">
        <v>2003343</v>
      </c>
      <c r="E243" s="242">
        <v>1922254</v>
      </c>
      <c r="F243" s="307">
        <v>1.7</v>
      </c>
      <c r="G243" s="169">
        <v>1.6</v>
      </c>
      <c r="H243" s="169">
        <v>-4</v>
      </c>
    </row>
    <row r="244" spans="1:8" x14ac:dyDescent="0.2">
      <c r="A244" s="245" t="s">
        <v>1652</v>
      </c>
      <c r="B244" s="305" t="s">
        <v>2168</v>
      </c>
      <c r="C244" s="242">
        <v>11988701</v>
      </c>
      <c r="D244" s="242">
        <v>12755169</v>
      </c>
      <c r="E244" s="242">
        <v>12482288</v>
      </c>
      <c r="F244" s="307">
        <v>-4.8</v>
      </c>
      <c r="G244" s="169">
        <v>6.4</v>
      </c>
      <c r="H244" s="169">
        <v>-2.1</v>
      </c>
    </row>
    <row r="245" spans="1:8" x14ac:dyDescent="0.2">
      <c r="A245" s="245" t="s">
        <v>194</v>
      </c>
      <c r="B245" s="305" t="s">
        <v>285</v>
      </c>
      <c r="C245" s="242">
        <v>785676</v>
      </c>
      <c r="D245" s="242">
        <v>197240</v>
      </c>
      <c r="E245" s="242">
        <v>570234</v>
      </c>
      <c r="F245" s="307">
        <v>118.2</v>
      </c>
      <c r="G245" s="169">
        <v>-74.900000000000006</v>
      </c>
      <c r="H245" s="169">
        <v>189.1</v>
      </c>
    </row>
    <row r="246" spans="1:8" x14ac:dyDescent="0.2">
      <c r="A246" s="316" t="s">
        <v>298</v>
      </c>
      <c r="B246" s="317" t="s">
        <v>195</v>
      </c>
      <c r="C246" s="242">
        <v>18292034</v>
      </c>
      <c r="D246" s="242">
        <v>18824625</v>
      </c>
      <c r="E246" s="242">
        <v>19047560</v>
      </c>
      <c r="F246" s="307">
        <v>0.2</v>
      </c>
      <c r="G246" s="169">
        <v>2.9</v>
      </c>
      <c r="H246" s="169">
        <v>1.2</v>
      </c>
    </row>
    <row r="247" spans="1:8" x14ac:dyDescent="0.2">
      <c r="A247" s="316"/>
      <c r="B247" s="308"/>
      <c r="C247" s="242"/>
      <c r="D247" s="242"/>
      <c r="E247" s="242"/>
      <c r="F247" s="242"/>
      <c r="G247" s="319"/>
      <c r="H247" s="213"/>
    </row>
    <row r="248" spans="1:8" x14ac:dyDescent="0.2">
      <c r="A248" s="316"/>
      <c r="B248" s="308"/>
      <c r="C248" s="225" t="s">
        <v>237</v>
      </c>
      <c r="D248" s="225"/>
      <c r="E248" s="242"/>
      <c r="F248" s="242"/>
      <c r="G248" s="319"/>
      <c r="H248" s="213"/>
    </row>
    <row r="249" spans="1:8" x14ac:dyDescent="0.2">
      <c r="A249" s="315" t="s">
        <v>2155</v>
      </c>
      <c r="B249" s="305" t="s">
        <v>2156</v>
      </c>
      <c r="C249" s="168">
        <v>758485</v>
      </c>
      <c r="D249" s="168">
        <v>786062</v>
      </c>
      <c r="E249" s="168">
        <v>821707</v>
      </c>
      <c r="F249" s="307">
        <v>12.6</v>
      </c>
      <c r="G249" s="169">
        <v>3.6</v>
      </c>
      <c r="H249" s="169">
        <v>4.5</v>
      </c>
    </row>
    <row r="250" spans="1:8" x14ac:dyDescent="0.2">
      <c r="A250" s="245" t="s">
        <v>2157</v>
      </c>
      <c r="B250" s="305" t="s">
        <v>2158</v>
      </c>
      <c r="C250" s="242">
        <v>11698704</v>
      </c>
      <c r="D250" s="242">
        <v>11638585</v>
      </c>
      <c r="E250" s="242">
        <v>10857729</v>
      </c>
      <c r="F250" s="307">
        <v>17.2</v>
      </c>
      <c r="G250" s="169">
        <v>-0.5</v>
      </c>
      <c r="H250" s="169">
        <v>-6.7</v>
      </c>
    </row>
    <row r="251" spans="1:8" x14ac:dyDescent="0.2">
      <c r="A251" s="245" t="s">
        <v>2159</v>
      </c>
      <c r="B251" s="305" t="s">
        <v>2160</v>
      </c>
      <c r="C251" s="242">
        <v>10977051</v>
      </c>
      <c r="D251" s="242">
        <v>10946121</v>
      </c>
      <c r="E251" s="242">
        <v>10184446</v>
      </c>
      <c r="F251" s="307">
        <v>17.899999999999999</v>
      </c>
      <c r="G251" s="169">
        <v>-0.3</v>
      </c>
      <c r="H251" s="169">
        <v>-7</v>
      </c>
    </row>
    <row r="252" spans="1:8" x14ac:dyDescent="0.2">
      <c r="A252" s="245" t="s">
        <v>1653</v>
      </c>
      <c r="B252" s="111" t="s">
        <v>912</v>
      </c>
      <c r="C252" s="242">
        <v>18990</v>
      </c>
      <c r="D252" s="242">
        <v>24123</v>
      </c>
      <c r="E252" s="242">
        <v>12973</v>
      </c>
      <c r="F252" s="307">
        <v>38.200000000000003</v>
      </c>
      <c r="G252" s="169">
        <v>27</v>
      </c>
      <c r="H252" s="169">
        <v>-46.2</v>
      </c>
    </row>
    <row r="253" spans="1:8" x14ac:dyDescent="0.2">
      <c r="A253" s="245" t="s">
        <v>263</v>
      </c>
      <c r="B253" s="111" t="s">
        <v>2162</v>
      </c>
      <c r="C253" s="242">
        <v>221178</v>
      </c>
      <c r="D253" s="242">
        <v>189981</v>
      </c>
      <c r="E253" s="242">
        <v>224636</v>
      </c>
      <c r="F253" s="307">
        <v>11.8</v>
      </c>
      <c r="G253" s="169">
        <v>-14.1</v>
      </c>
      <c r="H253" s="169">
        <v>18.2</v>
      </c>
    </row>
    <row r="254" spans="1:8" x14ac:dyDescent="0.2">
      <c r="A254" s="245" t="s">
        <v>264</v>
      </c>
      <c r="B254" s="111" t="s">
        <v>2163</v>
      </c>
      <c r="C254" s="242">
        <v>470922</v>
      </c>
      <c r="D254" s="242">
        <v>523661</v>
      </c>
      <c r="E254" s="242">
        <v>528204</v>
      </c>
      <c r="F254" s="307">
        <v>11.5</v>
      </c>
      <c r="G254" s="169">
        <v>11.2</v>
      </c>
      <c r="H254" s="169">
        <v>0.9</v>
      </c>
    </row>
    <row r="255" spans="1:8" x14ac:dyDescent="0.2">
      <c r="A255" s="245" t="s">
        <v>1278</v>
      </c>
      <c r="B255" s="111" t="s">
        <v>2164</v>
      </c>
      <c r="C255" s="242">
        <v>47385</v>
      </c>
      <c r="D255" s="242">
        <v>48294</v>
      </c>
      <c r="E255" s="242">
        <v>55890</v>
      </c>
      <c r="F255" s="307">
        <v>19.5</v>
      </c>
      <c r="G255" s="169">
        <v>1.9</v>
      </c>
      <c r="H255" s="169">
        <v>15.7</v>
      </c>
    </row>
    <row r="256" spans="1:8" x14ac:dyDescent="0.2">
      <c r="A256" s="245" t="s">
        <v>1279</v>
      </c>
      <c r="B256" s="305" t="s">
        <v>2165</v>
      </c>
      <c r="C256" s="242">
        <v>100871</v>
      </c>
      <c r="D256" s="242">
        <v>99553</v>
      </c>
      <c r="E256" s="242">
        <v>115538</v>
      </c>
      <c r="F256" s="307">
        <v>10.9</v>
      </c>
      <c r="G256" s="169">
        <v>-1.3</v>
      </c>
      <c r="H256" s="169">
        <v>16.100000000000001</v>
      </c>
    </row>
    <row r="257" spans="1:8" x14ac:dyDescent="0.2">
      <c r="A257" s="245" t="s">
        <v>1280</v>
      </c>
      <c r="B257" s="305" t="s">
        <v>2166</v>
      </c>
      <c r="C257" s="242">
        <v>620782</v>
      </c>
      <c r="D257" s="242">
        <v>592907</v>
      </c>
      <c r="E257" s="242">
        <v>557747</v>
      </c>
      <c r="F257" s="307">
        <v>7.8</v>
      </c>
      <c r="G257" s="169">
        <v>-4.5</v>
      </c>
      <c r="H257" s="169">
        <v>-5.9</v>
      </c>
    </row>
    <row r="258" spans="1:8" x14ac:dyDescent="0.2">
      <c r="A258" s="245" t="s">
        <v>1651</v>
      </c>
      <c r="B258" s="305" t="s">
        <v>2167</v>
      </c>
      <c r="C258" s="242">
        <v>1181011</v>
      </c>
      <c r="D258" s="242">
        <v>1015834</v>
      </c>
      <c r="E258" s="242">
        <v>1007627</v>
      </c>
      <c r="F258" s="307">
        <v>17.100000000000001</v>
      </c>
      <c r="G258" s="169">
        <v>-14</v>
      </c>
      <c r="H258" s="169">
        <v>-0.8</v>
      </c>
    </row>
    <row r="259" spans="1:8" x14ac:dyDescent="0.2">
      <c r="A259" s="245" t="s">
        <v>1652</v>
      </c>
      <c r="B259" s="305" t="s">
        <v>2168</v>
      </c>
      <c r="C259" s="242">
        <v>9796037</v>
      </c>
      <c r="D259" s="242">
        <v>9930281</v>
      </c>
      <c r="E259" s="242">
        <v>9176819</v>
      </c>
      <c r="F259" s="307">
        <v>18</v>
      </c>
      <c r="G259" s="169">
        <v>1.4</v>
      </c>
      <c r="H259" s="169">
        <v>-7.6</v>
      </c>
    </row>
    <row r="260" spans="1:8" x14ac:dyDescent="0.2">
      <c r="A260" s="245" t="s">
        <v>194</v>
      </c>
      <c r="B260" s="305" t="s">
        <v>285</v>
      </c>
      <c r="C260" s="242">
        <v>161901</v>
      </c>
      <c r="D260" s="242">
        <v>188038</v>
      </c>
      <c r="E260" s="242">
        <v>417962</v>
      </c>
      <c r="F260" s="307">
        <v>-4.5</v>
      </c>
      <c r="G260" s="169">
        <v>16.100000000000001</v>
      </c>
      <c r="H260" s="169">
        <v>122.3</v>
      </c>
    </row>
    <row r="261" spans="1:8" x14ac:dyDescent="0.2">
      <c r="A261" s="316" t="s">
        <v>298</v>
      </c>
      <c r="B261" s="317" t="s">
        <v>195</v>
      </c>
      <c r="C261" s="242">
        <v>12619090</v>
      </c>
      <c r="D261" s="242">
        <v>12612682</v>
      </c>
      <c r="E261" s="242">
        <v>12097382</v>
      </c>
      <c r="F261" s="307">
        <v>16.600000000000001</v>
      </c>
      <c r="G261" s="169">
        <v>-0.1</v>
      </c>
      <c r="H261" s="169">
        <v>-4.0999999999999996</v>
      </c>
    </row>
    <row r="262" spans="1:8" x14ac:dyDescent="0.2">
      <c r="A262" s="316"/>
      <c r="B262" s="308"/>
      <c r="C262" s="242"/>
      <c r="D262" s="242"/>
      <c r="E262" s="242"/>
      <c r="F262" s="242"/>
      <c r="G262" s="319"/>
      <c r="H262" s="213"/>
    </row>
    <row r="263" spans="1:8" x14ac:dyDescent="0.2">
      <c r="A263" s="316"/>
      <c r="B263" s="308"/>
      <c r="C263" s="225" t="s">
        <v>238</v>
      </c>
      <c r="D263" s="225"/>
      <c r="E263" s="242"/>
      <c r="F263" s="242"/>
      <c r="G263" s="319"/>
      <c r="H263" s="213"/>
    </row>
    <row r="264" spans="1:8" x14ac:dyDescent="0.2">
      <c r="A264" s="315" t="s">
        <v>2155</v>
      </c>
      <c r="B264" s="305" t="s">
        <v>2156</v>
      </c>
      <c r="C264" s="168">
        <v>8179299</v>
      </c>
      <c r="D264" s="168">
        <v>8254525</v>
      </c>
      <c r="E264" s="168">
        <v>8287432</v>
      </c>
      <c r="F264" s="307">
        <v>16</v>
      </c>
      <c r="G264" s="169">
        <v>0.9</v>
      </c>
      <c r="H264" s="169">
        <v>0.4</v>
      </c>
    </row>
    <row r="265" spans="1:8" x14ac:dyDescent="0.2">
      <c r="A265" s="245" t="s">
        <v>2157</v>
      </c>
      <c r="B265" s="305" t="s">
        <v>2158</v>
      </c>
      <c r="C265" s="242">
        <v>180161204</v>
      </c>
      <c r="D265" s="242">
        <v>180948698</v>
      </c>
      <c r="E265" s="242">
        <v>184636033</v>
      </c>
      <c r="F265" s="307">
        <v>9</v>
      </c>
      <c r="G265" s="169">
        <v>0.4</v>
      </c>
      <c r="H265" s="169">
        <v>2</v>
      </c>
    </row>
    <row r="266" spans="1:8" x14ac:dyDescent="0.2">
      <c r="A266" s="245" t="s">
        <v>2159</v>
      </c>
      <c r="B266" s="305" t="s">
        <v>2160</v>
      </c>
      <c r="C266" s="242">
        <v>167196695</v>
      </c>
      <c r="D266" s="242">
        <v>166615046</v>
      </c>
      <c r="E266" s="242">
        <v>168679915</v>
      </c>
      <c r="F266" s="307">
        <v>6.9</v>
      </c>
      <c r="G266" s="169">
        <v>-0.3</v>
      </c>
      <c r="H266" s="169">
        <v>1.2</v>
      </c>
    </row>
    <row r="267" spans="1:8" x14ac:dyDescent="0.2">
      <c r="A267" s="245" t="s">
        <v>1653</v>
      </c>
      <c r="B267" s="111" t="s">
        <v>912</v>
      </c>
      <c r="C267" s="242">
        <v>86270</v>
      </c>
      <c r="D267" s="242">
        <v>48522</v>
      </c>
      <c r="E267" s="242">
        <v>63379</v>
      </c>
      <c r="F267" s="307">
        <v>97.6</v>
      </c>
      <c r="G267" s="169">
        <v>-43.8</v>
      </c>
      <c r="H267" s="169">
        <v>30.6</v>
      </c>
    </row>
    <row r="268" spans="1:8" x14ac:dyDescent="0.2">
      <c r="A268" s="245" t="s">
        <v>263</v>
      </c>
      <c r="B268" s="111" t="s">
        <v>2162</v>
      </c>
      <c r="C268" s="242">
        <v>1909443</v>
      </c>
      <c r="D268" s="242">
        <v>1779949</v>
      </c>
      <c r="E268" s="242">
        <v>1834443</v>
      </c>
      <c r="F268" s="307">
        <v>26.9</v>
      </c>
      <c r="G268" s="169">
        <v>-6.8</v>
      </c>
      <c r="H268" s="169">
        <v>3.1</v>
      </c>
    </row>
    <row r="269" spans="1:8" x14ac:dyDescent="0.2">
      <c r="A269" s="245" t="s">
        <v>264</v>
      </c>
      <c r="B269" s="111" t="s">
        <v>2163</v>
      </c>
      <c r="C269" s="242">
        <v>3418392</v>
      </c>
      <c r="D269" s="242">
        <v>3586471</v>
      </c>
      <c r="E269" s="242">
        <v>3895962</v>
      </c>
      <c r="F269" s="307">
        <v>9.5</v>
      </c>
      <c r="G269" s="169">
        <v>4.9000000000000004</v>
      </c>
      <c r="H269" s="169">
        <v>8.6</v>
      </c>
    </row>
    <row r="270" spans="1:8" x14ac:dyDescent="0.2">
      <c r="A270" s="245" t="s">
        <v>1278</v>
      </c>
      <c r="B270" s="111" t="s">
        <v>2164</v>
      </c>
      <c r="C270" s="242">
        <v>2765192</v>
      </c>
      <c r="D270" s="242">
        <v>2839581</v>
      </c>
      <c r="E270" s="242">
        <v>2493663</v>
      </c>
      <c r="F270" s="307">
        <v>16.2</v>
      </c>
      <c r="G270" s="169">
        <v>2.7</v>
      </c>
      <c r="H270" s="169">
        <v>-12.2</v>
      </c>
    </row>
    <row r="271" spans="1:8" x14ac:dyDescent="0.2">
      <c r="A271" s="245" t="s">
        <v>1279</v>
      </c>
      <c r="B271" s="305" t="s">
        <v>2165</v>
      </c>
      <c r="C271" s="242">
        <v>8393283</v>
      </c>
      <c r="D271" s="242">
        <v>9962803</v>
      </c>
      <c r="E271" s="242">
        <v>11616174</v>
      </c>
      <c r="F271" s="307">
        <v>64.5</v>
      </c>
      <c r="G271" s="169">
        <v>18.7</v>
      </c>
      <c r="H271" s="169">
        <v>16.600000000000001</v>
      </c>
    </row>
    <row r="272" spans="1:8" x14ac:dyDescent="0.2">
      <c r="A272" s="245" t="s">
        <v>1280</v>
      </c>
      <c r="B272" s="305" t="s">
        <v>2166</v>
      </c>
      <c r="C272" s="242">
        <v>4571222</v>
      </c>
      <c r="D272" s="242">
        <v>4370838</v>
      </c>
      <c r="E272" s="242">
        <v>4339932</v>
      </c>
      <c r="F272" s="307">
        <v>22.2</v>
      </c>
      <c r="G272" s="169">
        <v>-4.4000000000000004</v>
      </c>
      <c r="H272" s="169">
        <v>-0.7</v>
      </c>
    </row>
    <row r="273" spans="1:8" x14ac:dyDescent="0.2">
      <c r="A273" s="245" t="s">
        <v>1651</v>
      </c>
      <c r="B273" s="305" t="s">
        <v>2167</v>
      </c>
      <c r="C273" s="242">
        <v>12194160</v>
      </c>
      <c r="D273" s="242">
        <v>12249741</v>
      </c>
      <c r="E273" s="242">
        <v>12396494</v>
      </c>
      <c r="F273" s="307">
        <v>10.5</v>
      </c>
      <c r="G273" s="169">
        <v>0.5</v>
      </c>
      <c r="H273" s="169">
        <v>1.2</v>
      </c>
    </row>
    <row r="274" spans="1:8" x14ac:dyDescent="0.2">
      <c r="A274" s="245" t="s">
        <v>1652</v>
      </c>
      <c r="B274" s="305" t="s">
        <v>2168</v>
      </c>
      <c r="C274" s="242">
        <v>155002538</v>
      </c>
      <c r="D274" s="242">
        <v>154365318</v>
      </c>
      <c r="E274" s="242">
        <v>156283419</v>
      </c>
      <c r="F274" s="307">
        <v>6.6</v>
      </c>
      <c r="G274" s="169">
        <v>-0.4</v>
      </c>
      <c r="H274" s="169">
        <v>1.2</v>
      </c>
    </row>
    <row r="275" spans="1:8" x14ac:dyDescent="0.2">
      <c r="A275" s="245" t="s">
        <v>194</v>
      </c>
      <c r="B275" s="305" t="s">
        <v>285</v>
      </c>
      <c r="C275" s="242">
        <v>7468267</v>
      </c>
      <c r="D275" s="242">
        <v>7627990</v>
      </c>
      <c r="E275" s="242">
        <v>8510667</v>
      </c>
      <c r="F275" s="307">
        <v>30.2</v>
      </c>
      <c r="G275" s="169">
        <v>2.1</v>
      </c>
      <c r="H275" s="169">
        <v>11.6</v>
      </c>
    </row>
    <row r="276" spans="1:8" x14ac:dyDescent="0.2">
      <c r="A276" s="316" t="s">
        <v>298</v>
      </c>
      <c r="B276" s="317" t="s">
        <v>195</v>
      </c>
      <c r="C276" s="242">
        <v>195808772</v>
      </c>
      <c r="D276" s="242">
        <v>196831225</v>
      </c>
      <c r="E276" s="242">
        <v>201434135</v>
      </c>
      <c r="F276" s="307">
        <v>10</v>
      </c>
      <c r="G276" s="169">
        <v>0.5</v>
      </c>
      <c r="H276" s="169">
        <v>2.2999999999999998</v>
      </c>
    </row>
    <row r="277" spans="1:8" x14ac:dyDescent="0.2">
      <c r="A277" s="316"/>
      <c r="B277" s="328"/>
      <c r="C277" s="329"/>
      <c r="D277" s="330"/>
      <c r="E277" s="242"/>
      <c r="F277" s="242"/>
      <c r="G277" s="319"/>
      <c r="H277" s="213"/>
    </row>
    <row r="278" spans="1:8" x14ac:dyDescent="0.2">
      <c r="C278" s="331" t="s">
        <v>293</v>
      </c>
      <c r="D278" s="292"/>
      <c r="G278" s="332"/>
      <c r="H278" s="239"/>
    </row>
    <row r="279" spans="1:8" x14ac:dyDescent="0.2">
      <c r="A279" s="315" t="s">
        <v>2155</v>
      </c>
      <c r="B279" s="305" t="s">
        <v>2156</v>
      </c>
      <c r="C279" s="168">
        <v>134765</v>
      </c>
      <c r="D279" s="168">
        <v>190068</v>
      </c>
      <c r="E279" s="168">
        <v>4198</v>
      </c>
      <c r="F279" s="307">
        <v>120.2</v>
      </c>
      <c r="G279" s="169">
        <v>41</v>
      </c>
      <c r="H279" s="169">
        <v>-97.8</v>
      </c>
    </row>
    <row r="280" spans="1:8" x14ac:dyDescent="0.2">
      <c r="A280" s="245" t="s">
        <v>2157</v>
      </c>
      <c r="B280" s="305" t="s">
        <v>2158</v>
      </c>
      <c r="C280" s="242">
        <v>514627</v>
      </c>
      <c r="D280" s="242">
        <v>3368664</v>
      </c>
      <c r="E280" s="242">
        <v>1917000</v>
      </c>
      <c r="F280" s="307">
        <v>229.6</v>
      </c>
      <c r="G280" s="307" t="s">
        <v>838</v>
      </c>
      <c r="H280" s="169">
        <v>-43.1</v>
      </c>
    </row>
    <row r="281" spans="1:8" x14ac:dyDescent="0.2">
      <c r="A281" s="245" t="s">
        <v>2159</v>
      </c>
      <c r="B281" s="305" t="s">
        <v>2160</v>
      </c>
      <c r="C281" s="242">
        <v>127474</v>
      </c>
      <c r="D281" s="242">
        <v>190981</v>
      </c>
      <c r="E281" s="242">
        <v>6319</v>
      </c>
      <c r="F281" s="307">
        <v>235.5</v>
      </c>
      <c r="G281" s="169">
        <v>49.8</v>
      </c>
      <c r="H281" s="169">
        <v>-96.7</v>
      </c>
    </row>
    <row r="282" spans="1:8" x14ac:dyDescent="0.2">
      <c r="A282" s="245" t="s">
        <v>1653</v>
      </c>
      <c r="B282" s="111" t="s">
        <v>912</v>
      </c>
      <c r="C282" s="242" t="s">
        <v>845</v>
      </c>
      <c r="D282" s="242" t="s">
        <v>845</v>
      </c>
      <c r="E282" s="242" t="s">
        <v>845</v>
      </c>
      <c r="F282" s="242" t="s">
        <v>845</v>
      </c>
      <c r="G282" s="242" t="s">
        <v>845</v>
      </c>
      <c r="H282" s="242" t="s">
        <v>845</v>
      </c>
    </row>
    <row r="283" spans="1:8" x14ac:dyDescent="0.2">
      <c r="A283" s="245" t="s">
        <v>263</v>
      </c>
      <c r="B283" s="111" t="s">
        <v>2162</v>
      </c>
      <c r="C283" s="242">
        <v>0</v>
      </c>
      <c r="D283" s="242">
        <v>9</v>
      </c>
      <c r="E283" s="242">
        <v>18</v>
      </c>
      <c r="F283" s="307" t="s">
        <v>838</v>
      </c>
      <c r="G283" s="307" t="s">
        <v>838</v>
      </c>
      <c r="H283" s="307" t="s">
        <v>838</v>
      </c>
    </row>
    <row r="284" spans="1:8" x14ac:dyDescent="0.2">
      <c r="A284" s="245" t="s">
        <v>264</v>
      </c>
      <c r="B284" s="111" t="s">
        <v>2163</v>
      </c>
      <c r="C284" s="242">
        <v>134638</v>
      </c>
      <c r="D284" s="242">
        <v>188286</v>
      </c>
      <c r="E284" s="242">
        <v>4180</v>
      </c>
      <c r="F284" s="307" t="s">
        <v>838</v>
      </c>
      <c r="G284" s="307">
        <v>39.799999999999997</v>
      </c>
      <c r="H284" s="307">
        <v>-97.8</v>
      </c>
    </row>
    <row r="285" spans="1:8" x14ac:dyDescent="0.2">
      <c r="A285" s="245" t="s">
        <v>1278</v>
      </c>
      <c r="B285" s="111" t="s">
        <v>2164</v>
      </c>
      <c r="C285" s="242">
        <v>128</v>
      </c>
      <c r="D285" s="242">
        <v>1772</v>
      </c>
      <c r="E285" s="242" t="s">
        <v>845</v>
      </c>
      <c r="F285" s="307" t="s">
        <v>838</v>
      </c>
      <c r="G285" s="307" t="s">
        <v>838</v>
      </c>
      <c r="H285" s="307" t="s">
        <v>838</v>
      </c>
    </row>
    <row r="286" spans="1:8" x14ac:dyDescent="0.2">
      <c r="A286" s="245" t="s">
        <v>1279</v>
      </c>
      <c r="B286" s="305" t="s">
        <v>2165</v>
      </c>
      <c r="C286" s="242">
        <v>0</v>
      </c>
      <c r="D286" s="242" t="s">
        <v>845</v>
      </c>
      <c r="E286" s="242">
        <v>0</v>
      </c>
      <c r="F286" s="307" t="s">
        <v>838</v>
      </c>
      <c r="G286" s="307" t="s">
        <v>845</v>
      </c>
      <c r="H286" s="307" t="s">
        <v>838</v>
      </c>
    </row>
    <row r="287" spans="1:8" x14ac:dyDescent="0.2">
      <c r="A287" s="245" t="s">
        <v>1280</v>
      </c>
      <c r="B287" s="305" t="s">
        <v>2166</v>
      </c>
      <c r="C287" s="242">
        <v>387151</v>
      </c>
      <c r="D287" s="242">
        <v>3177685</v>
      </c>
      <c r="E287" s="242">
        <v>1910682</v>
      </c>
      <c r="F287" s="307">
        <v>227.7</v>
      </c>
      <c r="G287" s="307" t="s">
        <v>838</v>
      </c>
      <c r="H287" s="169">
        <v>-39.9</v>
      </c>
    </row>
    <row r="288" spans="1:8" x14ac:dyDescent="0.2">
      <c r="A288" s="245" t="s">
        <v>1651</v>
      </c>
      <c r="B288" s="305" t="s">
        <v>2167</v>
      </c>
      <c r="C288" s="242">
        <v>63</v>
      </c>
      <c r="D288" s="242">
        <v>6677</v>
      </c>
      <c r="E288" s="242">
        <v>122</v>
      </c>
      <c r="F288" s="307">
        <v>133.30000000000001</v>
      </c>
      <c r="G288" s="307" t="s">
        <v>838</v>
      </c>
      <c r="H288" s="169">
        <v>-98.2</v>
      </c>
    </row>
    <row r="289" spans="1:8" x14ac:dyDescent="0.2">
      <c r="A289" s="245" t="s">
        <v>1652</v>
      </c>
      <c r="B289" s="305" t="s">
        <v>2168</v>
      </c>
      <c r="C289" s="242">
        <v>127411</v>
      </c>
      <c r="D289" s="242">
        <v>184302</v>
      </c>
      <c r="E289" s="242">
        <v>6196</v>
      </c>
      <c r="F289" s="307">
        <v>235.6</v>
      </c>
      <c r="G289" s="169">
        <v>44.7</v>
      </c>
      <c r="H289" s="169">
        <v>-96.6</v>
      </c>
    </row>
    <row r="290" spans="1:8" x14ac:dyDescent="0.2">
      <c r="A290" s="245" t="s">
        <v>194</v>
      </c>
      <c r="B290" s="305" t="s">
        <v>285</v>
      </c>
      <c r="C290" s="242">
        <v>164</v>
      </c>
      <c r="D290" s="242">
        <v>260</v>
      </c>
      <c r="E290" s="242">
        <v>339</v>
      </c>
      <c r="F290" s="307">
        <v>331.6</v>
      </c>
      <c r="G290" s="169">
        <v>58.5</v>
      </c>
      <c r="H290" s="169">
        <v>30.4</v>
      </c>
    </row>
    <row r="291" spans="1:8" x14ac:dyDescent="0.2">
      <c r="A291" s="316" t="s">
        <v>298</v>
      </c>
      <c r="B291" s="317" t="s">
        <v>195</v>
      </c>
      <c r="C291" s="242">
        <v>649556</v>
      </c>
      <c r="D291" s="242">
        <v>3558991</v>
      </c>
      <c r="E291" s="242">
        <v>1921540</v>
      </c>
      <c r="F291" s="307">
        <v>198.8</v>
      </c>
      <c r="G291" s="169">
        <v>447.9</v>
      </c>
      <c r="H291" s="169">
        <v>-46</v>
      </c>
    </row>
    <row r="292" spans="1:8" x14ac:dyDescent="0.2">
      <c r="A292" s="152" t="s">
        <v>809</v>
      </c>
      <c r="G292" s="239"/>
      <c r="H292" s="239"/>
    </row>
    <row r="293" spans="1:8" ht="24.75" customHeight="1" x14ac:dyDescent="0.2">
      <c r="A293" s="735" t="s">
        <v>810</v>
      </c>
      <c r="B293" s="735"/>
      <c r="C293" s="735"/>
      <c r="D293" s="735"/>
      <c r="E293" s="735"/>
      <c r="F293" s="735"/>
      <c r="G293" s="735"/>
      <c r="H293" s="735"/>
    </row>
    <row r="294" spans="1:8" x14ac:dyDescent="0.2">
      <c r="G294" s="239"/>
      <c r="H294" s="239"/>
    </row>
    <row r="295" spans="1:8" x14ac:dyDescent="0.2">
      <c r="G295" s="239"/>
      <c r="H295" s="239"/>
    </row>
    <row r="296" spans="1:8" x14ac:dyDescent="0.2">
      <c r="G296" s="239"/>
      <c r="H296" s="239"/>
    </row>
    <row r="297" spans="1:8" x14ac:dyDescent="0.2">
      <c r="G297" s="239"/>
      <c r="H297" s="239"/>
    </row>
    <row r="298" spans="1:8" x14ac:dyDescent="0.2">
      <c r="G298" s="239"/>
      <c r="H298" s="239"/>
    </row>
    <row r="299" spans="1:8" x14ac:dyDescent="0.2">
      <c r="G299" s="239"/>
      <c r="H299" s="239"/>
    </row>
    <row r="300" spans="1:8" x14ac:dyDescent="0.2">
      <c r="G300" s="239"/>
      <c r="H300" s="239"/>
    </row>
    <row r="301" spans="1:8" x14ac:dyDescent="0.2">
      <c r="G301" s="239"/>
      <c r="H301" s="239"/>
    </row>
    <row r="302" spans="1:8" x14ac:dyDescent="0.2">
      <c r="G302" s="239"/>
      <c r="H302" s="239"/>
    </row>
    <row r="303" spans="1:8" x14ac:dyDescent="0.2">
      <c r="G303" s="239"/>
      <c r="H303" s="239"/>
    </row>
    <row r="304" spans="1:8" x14ac:dyDescent="0.2">
      <c r="G304" s="239"/>
      <c r="H304" s="239"/>
    </row>
    <row r="305" spans="7:8" x14ac:dyDescent="0.2">
      <c r="G305" s="239"/>
      <c r="H305" s="239"/>
    </row>
    <row r="306" spans="7:8" x14ac:dyDescent="0.2">
      <c r="G306" s="239"/>
      <c r="H306" s="239"/>
    </row>
    <row r="307" spans="7:8" x14ac:dyDescent="0.2">
      <c r="G307" s="239"/>
      <c r="H307" s="239"/>
    </row>
    <row r="308" spans="7:8" x14ac:dyDescent="0.2">
      <c r="G308" s="239"/>
      <c r="H308" s="239"/>
    </row>
    <row r="309" spans="7:8" x14ac:dyDescent="0.2">
      <c r="G309" s="239"/>
      <c r="H309" s="239"/>
    </row>
    <row r="310" spans="7:8" x14ac:dyDescent="0.2">
      <c r="G310" s="239"/>
      <c r="H310" s="239"/>
    </row>
    <row r="311" spans="7:8" x14ac:dyDescent="0.2">
      <c r="G311" s="239"/>
      <c r="H311" s="239"/>
    </row>
    <row r="312" spans="7:8" x14ac:dyDescent="0.2">
      <c r="G312" s="239"/>
      <c r="H312" s="239"/>
    </row>
    <row r="313" spans="7:8" x14ac:dyDescent="0.2">
      <c r="G313" s="239"/>
      <c r="H313" s="239"/>
    </row>
    <row r="314" spans="7:8" x14ac:dyDescent="0.2">
      <c r="G314" s="239"/>
      <c r="H314" s="239"/>
    </row>
    <row r="315" spans="7:8" x14ac:dyDescent="0.2">
      <c r="G315" s="239"/>
      <c r="H315" s="239"/>
    </row>
    <row r="316" spans="7:8" x14ac:dyDescent="0.2">
      <c r="G316" s="239"/>
      <c r="H316" s="239"/>
    </row>
    <row r="317" spans="7:8" x14ac:dyDescent="0.2">
      <c r="G317" s="239"/>
      <c r="H317" s="239"/>
    </row>
    <row r="318" spans="7:8" x14ac:dyDescent="0.2">
      <c r="G318" s="239"/>
      <c r="H318" s="239"/>
    </row>
    <row r="319" spans="7:8" x14ac:dyDescent="0.2">
      <c r="G319" s="239"/>
      <c r="H319" s="239"/>
    </row>
    <row r="320" spans="7:8" x14ac:dyDescent="0.2">
      <c r="G320" s="239"/>
      <c r="H320" s="239"/>
    </row>
    <row r="321" spans="7:8" x14ac:dyDescent="0.2">
      <c r="G321" s="239"/>
      <c r="H321" s="239"/>
    </row>
    <row r="322" spans="7:8" x14ac:dyDescent="0.2">
      <c r="G322" s="239"/>
      <c r="H322" s="239"/>
    </row>
    <row r="323" spans="7:8" x14ac:dyDescent="0.2">
      <c r="G323" s="239"/>
      <c r="H323" s="239"/>
    </row>
    <row r="324" spans="7:8" x14ac:dyDescent="0.2">
      <c r="G324" s="239"/>
      <c r="H324" s="239"/>
    </row>
    <row r="325" spans="7:8" x14ac:dyDescent="0.2">
      <c r="G325" s="239"/>
      <c r="H325" s="239"/>
    </row>
    <row r="326" spans="7:8" x14ac:dyDescent="0.2">
      <c r="G326" s="239"/>
      <c r="H326" s="239"/>
    </row>
    <row r="327" spans="7:8" x14ac:dyDescent="0.2">
      <c r="G327" s="239"/>
      <c r="H327" s="239"/>
    </row>
    <row r="328" spans="7:8" x14ac:dyDescent="0.2">
      <c r="G328" s="239"/>
      <c r="H328" s="239"/>
    </row>
    <row r="329" spans="7:8" x14ac:dyDescent="0.2">
      <c r="G329" s="239"/>
      <c r="H329" s="239"/>
    </row>
    <row r="330" spans="7:8" x14ac:dyDescent="0.2">
      <c r="G330" s="239"/>
      <c r="H330" s="239"/>
    </row>
    <row r="331" spans="7:8" x14ac:dyDescent="0.2">
      <c r="G331" s="239"/>
      <c r="H331" s="239"/>
    </row>
    <row r="332" spans="7:8" x14ac:dyDescent="0.2">
      <c r="G332" s="239"/>
      <c r="H332" s="239"/>
    </row>
    <row r="333" spans="7:8" x14ac:dyDescent="0.2">
      <c r="G333" s="239"/>
      <c r="H333" s="239"/>
    </row>
    <row r="334" spans="7:8" x14ac:dyDescent="0.2">
      <c r="G334" s="239"/>
      <c r="H334" s="239"/>
    </row>
    <row r="335" spans="7:8" x14ac:dyDescent="0.2">
      <c r="G335" s="239"/>
      <c r="H335" s="239"/>
    </row>
    <row r="336" spans="7:8" x14ac:dyDescent="0.2">
      <c r="G336" s="239"/>
      <c r="H336" s="239"/>
    </row>
    <row r="337" spans="7:8" x14ac:dyDescent="0.2">
      <c r="G337" s="239"/>
      <c r="H337" s="239"/>
    </row>
    <row r="338" spans="7:8" x14ac:dyDescent="0.2">
      <c r="G338" s="239"/>
      <c r="H338" s="239"/>
    </row>
    <row r="339" spans="7:8" x14ac:dyDescent="0.2">
      <c r="G339" s="239"/>
      <c r="H339" s="239"/>
    </row>
    <row r="340" spans="7:8" x14ac:dyDescent="0.2">
      <c r="G340" s="239"/>
      <c r="H340" s="239"/>
    </row>
    <row r="341" spans="7:8" x14ac:dyDescent="0.2">
      <c r="G341" s="239"/>
      <c r="H341" s="239"/>
    </row>
    <row r="342" spans="7:8" x14ac:dyDescent="0.2">
      <c r="G342" s="239"/>
      <c r="H342" s="239"/>
    </row>
    <row r="343" spans="7:8" x14ac:dyDescent="0.2">
      <c r="G343" s="239"/>
      <c r="H343" s="239"/>
    </row>
    <row r="344" spans="7:8" x14ac:dyDescent="0.2">
      <c r="G344" s="239"/>
      <c r="H344" s="239"/>
    </row>
    <row r="345" spans="7:8" x14ac:dyDescent="0.2">
      <c r="G345" s="239"/>
      <c r="H345" s="239"/>
    </row>
    <row r="346" spans="7:8" x14ac:dyDescent="0.2">
      <c r="G346" s="239"/>
      <c r="H346" s="239"/>
    </row>
    <row r="347" spans="7:8" x14ac:dyDescent="0.2">
      <c r="G347" s="239"/>
      <c r="H347" s="239"/>
    </row>
    <row r="348" spans="7:8" x14ac:dyDescent="0.2">
      <c r="G348" s="239"/>
      <c r="H348" s="239"/>
    </row>
    <row r="349" spans="7:8" x14ac:dyDescent="0.2">
      <c r="G349" s="239"/>
      <c r="H349" s="239"/>
    </row>
    <row r="350" spans="7:8" x14ac:dyDescent="0.2">
      <c r="G350" s="239"/>
      <c r="H350" s="239"/>
    </row>
    <row r="351" spans="7:8" x14ac:dyDescent="0.2">
      <c r="G351" s="239"/>
      <c r="H351" s="239"/>
    </row>
    <row r="352" spans="7:8" x14ac:dyDescent="0.2">
      <c r="G352" s="239"/>
      <c r="H352" s="239"/>
    </row>
    <row r="353" spans="7:8" x14ac:dyDescent="0.2">
      <c r="G353" s="239"/>
      <c r="H353" s="239"/>
    </row>
    <row r="354" spans="7:8" x14ac:dyDescent="0.2">
      <c r="G354" s="239"/>
      <c r="H354" s="239"/>
    </row>
    <row r="355" spans="7:8" x14ac:dyDescent="0.2">
      <c r="G355" s="239"/>
      <c r="H355" s="239"/>
    </row>
    <row r="356" spans="7:8" x14ac:dyDescent="0.2">
      <c r="G356" s="239"/>
      <c r="H356" s="239"/>
    </row>
    <row r="357" spans="7:8" x14ac:dyDescent="0.2">
      <c r="G357" s="239"/>
      <c r="H357" s="239"/>
    </row>
    <row r="358" spans="7:8" x14ac:dyDescent="0.2">
      <c r="G358" s="239"/>
      <c r="H358" s="239"/>
    </row>
    <row r="359" spans="7:8" x14ac:dyDescent="0.2">
      <c r="G359" s="239"/>
      <c r="H359" s="239"/>
    </row>
    <row r="360" spans="7:8" x14ac:dyDescent="0.2">
      <c r="G360" s="239"/>
      <c r="H360" s="239"/>
    </row>
    <row r="361" spans="7:8" x14ac:dyDescent="0.2">
      <c r="G361" s="239"/>
      <c r="H361" s="239"/>
    </row>
    <row r="362" spans="7:8" x14ac:dyDescent="0.2">
      <c r="G362" s="239"/>
      <c r="H362" s="239"/>
    </row>
    <row r="363" spans="7:8" x14ac:dyDescent="0.2">
      <c r="G363" s="239"/>
      <c r="H363" s="239"/>
    </row>
    <row r="364" spans="7:8" x14ac:dyDescent="0.2">
      <c r="G364" s="239"/>
      <c r="H364" s="239"/>
    </row>
    <row r="365" spans="7:8" x14ac:dyDescent="0.2">
      <c r="G365" s="239"/>
      <c r="H365" s="239"/>
    </row>
    <row r="366" spans="7:8" x14ac:dyDescent="0.2">
      <c r="G366" s="239"/>
      <c r="H366" s="239"/>
    </row>
    <row r="367" spans="7:8" x14ac:dyDescent="0.2">
      <c r="G367" s="239"/>
      <c r="H367" s="239"/>
    </row>
    <row r="368" spans="7:8" x14ac:dyDescent="0.2">
      <c r="G368" s="239"/>
      <c r="H368" s="239"/>
    </row>
    <row r="369" spans="7:8" x14ac:dyDescent="0.2">
      <c r="G369" s="239"/>
      <c r="H369" s="239"/>
    </row>
    <row r="370" spans="7:8" x14ac:dyDescent="0.2">
      <c r="G370" s="239"/>
      <c r="H370" s="239"/>
    </row>
    <row r="371" spans="7:8" x14ac:dyDescent="0.2">
      <c r="G371" s="239"/>
      <c r="H371" s="239"/>
    </row>
    <row r="372" spans="7:8" x14ac:dyDescent="0.2">
      <c r="G372" s="239"/>
      <c r="H372" s="239"/>
    </row>
    <row r="373" spans="7:8" x14ac:dyDescent="0.2">
      <c r="G373" s="239"/>
      <c r="H373" s="239"/>
    </row>
    <row r="374" spans="7:8" x14ac:dyDescent="0.2">
      <c r="G374" s="239"/>
      <c r="H374" s="239"/>
    </row>
    <row r="375" spans="7:8" x14ac:dyDescent="0.2">
      <c r="G375" s="239"/>
      <c r="H375" s="239"/>
    </row>
    <row r="376" spans="7:8" x14ac:dyDescent="0.2">
      <c r="G376" s="239"/>
      <c r="H376" s="239"/>
    </row>
    <row r="377" spans="7:8" x14ac:dyDescent="0.2">
      <c r="G377" s="239"/>
      <c r="H377" s="239"/>
    </row>
    <row r="378" spans="7:8" x14ac:dyDescent="0.2">
      <c r="G378" s="239"/>
      <c r="H378" s="239"/>
    </row>
    <row r="379" spans="7:8" x14ac:dyDescent="0.2">
      <c r="G379" s="239"/>
      <c r="H379" s="239"/>
    </row>
    <row r="380" spans="7:8" x14ac:dyDescent="0.2">
      <c r="G380" s="239"/>
      <c r="H380" s="239"/>
    </row>
    <row r="381" spans="7:8" x14ac:dyDescent="0.2">
      <c r="G381" s="239"/>
      <c r="H381" s="239"/>
    </row>
    <row r="382" spans="7:8" x14ac:dyDescent="0.2">
      <c r="G382" s="239"/>
      <c r="H382" s="239"/>
    </row>
    <row r="383" spans="7:8" x14ac:dyDescent="0.2">
      <c r="G383" s="239"/>
      <c r="H383" s="239"/>
    </row>
    <row r="384" spans="7:8" x14ac:dyDescent="0.2">
      <c r="G384" s="239"/>
      <c r="H384" s="239"/>
    </row>
    <row r="385" spans="7:8" x14ac:dyDescent="0.2">
      <c r="G385" s="239"/>
      <c r="H385" s="239"/>
    </row>
    <row r="386" spans="7:8" x14ac:dyDescent="0.2">
      <c r="G386" s="239"/>
      <c r="H386" s="239"/>
    </row>
    <row r="387" spans="7:8" x14ac:dyDescent="0.2">
      <c r="G387" s="239"/>
      <c r="H387" s="239"/>
    </row>
    <row r="388" spans="7:8" x14ac:dyDescent="0.2">
      <c r="G388" s="239"/>
      <c r="H388" s="239"/>
    </row>
    <row r="389" spans="7:8" x14ac:dyDescent="0.2">
      <c r="G389" s="239"/>
      <c r="H389" s="239"/>
    </row>
    <row r="390" spans="7:8" x14ac:dyDescent="0.2">
      <c r="G390" s="239"/>
      <c r="H390" s="239"/>
    </row>
    <row r="391" spans="7:8" x14ac:dyDescent="0.2">
      <c r="G391" s="239"/>
      <c r="H391" s="239"/>
    </row>
    <row r="392" spans="7:8" x14ac:dyDescent="0.2">
      <c r="G392" s="239"/>
      <c r="H392" s="239"/>
    </row>
    <row r="393" spans="7:8" x14ac:dyDescent="0.2">
      <c r="G393" s="239"/>
      <c r="H393" s="239"/>
    </row>
    <row r="394" spans="7:8" x14ac:dyDescent="0.2">
      <c r="G394" s="239"/>
      <c r="H394" s="239"/>
    </row>
    <row r="395" spans="7:8" x14ac:dyDescent="0.2">
      <c r="G395" s="239"/>
      <c r="H395" s="239"/>
    </row>
    <row r="396" spans="7:8" x14ac:dyDescent="0.2">
      <c r="G396" s="239"/>
      <c r="H396" s="239"/>
    </row>
    <row r="397" spans="7:8" x14ac:dyDescent="0.2">
      <c r="G397" s="239"/>
      <c r="H397" s="239"/>
    </row>
    <row r="398" spans="7:8" x14ac:dyDescent="0.2">
      <c r="G398" s="239"/>
      <c r="H398" s="239"/>
    </row>
    <row r="399" spans="7:8" x14ac:dyDescent="0.2">
      <c r="G399" s="239"/>
      <c r="H399" s="239"/>
    </row>
    <row r="400" spans="7:8" x14ac:dyDescent="0.2">
      <c r="G400" s="239"/>
      <c r="H400" s="239"/>
    </row>
    <row r="401" spans="7:8" x14ac:dyDescent="0.2">
      <c r="G401" s="239"/>
      <c r="H401" s="239"/>
    </row>
    <row r="402" spans="7:8" x14ac:dyDescent="0.2">
      <c r="G402" s="239"/>
      <c r="H402" s="239"/>
    </row>
    <row r="403" spans="7:8" x14ac:dyDescent="0.2">
      <c r="G403" s="239"/>
      <c r="H403" s="239"/>
    </row>
    <row r="404" spans="7:8" x14ac:dyDescent="0.2">
      <c r="G404" s="239"/>
      <c r="H404" s="239"/>
    </row>
    <row r="405" spans="7:8" x14ac:dyDescent="0.2">
      <c r="G405" s="239"/>
      <c r="H405" s="239"/>
    </row>
    <row r="406" spans="7:8" x14ac:dyDescent="0.2">
      <c r="G406" s="239"/>
      <c r="H406" s="239"/>
    </row>
    <row r="407" spans="7:8" x14ac:dyDescent="0.2">
      <c r="G407" s="239"/>
      <c r="H407" s="239"/>
    </row>
    <row r="408" spans="7:8" x14ac:dyDescent="0.2">
      <c r="G408" s="239"/>
      <c r="H408" s="239"/>
    </row>
    <row r="409" spans="7:8" x14ac:dyDescent="0.2">
      <c r="G409" s="239"/>
      <c r="H409" s="239"/>
    </row>
    <row r="410" spans="7:8" x14ac:dyDescent="0.2">
      <c r="G410" s="239"/>
      <c r="H410" s="239"/>
    </row>
    <row r="411" spans="7:8" x14ac:dyDescent="0.2">
      <c r="G411" s="239"/>
      <c r="H411" s="239"/>
    </row>
    <row r="412" spans="7:8" x14ac:dyDescent="0.2">
      <c r="G412" s="239"/>
      <c r="H412" s="239"/>
    </row>
    <row r="413" spans="7:8" x14ac:dyDescent="0.2">
      <c r="G413" s="239"/>
      <c r="H413" s="239"/>
    </row>
    <row r="414" spans="7:8" x14ac:dyDescent="0.2">
      <c r="G414" s="239"/>
      <c r="H414" s="239"/>
    </row>
    <row r="415" spans="7:8" x14ac:dyDescent="0.2">
      <c r="G415" s="239"/>
      <c r="H415" s="239"/>
    </row>
    <row r="416" spans="7:8" x14ac:dyDescent="0.2">
      <c r="G416" s="239"/>
      <c r="H416" s="239"/>
    </row>
    <row r="417" spans="7:8" x14ac:dyDescent="0.2">
      <c r="G417" s="239"/>
      <c r="H417" s="239"/>
    </row>
    <row r="418" spans="7:8" x14ac:dyDescent="0.2">
      <c r="G418" s="239"/>
      <c r="H418" s="239"/>
    </row>
    <row r="419" spans="7:8" x14ac:dyDescent="0.2">
      <c r="G419" s="239"/>
      <c r="H419" s="239"/>
    </row>
    <row r="420" spans="7:8" x14ac:dyDescent="0.2">
      <c r="G420" s="239"/>
      <c r="H420" s="239"/>
    </row>
    <row r="421" spans="7:8" x14ac:dyDescent="0.2">
      <c r="G421" s="239"/>
      <c r="H421" s="239"/>
    </row>
    <row r="422" spans="7:8" x14ac:dyDescent="0.2">
      <c r="G422" s="239"/>
      <c r="H422" s="239"/>
    </row>
    <row r="423" spans="7:8" x14ac:dyDescent="0.2">
      <c r="G423" s="239"/>
      <c r="H423" s="239"/>
    </row>
    <row r="424" spans="7:8" x14ac:dyDescent="0.2">
      <c r="G424" s="239"/>
      <c r="H424" s="239"/>
    </row>
    <row r="425" spans="7:8" x14ac:dyDescent="0.2">
      <c r="G425" s="239"/>
      <c r="H425" s="239"/>
    </row>
    <row r="426" spans="7:8" x14ac:dyDescent="0.2">
      <c r="G426" s="239"/>
      <c r="H426" s="239"/>
    </row>
    <row r="427" spans="7:8" x14ac:dyDescent="0.2">
      <c r="G427" s="239"/>
      <c r="H427" s="239"/>
    </row>
    <row r="428" spans="7:8" x14ac:dyDescent="0.2">
      <c r="G428" s="239"/>
      <c r="H428" s="239"/>
    </row>
    <row r="429" spans="7:8" x14ac:dyDescent="0.2">
      <c r="G429" s="239"/>
      <c r="H429" s="239"/>
    </row>
    <row r="430" spans="7:8" x14ac:dyDescent="0.2">
      <c r="G430" s="239"/>
      <c r="H430" s="239"/>
    </row>
  </sheetData>
  <mergeCells count="8">
    <mergeCell ref="A293:H293"/>
    <mergeCell ref="B5:B6"/>
    <mergeCell ref="A1:H1"/>
    <mergeCell ref="A2:H2"/>
    <mergeCell ref="A3:H3"/>
    <mergeCell ref="A5:A6"/>
    <mergeCell ref="C6:E6"/>
    <mergeCell ref="F6:H6"/>
  </mergeCells>
  <phoneticPr fontId="5" type="noConversion"/>
  <conditionalFormatting sqref="C22:D22">
    <cfRule type="cellIs" dxfId="1" priority="1" stopIfTrue="1" operator="notEqual">
      <formula>0</formula>
    </cfRule>
  </conditionalFormatting>
  <printOptions horizontalCentered="1"/>
  <pageMargins left="0.59055118110236227" right="0.59055118110236227" top="0.59055118110236227" bottom="0.78740157480314965" header="0.51181102362204722" footer="0.59055118110236227"/>
  <pageSetup paperSize="9" scale="67" fitToHeight="4" orientation="portrait" horizontalDpi="1200" r:id="rId1"/>
  <headerFooter alignWithMargins="0">
    <oddFooter>&amp;L&amp;"MetaNormalLF-Roman,Standard"&amp;8Statistisches Bundesamt, Fachserie 7, Reihe 1, 2013&amp;R&amp;"MetaNormalLF-Roman,Standard"&amp;8 &amp;P</oddFooter>
  </headerFooter>
  <rowBreaks count="3" manualBreakCount="3">
    <brk id="81" max="16383" man="1"/>
    <brk id="156" max="16383" man="1"/>
    <brk id="232" max="16383" man="1"/>
  </rowBreaks>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42"/>
  <dimension ref="A1:H430"/>
  <sheetViews>
    <sheetView workbookViewId="0">
      <pane ySplit="6" topLeftCell="A7" activePane="bottomLeft" state="frozen"/>
      <selection pane="bottomLeft" activeCell="A7" sqref="A7"/>
    </sheetView>
  </sheetViews>
  <sheetFormatPr baseColWidth="10" defaultRowHeight="12.75" x14ac:dyDescent="0.2"/>
  <cols>
    <col min="1" max="1" width="8.7109375" style="152" customWidth="1"/>
    <col min="2" max="2" width="36.85546875" style="152" bestFit="1" customWidth="1"/>
    <col min="3" max="3" width="15.7109375" style="118" customWidth="1"/>
    <col min="4" max="4" width="14.42578125" style="118" customWidth="1"/>
    <col min="5" max="5" width="13.42578125" style="118" customWidth="1"/>
    <col min="6" max="6" width="14" style="118" customWidth="1"/>
    <col min="7" max="7" width="13.42578125" style="118" customWidth="1"/>
    <col min="8" max="8" width="13.85546875" style="118" customWidth="1"/>
    <col min="9" max="16384" width="11.42578125" style="118"/>
  </cols>
  <sheetData>
    <row r="1" spans="1:8" s="197" customFormat="1" ht="20.100000000000001" customHeight="1" x14ac:dyDescent="0.3">
      <c r="A1" s="728" t="s">
        <v>806</v>
      </c>
      <c r="B1" s="728"/>
      <c r="C1" s="728"/>
      <c r="D1" s="728"/>
      <c r="E1" s="728"/>
      <c r="F1" s="728"/>
      <c r="G1" s="728"/>
      <c r="H1" s="728"/>
    </row>
    <row r="2" spans="1:8" s="197" customFormat="1" ht="20.100000000000001" customHeight="1" x14ac:dyDescent="0.3">
      <c r="A2" s="728" t="s">
        <v>60</v>
      </c>
      <c r="B2" s="728"/>
      <c r="C2" s="728"/>
      <c r="D2" s="728"/>
      <c r="E2" s="728"/>
      <c r="F2" s="728"/>
      <c r="G2" s="728"/>
      <c r="H2" s="728"/>
    </row>
    <row r="3" spans="1:8" s="197" customFormat="1" ht="20.100000000000001" customHeight="1" x14ac:dyDescent="0.3">
      <c r="A3" s="738" t="s">
        <v>811</v>
      </c>
      <c r="B3" s="738"/>
      <c r="C3" s="738"/>
      <c r="D3" s="738"/>
      <c r="E3" s="738"/>
      <c r="F3" s="738"/>
      <c r="G3" s="738"/>
      <c r="H3" s="738"/>
    </row>
    <row r="4" spans="1:8" s="197" customFormat="1" ht="20.100000000000001" customHeight="1" x14ac:dyDescent="0.3">
      <c r="A4" s="309"/>
      <c r="B4" s="309"/>
      <c r="C4" s="309"/>
      <c r="D4" s="309"/>
      <c r="E4" s="310"/>
      <c r="F4" s="310"/>
    </row>
    <row r="5" spans="1:8" ht="24" customHeight="1" x14ac:dyDescent="0.2">
      <c r="A5" s="739" t="s">
        <v>808</v>
      </c>
      <c r="B5" s="736" t="s">
        <v>297</v>
      </c>
      <c r="C5" s="159">
        <v>2011</v>
      </c>
      <c r="D5" s="159">
        <v>2012</v>
      </c>
      <c r="E5" s="159">
        <v>2013</v>
      </c>
      <c r="F5" s="159">
        <v>2011</v>
      </c>
      <c r="G5" s="159">
        <v>2012</v>
      </c>
      <c r="H5" s="160">
        <v>2013</v>
      </c>
    </row>
    <row r="6" spans="1:8" ht="12.75" customHeight="1" x14ac:dyDescent="0.2">
      <c r="A6" s="740"/>
      <c r="B6" s="737"/>
      <c r="C6" s="636" t="s">
        <v>871</v>
      </c>
      <c r="D6" s="637"/>
      <c r="E6" s="638"/>
      <c r="F6" s="636" t="s">
        <v>872</v>
      </c>
      <c r="G6" s="637"/>
      <c r="H6" s="637"/>
    </row>
    <row r="7" spans="1:8" ht="12.75" customHeight="1" x14ac:dyDescent="0.2">
      <c r="A7" s="311"/>
      <c r="B7" s="237"/>
      <c r="C7" s="164"/>
      <c r="D7" s="164"/>
      <c r="E7" s="312"/>
      <c r="F7" s="164"/>
    </row>
    <row r="8" spans="1:8" ht="12.75" customHeight="1" x14ac:dyDescent="0.2">
      <c r="A8" s="311"/>
      <c r="B8" s="237"/>
      <c r="C8" s="225" t="s">
        <v>300</v>
      </c>
      <c r="D8" s="164"/>
      <c r="E8" s="312"/>
      <c r="F8" s="164"/>
    </row>
    <row r="9" spans="1:8" ht="12.75" customHeight="1" x14ac:dyDescent="0.2">
      <c r="A9" s="315" t="s">
        <v>2155</v>
      </c>
      <c r="B9" s="305" t="s">
        <v>2156</v>
      </c>
      <c r="C9" s="168">
        <v>71622082</v>
      </c>
      <c r="D9" s="168">
        <v>73457083</v>
      </c>
      <c r="E9" s="168">
        <v>73067750</v>
      </c>
      <c r="F9" s="169">
        <v>12.6</v>
      </c>
      <c r="G9" s="169">
        <v>2.6</v>
      </c>
      <c r="H9" s="169">
        <v>-0.5</v>
      </c>
    </row>
    <row r="10" spans="1:8" ht="12.75" customHeight="1" x14ac:dyDescent="0.2">
      <c r="A10" s="245" t="s">
        <v>2157</v>
      </c>
      <c r="B10" s="305" t="s">
        <v>2158</v>
      </c>
      <c r="C10" s="242">
        <v>808980005</v>
      </c>
      <c r="D10" s="242">
        <v>809199296</v>
      </c>
      <c r="E10" s="242">
        <v>783553337</v>
      </c>
      <c r="F10" s="169">
        <v>13.3</v>
      </c>
      <c r="G10" s="169">
        <v>0</v>
      </c>
      <c r="H10" s="169">
        <v>-3.2</v>
      </c>
    </row>
    <row r="11" spans="1:8" ht="12.75" customHeight="1" x14ac:dyDescent="0.2">
      <c r="A11" s="245" t="s">
        <v>2159</v>
      </c>
      <c r="B11" s="305" t="s">
        <v>2160</v>
      </c>
      <c r="C11" s="242">
        <v>614761309</v>
      </c>
      <c r="D11" s="242">
        <v>607008799</v>
      </c>
      <c r="E11" s="242">
        <v>590612304</v>
      </c>
      <c r="F11" s="169">
        <v>9.8000000000000007</v>
      </c>
      <c r="G11" s="169">
        <v>-1.3</v>
      </c>
      <c r="H11" s="169">
        <v>-2.7</v>
      </c>
    </row>
    <row r="12" spans="1:8" ht="12.75" customHeight="1" x14ac:dyDescent="0.2">
      <c r="A12" s="245" t="s">
        <v>1653</v>
      </c>
      <c r="B12" s="111" t="s">
        <v>912</v>
      </c>
      <c r="C12" s="242">
        <v>1471922</v>
      </c>
      <c r="D12" s="242">
        <v>1695944</v>
      </c>
      <c r="E12" s="242">
        <v>1710472</v>
      </c>
      <c r="F12" s="169">
        <v>2.5</v>
      </c>
      <c r="G12" s="169">
        <v>15.2</v>
      </c>
      <c r="H12" s="169">
        <v>0.9</v>
      </c>
    </row>
    <row r="13" spans="1:8" ht="12.75" customHeight="1" x14ac:dyDescent="0.2">
      <c r="A13" s="245" t="s">
        <v>263</v>
      </c>
      <c r="B13" s="111" t="s">
        <v>2162</v>
      </c>
      <c r="C13" s="242">
        <v>18285873</v>
      </c>
      <c r="D13" s="242">
        <v>18663445</v>
      </c>
      <c r="E13" s="242">
        <v>18601393</v>
      </c>
      <c r="F13" s="169">
        <v>10.4</v>
      </c>
      <c r="G13" s="169">
        <v>2.1</v>
      </c>
      <c r="H13" s="169">
        <v>-0.3</v>
      </c>
    </row>
    <row r="14" spans="1:8" ht="12.75" customHeight="1" x14ac:dyDescent="0.2">
      <c r="A14" s="245" t="s">
        <v>264</v>
      </c>
      <c r="B14" s="111" t="s">
        <v>2163</v>
      </c>
      <c r="C14" s="242">
        <v>40426222</v>
      </c>
      <c r="D14" s="242">
        <v>42088907</v>
      </c>
      <c r="E14" s="242">
        <v>42614243</v>
      </c>
      <c r="F14" s="169">
        <v>11.4</v>
      </c>
      <c r="G14" s="169">
        <v>4.0999999999999996</v>
      </c>
      <c r="H14" s="169">
        <v>1.2</v>
      </c>
    </row>
    <row r="15" spans="1:8" ht="12.75" customHeight="1" x14ac:dyDescent="0.2">
      <c r="A15" s="245" t="s">
        <v>1278</v>
      </c>
      <c r="B15" s="111" t="s">
        <v>2164</v>
      </c>
      <c r="C15" s="242">
        <v>11438022</v>
      </c>
      <c r="D15" s="242">
        <v>11008753</v>
      </c>
      <c r="E15" s="242">
        <v>10141599</v>
      </c>
      <c r="F15" s="169">
        <v>22.7</v>
      </c>
      <c r="G15" s="169">
        <v>-3.8</v>
      </c>
      <c r="H15" s="169">
        <v>-7.9</v>
      </c>
    </row>
    <row r="16" spans="1:8" ht="12.75" customHeight="1" x14ac:dyDescent="0.2">
      <c r="A16" s="245" t="s">
        <v>1279</v>
      </c>
      <c r="B16" s="305" t="s">
        <v>2165</v>
      </c>
      <c r="C16" s="242">
        <v>106707854</v>
      </c>
      <c r="D16" s="242">
        <v>118326491</v>
      </c>
      <c r="E16" s="242">
        <v>112285126</v>
      </c>
      <c r="F16" s="169">
        <v>31.2</v>
      </c>
      <c r="G16" s="169">
        <v>10.9</v>
      </c>
      <c r="H16" s="169">
        <v>-5.0999999999999996</v>
      </c>
    </row>
    <row r="17" spans="1:8" ht="12.75" customHeight="1" x14ac:dyDescent="0.2">
      <c r="A17" s="245" t="s">
        <v>1280</v>
      </c>
      <c r="B17" s="305" t="s">
        <v>2166</v>
      </c>
      <c r="C17" s="242">
        <v>87510856</v>
      </c>
      <c r="D17" s="242">
        <v>83863989</v>
      </c>
      <c r="E17" s="242">
        <v>80655851</v>
      </c>
      <c r="F17" s="169">
        <v>20.399999999999999</v>
      </c>
      <c r="G17" s="169">
        <v>-4.2</v>
      </c>
      <c r="H17" s="169">
        <v>-3.8</v>
      </c>
    </row>
    <row r="18" spans="1:8" ht="12.75" customHeight="1" x14ac:dyDescent="0.2">
      <c r="A18" s="245" t="s">
        <v>1651</v>
      </c>
      <c r="B18" s="305" t="s">
        <v>2167</v>
      </c>
      <c r="C18" s="242">
        <v>99679244</v>
      </c>
      <c r="D18" s="242">
        <v>95648604</v>
      </c>
      <c r="E18" s="242">
        <v>91247958</v>
      </c>
      <c r="F18" s="169">
        <v>18.3</v>
      </c>
      <c r="G18" s="169">
        <v>-4</v>
      </c>
      <c r="H18" s="169">
        <v>-4.5999999999999996</v>
      </c>
    </row>
    <row r="19" spans="1:8" ht="12.75" customHeight="1" x14ac:dyDescent="0.2">
      <c r="A19" s="245" t="s">
        <v>1652</v>
      </c>
      <c r="B19" s="305" t="s">
        <v>2168</v>
      </c>
      <c r="C19" s="242">
        <v>515082065</v>
      </c>
      <c r="D19" s="242">
        <v>511360188</v>
      </c>
      <c r="E19" s="242">
        <v>499364323</v>
      </c>
      <c r="F19" s="169">
        <v>8.3000000000000007</v>
      </c>
      <c r="G19" s="169">
        <v>-0.7</v>
      </c>
      <c r="H19" s="169">
        <v>-2.2999999999999998</v>
      </c>
    </row>
    <row r="20" spans="1:8" ht="12.75" customHeight="1" x14ac:dyDescent="0.2">
      <c r="A20" s="245" t="s">
        <v>194</v>
      </c>
      <c r="B20" s="305" t="s">
        <v>285</v>
      </c>
      <c r="C20" s="242">
        <v>27432169</v>
      </c>
      <c r="D20" s="242">
        <v>28727927</v>
      </c>
      <c r="E20" s="242">
        <v>44724357</v>
      </c>
      <c r="F20" s="169">
        <v>15.2</v>
      </c>
      <c r="G20" s="169">
        <v>4.7</v>
      </c>
      <c r="H20" s="169">
        <v>55.7</v>
      </c>
    </row>
    <row r="21" spans="1:8" ht="12.75" customHeight="1" x14ac:dyDescent="0.2">
      <c r="A21" s="316" t="s">
        <v>298</v>
      </c>
      <c r="B21" s="317" t="s">
        <v>195</v>
      </c>
      <c r="C21" s="242">
        <v>908034301</v>
      </c>
      <c r="D21" s="242">
        <v>911384322</v>
      </c>
      <c r="E21" s="242">
        <v>901345448</v>
      </c>
      <c r="F21" s="169">
        <v>13.3</v>
      </c>
      <c r="G21" s="169">
        <v>0.4</v>
      </c>
      <c r="H21" s="169">
        <v>-1.1000000000000001</v>
      </c>
    </row>
    <row r="22" spans="1:8" ht="12.75" customHeight="1" x14ac:dyDescent="0.2">
      <c r="A22" s="316"/>
      <c r="B22" s="308"/>
      <c r="C22" s="368"/>
      <c r="D22" s="164"/>
      <c r="E22" s="242"/>
    </row>
    <row r="23" spans="1:8" ht="12.75" customHeight="1" x14ac:dyDescent="0.2">
      <c r="A23" s="316"/>
      <c r="B23" s="308"/>
      <c r="C23" s="225" t="s">
        <v>1030</v>
      </c>
      <c r="D23" s="164"/>
      <c r="E23" s="242"/>
    </row>
    <row r="24" spans="1:8" ht="12.75" customHeight="1" x14ac:dyDescent="0.2">
      <c r="A24" s="315" t="s">
        <v>2155</v>
      </c>
      <c r="B24" s="305" t="s">
        <v>2156</v>
      </c>
      <c r="C24" s="168">
        <v>7349736</v>
      </c>
      <c r="D24" s="168">
        <v>7642524</v>
      </c>
      <c r="E24" s="168">
        <v>7624758</v>
      </c>
      <c r="F24" s="169">
        <v>7.9</v>
      </c>
      <c r="G24" s="169">
        <v>4</v>
      </c>
      <c r="H24" s="169">
        <v>-0.2</v>
      </c>
    </row>
    <row r="25" spans="1:8" ht="12.75" customHeight="1" x14ac:dyDescent="0.2">
      <c r="A25" s="245" t="s">
        <v>2157</v>
      </c>
      <c r="B25" s="305" t="s">
        <v>2158</v>
      </c>
      <c r="C25" s="242">
        <v>131051519</v>
      </c>
      <c r="D25" s="242">
        <v>128259905</v>
      </c>
      <c r="E25" s="242">
        <v>124560821</v>
      </c>
      <c r="F25" s="169">
        <v>13.8</v>
      </c>
      <c r="G25" s="169">
        <v>-2.1</v>
      </c>
      <c r="H25" s="169">
        <v>-2.9</v>
      </c>
    </row>
    <row r="26" spans="1:8" ht="12.75" customHeight="1" x14ac:dyDescent="0.2">
      <c r="A26" s="245" t="s">
        <v>2159</v>
      </c>
      <c r="B26" s="305" t="s">
        <v>2160</v>
      </c>
      <c r="C26" s="242">
        <v>113019576</v>
      </c>
      <c r="D26" s="242">
        <v>108737399</v>
      </c>
      <c r="E26" s="242">
        <v>104067521</v>
      </c>
      <c r="F26" s="169">
        <v>11</v>
      </c>
      <c r="G26" s="169">
        <v>-3.8</v>
      </c>
      <c r="H26" s="169">
        <v>-4.3</v>
      </c>
    </row>
    <row r="27" spans="1:8" ht="12.75" customHeight="1" x14ac:dyDescent="0.2">
      <c r="A27" s="245" t="s">
        <v>1653</v>
      </c>
      <c r="B27" s="111" t="s">
        <v>912</v>
      </c>
      <c r="C27" s="242">
        <v>32313</v>
      </c>
      <c r="D27" s="242">
        <v>23174</v>
      </c>
      <c r="E27" s="242">
        <v>10800</v>
      </c>
      <c r="F27" s="169">
        <v>53.1</v>
      </c>
      <c r="G27" s="169">
        <v>-28.3</v>
      </c>
      <c r="H27" s="169">
        <v>-53.4</v>
      </c>
    </row>
    <row r="28" spans="1:8" ht="12.75" customHeight="1" x14ac:dyDescent="0.2">
      <c r="A28" s="245" t="s">
        <v>263</v>
      </c>
      <c r="B28" s="111" t="s">
        <v>2162</v>
      </c>
      <c r="C28" s="242">
        <v>1832560</v>
      </c>
      <c r="D28" s="242">
        <v>1874548</v>
      </c>
      <c r="E28" s="242">
        <v>1834099</v>
      </c>
      <c r="F28" s="169">
        <v>9.1</v>
      </c>
      <c r="G28" s="169">
        <v>2.2999999999999998</v>
      </c>
      <c r="H28" s="169">
        <v>-2.2000000000000002</v>
      </c>
    </row>
    <row r="29" spans="1:8" ht="12.75" customHeight="1" x14ac:dyDescent="0.2">
      <c r="A29" s="245" t="s">
        <v>264</v>
      </c>
      <c r="B29" s="111" t="s">
        <v>2163</v>
      </c>
      <c r="C29" s="242">
        <v>4644952</v>
      </c>
      <c r="D29" s="242">
        <v>4958614</v>
      </c>
      <c r="E29" s="242">
        <v>4923516</v>
      </c>
      <c r="F29" s="169">
        <v>7.2</v>
      </c>
      <c r="G29" s="169">
        <v>6.8</v>
      </c>
      <c r="H29" s="169">
        <v>-0.7</v>
      </c>
    </row>
    <row r="30" spans="1:8" ht="12.75" customHeight="1" x14ac:dyDescent="0.2">
      <c r="A30" s="245" t="s">
        <v>1278</v>
      </c>
      <c r="B30" s="111" t="s">
        <v>2164</v>
      </c>
      <c r="C30" s="242">
        <v>839904</v>
      </c>
      <c r="D30" s="242">
        <v>786188</v>
      </c>
      <c r="E30" s="242">
        <v>856333</v>
      </c>
      <c r="F30" s="169">
        <v>7.9</v>
      </c>
      <c r="G30" s="169">
        <v>-6.4</v>
      </c>
      <c r="H30" s="169">
        <v>8.9</v>
      </c>
    </row>
    <row r="31" spans="1:8" ht="12.75" customHeight="1" x14ac:dyDescent="0.2">
      <c r="A31" s="245" t="s">
        <v>1279</v>
      </c>
      <c r="B31" s="305" t="s">
        <v>2165</v>
      </c>
      <c r="C31" s="242">
        <v>9095831</v>
      </c>
      <c r="D31" s="242">
        <v>10266542</v>
      </c>
      <c r="E31" s="242">
        <v>12572126</v>
      </c>
      <c r="F31" s="169">
        <v>58.6</v>
      </c>
      <c r="G31" s="169">
        <v>12.9</v>
      </c>
      <c r="H31" s="169">
        <v>22.5</v>
      </c>
    </row>
    <row r="32" spans="1:8" ht="12.75" customHeight="1" x14ac:dyDescent="0.2">
      <c r="A32" s="245" t="s">
        <v>1280</v>
      </c>
      <c r="B32" s="305" t="s">
        <v>2166</v>
      </c>
      <c r="C32" s="242">
        <v>8936115</v>
      </c>
      <c r="D32" s="242">
        <v>9255961</v>
      </c>
      <c r="E32" s="242">
        <v>7921163</v>
      </c>
      <c r="F32" s="169">
        <v>17.399999999999999</v>
      </c>
      <c r="G32" s="169">
        <v>3.6</v>
      </c>
      <c r="H32" s="169">
        <v>-14.4</v>
      </c>
    </row>
    <row r="33" spans="1:8" ht="12.75" customHeight="1" x14ac:dyDescent="0.2">
      <c r="A33" s="245" t="s">
        <v>1651</v>
      </c>
      <c r="B33" s="305" t="s">
        <v>2167</v>
      </c>
      <c r="C33" s="242">
        <v>17816242</v>
      </c>
      <c r="D33" s="242">
        <v>16530539</v>
      </c>
      <c r="E33" s="242">
        <v>15948195</v>
      </c>
      <c r="F33" s="169">
        <v>24.3</v>
      </c>
      <c r="G33" s="169">
        <v>-7.2</v>
      </c>
      <c r="H33" s="169">
        <v>-3.5</v>
      </c>
    </row>
    <row r="34" spans="1:8" ht="12.75" customHeight="1" x14ac:dyDescent="0.2">
      <c r="A34" s="245" t="s">
        <v>1652</v>
      </c>
      <c r="B34" s="305" t="s">
        <v>2168</v>
      </c>
      <c r="C34" s="242">
        <v>95203334</v>
      </c>
      <c r="D34" s="242">
        <v>92206865</v>
      </c>
      <c r="E34" s="242">
        <v>88119326</v>
      </c>
      <c r="F34" s="169">
        <v>8.8000000000000007</v>
      </c>
      <c r="G34" s="169">
        <v>-3.1</v>
      </c>
      <c r="H34" s="169">
        <v>-4.4000000000000004</v>
      </c>
    </row>
    <row r="35" spans="1:8" ht="12.75" customHeight="1" x14ac:dyDescent="0.2">
      <c r="A35" s="245" t="s">
        <v>194</v>
      </c>
      <c r="B35" s="305" t="s">
        <v>285</v>
      </c>
      <c r="C35" s="242">
        <v>5007207</v>
      </c>
      <c r="D35" s="242">
        <v>5439189</v>
      </c>
      <c r="E35" s="242">
        <v>7317590</v>
      </c>
      <c r="F35" s="169">
        <v>17.100000000000001</v>
      </c>
      <c r="G35" s="169">
        <v>8.6</v>
      </c>
      <c r="H35" s="169">
        <v>34.5</v>
      </c>
    </row>
    <row r="36" spans="1:8" ht="12.75" customHeight="1" x14ac:dyDescent="0.2">
      <c r="A36" s="316" t="s">
        <v>298</v>
      </c>
      <c r="B36" s="317" t="s">
        <v>195</v>
      </c>
      <c r="C36" s="242">
        <v>143408454</v>
      </c>
      <c r="D36" s="242">
        <v>141341625</v>
      </c>
      <c r="E36" s="242">
        <v>139503168</v>
      </c>
      <c r="F36" s="169">
        <v>13.6</v>
      </c>
      <c r="G36" s="169">
        <v>-1.4</v>
      </c>
      <c r="H36" s="169">
        <v>-1.3</v>
      </c>
    </row>
    <row r="37" spans="1:8" ht="12.75" customHeight="1" x14ac:dyDescent="0.2">
      <c r="A37" s="316"/>
      <c r="B37" s="308"/>
      <c r="C37" s="164"/>
      <c r="D37" s="164"/>
      <c r="E37" s="242"/>
    </row>
    <row r="38" spans="1:8" ht="12.75" customHeight="1" x14ac:dyDescent="0.2">
      <c r="A38" s="316"/>
      <c r="B38" s="308"/>
      <c r="C38" s="225" t="s">
        <v>1031</v>
      </c>
      <c r="D38" s="164"/>
      <c r="E38" s="242"/>
    </row>
    <row r="39" spans="1:8" ht="12.75" customHeight="1" x14ac:dyDescent="0.2">
      <c r="A39" s="315" t="s">
        <v>2155</v>
      </c>
      <c r="B39" s="305" t="s">
        <v>2156</v>
      </c>
      <c r="C39" s="168">
        <v>7620728</v>
      </c>
      <c r="D39" s="168">
        <v>7664320</v>
      </c>
      <c r="E39" s="168">
        <v>8046347</v>
      </c>
      <c r="F39" s="169">
        <v>7.4</v>
      </c>
      <c r="G39" s="169">
        <v>0.6</v>
      </c>
      <c r="H39" s="169">
        <v>5</v>
      </c>
    </row>
    <row r="40" spans="1:8" ht="12.75" customHeight="1" x14ac:dyDescent="0.2">
      <c r="A40" s="245" t="s">
        <v>2157</v>
      </c>
      <c r="B40" s="305" t="s">
        <v>2158</v>
      </c>
      <c r="C40" s="242">
        <v>132259417</v>
      </c>
      <c r="D40" s="242">
        <v>134693726</v>
      </c>
      <c r="E40" s="242">
        <v>130390430</v>
      </c>
      <c r="F40" s="169">
        <v>13</v>
      </c>
      <c r="G40" s="169">
        <v>1.8</v>
      </c>
      <c r="H40" s="169">
        <v>-3.2</v>
      </c>
    </row>
    <row r="41" spans="1:8" ht="12.75" customHeight="1" x14ac:dyDescent="0.2">
      <c r="A41" s="245" t="s">
        <v>2159</v>
      </c>
      <c r="B41" s="305" t="s">
        <v>2160</v>
      </c>
      <c r="C41" s="242">
        <v>106567656</v>
      </c>
      <c r="D41" s="242">
        <v>108037368</v>
      </c>
      <c r="E41" s="242">
        <v>104933863</v>
      </c>
      <c r="F41" s="169">
        <v>10</v>
      </c>
      <c r="G41" s="169">
        <v>1.4</v>
      </c>
      <c r="H41" s="169">
        <v>-2.9</v>
      </c>
    </row>
    <row r="42" spans="1:8" ht="12.75" customHeight="1" x14ac:dyDescent="0.2">
      <c r="A42" s="245" t="s">
        <v>1653</v>
      </c>
      <c r="B42" s="111" t="s">
        <v>912</v>
      </c>
      <c r="C42" s="242">
        <v>49512</v>
      </c>
      <c r="D42" s="242">
        <v>62045</v>
      </c>
      <c r="E42" s="242">
        <v>65059</v>
      </c>
      <c r="F42" s="169">
        <v>13.9</v>
      </c>
      <c r="G42" s="169">
        <v>25.3</v>
      </c>
      <c r="H42" s="169">
        <v>4.9000000000000004</v>
      </c>
    </row>
    <row r="43" spans="1:8" ht="12.75" customHeight="1" x14ac:dyDescent="0.2">
      <c r="A43" s="245" t="s">
        <v>263</v>
      </c>
      <c r="B43" s="111" t="s">
        <v>2162</v>
      </c>
      <c r="C43" s="242">
        <v>2298619</v>
      </c>
      <c r="D43" s="242">
        <v>2463894</v>
      </c>
      <c r="E43" s="242">
        <v>2624154</v>
      </c>
      <c r="F43" s="169">
        <v>10</v>
      </c>
      <c r="G43" s="169">
        <v>7.2</v>
      </c>
      <c r="H43" s="169">
        <v>6.5</v>
      </c>
    </row>
    <row r="44" spans="1:8" ht="12.75" customHeight="1" x14ac:dyDescent="0.2">
      <c r="A44" s="245" t="s">
        <v>264</v>
      </c>
      <c r="B44" s="111" t="s">
        <v>2163</v>
      </c>
      <c r="C44" s="242">
        <v>4367763</v>
      </c>
      <c r="D44" s="242">
        <v>4275755</v>
      </c>
      <c r="E44" s="242">
        <v>4552429</v>
      </c>
      <c r="F44" s="169">
        <v>5.3</v>
      </c>
      <c r="G44" s="169">
        <v>-2.1</v>
      </c>
      <c r="H44" s="169">
        <v>6.5</v>
      </c>
    </row>
    <row r="45" spans="1:8" ht="12.75" customHeight="1" x14ac:dyDescent="0.2">
      <c r="A45" s="245" t="s">
        <v>1278</v>
      </c>
      <c r="B45" s="111" t="s">
        <v>2164</v>
      </c>
      <c r="C45" s="242">
        <v>904824</v>
      </c>
      <c r="D45" s="242">
        <v>862618</v>
      </c>
      <c r="E45" s="242">
        <v>804701</v>
      </c>
      <c r="F45" s="169">
        <v>10.9</v>
      </c>
      <c r="G45" s="169">
        <v>-4.7</v>
      </c>
      <c r="H45" s="169">
        <v>-6.7</v>
      </c>
    </row>
    <row r="46" spans="1:8" ht="12.75" customHeight="1" x14ac:dyDescent="0.2">
      <c r="A46" s="245" t="s">
        <v>1279</v>
      </c>
      <c r="B46" s="305" t="s">
        <v>2165</v>
      </c>
      <c r="C46" s="242">
        <v>19133088</v>
      </c>
      <c r="D46" s="242">
        <v>20162898</v>
      </c>
      <c r="E46" s="242">
        <v>18997357</v>
      </c>
      <c r="F46" s="169">
        <v>30.4</v>
      </c>
      <c r="G46" s="169">
        <v>5.4</v>
      </c>
      <c r="H46" s="169">
        <v>-5.8</v>
      </c>
    </row>
    <row r="47" spans="1:8" ht="12.75" customHeight="1" x14ac:dyDescent="0.2">
      <c r="A47" s="245" t="s">
        <v>1280</v>
      </c>
      <c r="B47" s="305" t="s">
        <v>2166</v>
      </c>
      <c r="C47" s="242">
        <v>6558679</v>
      </c>
      <c r="D47" s="242">
        <v>6493473</v>
      </c>
      <c r="E47" s="242">
        <v>6459206</v>
      </c>
      <c r="F47" s="169">
        <v>19.8</v>
      </c>
      <c r="G47" s="169">
        <v>-1</v>
      </c>
      <c r="H47" s="169">
        <v>-0.5</v>
      </c>
    </row>
    <row r="48" spans="1:8" ht="12.75" customHeight="1" x14ac:dyDescent="0.2">
      <c r="A48" s="245" t="s">
        <v>1651</v>
      </c>
      <c r="B48" s="305" t="s">
        <v>2167</v>
      </c>
      <c r="C48" s="242">
        <v>11822836</v>
      </c>
      <c r="D48" s="242">
        <v>12089719</v>
      </c>
      <c r="E48" s="242">
        <v>11437873</v>
      </c>
      <c r="F48" s="169">
        <v>13.1</v>
      </c>
      <c r="G48" s="169">
        <v>2.2999999999999998</v>
      </c>
      <c r="H48" s="169">
        <v>-5.4</v>
      </c>
    </row>
    <row r="49" spans="1:8" ht="12.75" customHeight="1" x14ac:dyDescent="0.2">
      <c r="A49" s="245" t="s">
        <v>1652</v>
      </c>
      <c r="B49" s="305" t="s">
        <v>2168</v>
      </c>
      <c r="C49" s="242">
        <v>94744817</v>
      </c>
      <c r="D49" s="242">
        <v>95947646</v>
      </c>
      <c r="E49" s="242">
        <v>93495989</v>
      </c>
      <c r="F49" s="169">
        <v>9.6</v>
      </c>
      <c r="G49" s="169">
        <v>1.3</v>
      </c>
      <c r="H49" s="169">
        <v>-2.6</v>
      </c>
    </row>
    <row r="50" spans="1:8" ht="12.75" customHeight="1" x14ac:dyDescent="0.2">
      <c r="A50" s="245" t="s">
        <v>194</v>
      </c>
      <c r="B50" s="305" t="s">
        <v>285</v>
      </c>
      <c r="C50" s="242">
        <v>5799537</v>
      </c>
      <c r="D50" s="242">
        <v>5233290</v>
      </c>
      <c r="E50" s="242">
        <v>7632671</v>
      </c>
      <c r="F50" s="169">
        <v>10.199999999999999</v>
      </c>
      <c r="G50" s="169">
        <v>-9.8000000000000007</v>
      </c>
      <c r="H50" s="169">
        <v>45.8</v>
      </c>
    </row>
    <row r="51" spans="1:8" ht="12.75" customHeight="1" x14ac:dyDescent="0.2">
      <c r="A51" s="316" t="s">
        <v>298</v>
      </c>
      <c r="B51" s="317" t="s">
        <v>195</v>
      </c>
      <c r="C51" s="242">
        <v>145679684</v>
      </c>
      <c r="D51" s="242">
        <v>147591332</v>
      </c>
      <c r="E51" s="242">
        <v>146069443</v>
      </c>
      <c r="F51" s="169">
        <v>12.6</v>
      </c>
      <c r="G51" s="169">
        <v>1.3</v>
      </c>
      <c r="H51" s="169">
        <v>-1</v>
      </c>
    </row>
    <row r="52" spans="1:8" ht="12.75" customHeight="1" x14ac:dyDescent="0.2">
      <c r="A52" s="316"/>
      <c r="B52" s="308"/>
      <c r="C52" s="164"/>
      <c r="D52" s="164"/>
      <c r="E52" s="242"/>
    </row>
    <row r="53" spans="1:8" ht="12.75" customHeight="1" x14ac:dyDescent="0.2">
      <c r="A53" s="316"/>
      <c r="B53" s="308"/>
      <c r="C53" s="225" t="s">
        <v>846</v>
      </c>
      <c r="D53" s="164"/>
      <c r="E53" s="242"/>
    </row>
    <row r="54" spans="1:8" x14ac:dyDescent="0.2">
      <c r="A54" s="315" t="s">
        <v>2155</v>
      </c>
      <c r="B54" s="305" t="s">
        <v>2156</v>
      </c>
      <c r="C54" s="168">
        <v>1553640</v>
      </c>
      <c r="D54" s="168">
        <v>1313042</v>
      </c>
      <c r="E54" s="168">
        <v>1257143</v>
      </c>
      <c r="F54" s="169">
        <v>18.399999999999999</v>
      </c>
      <c r="G54" s="169">
        <v>-15.5</v>
      </c>
      <c r="H54" s="169">
        <v>-4.3</v>
      </c>
    </row>
    <row r="55" spans="1:8" x14ac:dyDescent="0.2">
      <c r="A55" s="245" t="s">
        <v>2157</v>
      </c>
      <c r="B55" s="305" t="s">
        <v>2158</v>
      </c>
      <c r="C55" s="242">
        <v>7733682</v>
      </c>
      <c r="D55" s="242">
        <v>7974260</v>
      </c>
      <c r="E55" s="242">
        <v>7690769</v>
      </c>
      <c r="F55" s="169">
        <v>0.7</v>
      </c>
      <c r="G55" s="169">
        <v>3.1</v>
      </c>
      <c r="H55" s="169">
        <v>-3.6</v>
      </c>
    </row>
    <row r="56" spans="1:8" x14ac:dyDescent="0.2">
      <c r="A56" s="245" t="s">
        <v>2159</v>
      </c>
      <c r="B56" s="305" t="s">
        <v>2160</v>
      </c>
      <c r="C56" s="242">
        <v>7210730</v>
      </c>
      <c r="D56" s="242">
        <v>7490978</v>
      </c>
      <c r="E56" s="242">
        <v>7273589</v>
      </c>
      <c r="F56" s="169">
        <v>0.1</v>
      </c>
      <c r="G56" s="169">
        <v>3.9</v>
      </c>
      <c r="H56" s="169">
        <v>-2.9</v>
      </c>
    </row>
    <row r="57" spans="1:8" x14ac:dyDescent="0.2">
      <c r="A57" s="245" t="s">
        <v>1653</v>
      </c>
      <c r="B57" s="111" t="s">
        <v>912</v>
      </c>
      <c r="C57" s="242">
        <v>2155</v>
      </c>
      <c r="D57" s="242">
        <v>2495</v>
      </c>
      <c r="E57" s="242">
        <v>3749</v>
      </c>
      <c r="F57" s="169">
        <v>-8.4</v>
      </c>
      <c r="G57" s="169">
        <v>15.8</v>
      </c>
      <c r="H57" s="169">
        <v>50.3</v>
      </c>
    </row>
    <row r="58" spans="1:8" x14ac:dyDescent="0.2">
      <c r="A58" s="245" t="s">
        <v>263</v>
      </c>
      <c r="B58" s="111" t="s">
        <v>2162</v>
      </c>
      <c r="C58" s="242">
        <v>325029</v>
      </c>
      <c r="D58" s="242">
        <v>339069</v>
      </c>
      <c r="E58" s="242">
        <v>346919</v>
      </c>
      <c r="F58" s="169">
        <v>21</v>
      </c>
      <c r="G58" s="169">
        <v>4.3</v>
      </c>
      <c r="H58" s="169">
        <v>2.2999999999999998</v>
      </c>
    </row>
    <row r="59" spans="1:8" x14ac:dyDescent="0.2">
      <c r="A59" s="245" t="s">
        <v>264</v>
      </c>
      <c r="B59" s="111" t="s">
        <v>2163</v>
      </c>
      <c r="C59" s="242">
        <v>659744</v>
      </c>
      <c r="D59" s="242">
        <v>643415</v>
      </c>
      <c r="E59" s="242">
        <v>655387</v>
      </c>
      <c r="F59" s="169">
        <v>-2.1</v>
      </c>
      <c r="G59" s="169">
        <v>-2.5</v>
      </c>
      <c r="H59" s="169">
        <v>1.9</v>
      </c>
    </row>
    <row r="60" spans="1:8" x14ac:dyDescent="0.2">
      <c r="A60" s="245" t="s">
        <v>1278</v>
      </c>
      <c r="B60" s="111" t="s">
        <v>2164</v>
      </c>
      <c r="C60" s="242">
        <v>566715</v>
      </c>
      <c r="D60" s="242">
        <v>328061</v>
      </c>
      <c r="E60" s="242">
        <v>251087</v>
      </c>
      <c r="F60" s="169">
        <v>54.1</v>
      </c>
      <c r="G60" s="169">
        <v>-42.1</v>
      </c>
      <c r="H60" s="169">
        <v>-23.5</v>
      </c>
    </row>
    <row r="61" spans="1:8" ht="12.75" customHeight="1" x14ac:dyDescent="0.2">
      <c r="A61" s="245" t="s">
        <v>1279</v>
      </c>
      <c r="B61" s="305" t="s">
        <v>2165</v>
      </c>
      <c r="C61" s="242">
        <v>208976</v>
      </c>
      <c r="D61" s="242">
        <v>159337</v>
      </c>
      <c r="E61" s="242">
        <v>115052</v>
      </c>
      <c r="F61" s="169">
        <v>16.7</v>
      </c>
      <c r="G61" s="169">
        <v>-23.8</v>
      </c>
      <c r="H61" s="169">
        <v>-27.8</v>
      </c>
    </row>
    <row r="62" spans="1:8" x14ac:dyDescent="0.2">
      <c r="A62" s="245" t="s">
        <v>1280</v>
      </c>
      <c r="B62" s="305" t="s">
        <v>2166</v>
      </c>
      <c r="C62" s="242">
        <v>313983</v>
      </c>
      <c r="D62" s="242">
        <v>323948</v>
      </c>
      <c r="E62" s="242">
        <v>302122</v>
      </c>
      <c r="F62" s="169">
        <v>7.9</v>
      </c>
      <c r="G62" s="169">
        <v>3.2</v>
      </c>
      <c r="H62" s="169">
        <v>-6.7</v>
      </c>
    </row>
    <row r="63" spans="1:8" x14ac:dyDescent="0.2">
      <c r="A63" s="245" t="s">
        <v>1651</v>
      </c>
      <c r="B63" s="305" t="s">
        <v>2167</v>
      </c>
      <c r="C63" s="242">
        <v>871508</v>
      </c>
      <c r="D63" s="242">
        <v>855368</v>
      </c>
      <c r="E63" s="242">
        <v>824444</v>
      </c>
      <c r="F63" s="169">
        <v>-1.8</v>
      </c>
      <c r="G63" s="169">
        <v>-1.9</v>
      </c>
      <c r="H63" s="169">
        <v>-3.6</v>
      </c>
    </row>
    <row r="64" spans="1:8" x14ac:dyDescent="0.2">
      <c r="A64" s="245" t="s">
        <v>1652</v>
      </c>
      <c r="B64" s="305" t="s">
        <v>2168</v>
      </c>
      <c r="C64" s="242">
        <v>6339223</v>
      </c>
      <c r="D64" s="242">
        <v>6635609</v>
      </c>
      <c r="E64" s="242">
        <v>6449141</v>
      </c>
      <c r="F64" s="169">
        <v>0.3</v>
      </c>
      <c r="G64" s="169">
        <v>4.7</v>
      </c>
      <c r="H64" s="169">
        <v>-2.8</v>
      </c>
    </row>
    <row r="65" spans="1:8" x14ac:dyDescent="0.2">
      <c r="A65" s="245" t="s">
        <v>194</v>
      </c>
      <c r="B65" s="305" t="s">
        <v>285</v>
      </c>
      <c r="C65" s="242">
        <v>960201</v>
      </c>
      <c r="D65" s="242">
        <v>598179</v>
      </c>
      <c r="E65" s="242">
        <v>868552</v>
      </c>
      <c r="F65" s="169">
        <v>86.3</v>
      </c>
      <c r="G65" s="169">
        <v>-37.700000000000003</v>
      </c>
      <c r="H65" s="169">
        <v>45.2</v>
      </c>
    </row>
    <row r="66" spans="1:8" ht="12.75" customHeight="1" x14ac:dyDescent="0.2">
      <c r="A66" s="316" t="s">
        <v>298</v>
      </c>
      <c r="B66" s="317" t="s">
        <v>195</v>
      </c>
      <c r="C66" s="242">
        <v>10247532</v>
      </c>
      <c r="D66" s="242">
        <v>9885478</v>
      </c>
      <c r="E66" s="242">
        <v>9816462</v>
      </c>
      <c r="F66" s="169">
        <v>7.8</v>
      </c>
      <c r="G66" s="169">
        <v>-3.5</v>
      </c>
      <c r="H66" s="169">
        <v>-0.7</v>
      </c>
    </row>
    <row r="67" spans="1:8" ht="12.75" customHeight="1" x14ac:dyDescent="0.2">
      <c r="A67" s="316"/>
      <c r="B67" s="308"/>
      <c r="C67" s="164"/>
      <c r="D67" s="164"/>
      <c r="E67" s="242"/>
    </row>
    <row r="68" spans="1:8" ht="12.75" customHeight="1" x14ac:dyDescent="0.2">
      <c r="A68" s="316"/>
      <c r="B68" s="308"/>
      <c r="C68" s="225" t="s">
        <v>173</v>
      </c>
      <c r="D68" s="164"/>
      <c r="E68" s="242"/>
    </row>
    <row r="69" spans="1:8" x14ac:dyDescent="0.2">
      <c r="A69" s="315" t="s">
        <v>2155</v>
      </c>
      <c r="B69" s="305" t="s">
        <v>2156</v>
      </c>
      <c r="C69" s="168">
        <v>1516450</v>
      </c>
      <c r="D69" s="168">
        <v>1556672</v>
      </c>
      <c r="E69" s="168">
        <v>1652757</v>
      </c>
      <c r="F69" s="169">
        <v>13.6</v>
      </c>
      <c r="G69" s="169">
        <v>2.7</v>
      </c>
      <c r="H69" s="169">
        <v>6.2</v>
      </c>
    </row>
    <row r="70" spans="1:8" x14ac:dyDescent="0.2">
      <c r="A70" s="245" t="s">
        <v>2157</v>
      </c>
      <c r="B70" s="305" t="s">
        <v>2158</v>
      </c>
      <c r="C70" s="242">
        <v>16168997</v>
      </c>
      <c r="D70" s="242">
        <v>17020500</v>
      </c>
      <c r="E70" s="242">
        <v>16212184</v>
      </c>
      <c r="F70" s="169">
        <v>27.4</v>
      </c>
      <c r="G70" s="169">
        <v>5.3</v>
      </c>
      <c r="H70" s="169">
        <v>-4.7</v>
      </c>
    </row>
    <row r="71" spans="1:8" x14ac:dyDescent="0.2">
      <c r="A71" s="245" t="s">
        <v>2159</v>
      </c>
      <c r="B71" s="305" t="s">
        <v>2160</v>
      </c>
      <c r="C71" s="242">
        <v>7636739</v>
      </c>
      <c r="D71" s="242">
        <v>8112725</v>
      </c>
      <c r="E71" s="242">
        <v>8252461</v>
      </c>
      <c r="F71" s="169">
        <v>11.3</v>
      </c>
      <c r="G71" s="169">
        <v>6.2</v>
      </c>
      <c r="H71" s="169">
        <v>1.7</v>
      </c>
    </row>
    <row r="72" spans="1:8" x14ac:dyDescent="0.2">
      <c r="A72" s="245" t="s">
        <v>1653</v>
      </c>
      <c r="B72" s="111" t="s">
        <v>912</v>
      </c>
      <c r="C72" s="242">
        <v>13027</v>
      </c>
      <c r="D72" s="242">
        <v>6828</v>
      </c>
      <c r="E72" s="242">
        <v>4655</v>
      </c>
      <c r="F72" s="169">
        <v>-44.2</v>
      </c>
      <c r="G72" s="169">
        <v>-47.6</v>
      </c>
      <c r="H72" s="169">
        <v>-31.8</v>
      </c>
    </row>
    <row r="73" spans="1:8" x14ac:dyDescent="0.2">
      <c r="A73" s="245" t="s">
        <v>263</v>
      </c>
      <c r="B73" s="111" t="s">
        <v>2162</v>
      </c>
      <c r="C73" s="242">
        <v>509665</v>
      </c>
      <c r="D73" s="242">
        <v>478697</v>
      </c>
      <c r="E73" s="242">
        <v>472422</v>
      </c>
      <c r="F73" s="169">
        <v>21.3</v>
      </c>
      <c r="G73" s="169">
        <v>-6.1</v>
      </c>
      <c r="H73" s="169">
        <v>-1.3</v>
      </c>
    </row>
    <row r="74" spans="1:8" x14ac:dyDescent="0.2">
      <c r="A74" s="245" t="s">
        <v>264</v>
      </c>
      <c r="B74" s="111" t="s">
        <v>2163</v>
      </c>
      <c r="C74" s="242">
        <v>760871</v>
      </c>
      <c r="D74" s="242">
        <v>895719</v>
      </c>
      <c r="E74" s="242">
        <v>958833</v>
      </c>
      <c r="F74" s="169">
        <v>9.6</v>
      </c>
      <c r="G74" s="169">
        <v>17.7</v>
      </c>
      <c r="H74" s="169">
        <v>7</v>
      </c>
    </row>
    <row r="75" spans="1:8" x14ac:dyDescent="0.2">
      <c r="A75" s="245" t="s">
        <v>1278</v>
      </c>
      <c r="B75" s="111" t="s">
        <v>2164</v>
      </c>
      <c r="C75" s="242">
        <v>232888</v>
      </c>
      <c r="D75" s="242">
        <v>175427</v>
      </c>
      <c r="E75" s="242">
        <v>216845</v>
      </c>
      <c r="F75" s="169">
        <v>18.2</v>
      </c>
      <c r="G75" s="169">
        <v>-24.7</v>
      </c>
      <c r="H75" s="169">
        <v>23.6</v>
      </c>
    </row>
    <row r="76" spans="1:8" x14ac:dyDescent="0.2">
      <c r="A76" s="245" t="s">
        <v>1279</v>
      </c>
      <c r="B76" s="305" t="s">
        <v>2165</v>
      </c>
      <c r="C76" s="242">
        <v>7352006</v>
      </c>
      <c r="D76" s="242">
        <v>7845832</v>
      </c>
      <c r="E76" s="242">
        <v>6913657</v>
      </c>
      <c r="F76" s="169">
        <v>49.9</v>
      </c>
      <c r="G76" s="169">
        <v>6.7</v>
      </c>
      <c r="H76" s="169">
        <v>-11.9</v>
      </c>
    </row>
    <row r="77" spans="1:8" x14ac:dyDescent="0.2">
      <c r="A77" s="245" t="s">
        <v>1280</v>
      </c>
      <c r="B77" s="305" t="s">
        <v>2166</v>
      </c>
      <c r="C77" s="242">
        <v>1180251</v>
      </c>
      <c r="D77" s="242">
        <v>1061938</v>
      </c>
      <c r="E77" s="242">
        <v>1046064</v>
      </c>
      <c r="F77" s="169">
        <v>28.7</v>
      </c>
      <c r="G77" s="169">
        <v>-10</v>
      </c>
      <c r="H77" s="169">
        <v>-1.5</v>
      </c>
    </row>
    <row r="78" spans="1:8" x14ac:dyDescent="0.2">
      <c r="A78" s="245" t="s">
        <v>1651</v>
      </c>
      <c r="B78" s="305" t="s">
        <v>2167</v>
      </c>
      <c r="C78" s="242">
        <v>1679375</v>
      </c>
      <c r="D78" s="242">
        <v>1646720</v>
      </c>
      <c r="E78" s="242">
        <v>1562217</v>
      </c>
      <c r="F78" s="169">
        <v>24.9</v>
      </c>
      <c r="G78" s="169">
        <v>-1.9</v>
      </c>
      <c r="H78" s="169">
        <v>-5.0999999999999996</v>
      </c>
    </row>
    <row r="79" spans="1:8" x14ac:dyDescent="0.2">
      <c r="A79" s="245" t="s">
        <v>1652</v>
      </c>
      <c r="B79" s="305" t="s">
        <v>2168</v>
      </c>
      <c r="C79" s="242">
        <v>5957356</v>
      </c>
      <c r="D79" s="242">
        <v>6466004</v>
      </c>
      <c r="E79" s="242">
        <v>6690245</v>
      </c>
      <c r="F79" s="169">
        <v>7.9</v>
      </c>
      <c r="G79" s="169">
        <v>8.5</v>
      </c>
      <c r="H79" s="169">
        <v>3.5</v>
      </c>
    </row>
    <row r="80" spans="1:8" x14ac:dyDescent="0.2">
      <c r="A80" s="245" t="s">
        <v>194</v>
      </c>
      <c r="B80" s="305" t="s">
        <v>285</v>
      </c>
      <c r="C80" s="242">
        <v>430215</v>
      </c>
      <c r="D80" s="242">
        <v>468989</v>
      </c>
      <c r="E80" s="242">
        <v>767289</v>
      </c>
      <c r="F80" s="169">
        <v>1.9</v>
      </c>
      <c r="G80" s="169">
        <v>9</v>
      </c>
      <c r="H80" s="169">
        <v>63.6</v>
      </c>
    </row>
    <row r="81" spans="1:8" ht="12.75" customHeight="1" x14ac:dyDescent="0.2">
      <c r="A81" s="316" t="s">
        <v>298</v>
      </c>
      <c r="B81" s="317" t="s">
        <v>195</v>
      </c>
      <c r="C81" s="242">
        <v>18115660</v>
      </c>
      <c r="D81" s="242">
        <v>19046167</v>
      </c>
      <c r="E81" s="242">
        <v>18632230</v>
      </c>
      <c r="F81" s="169">
        <v>25.4</v>
      </c>
      <c r="G81" s="169">
        <v>5.0999999999999996</v>
      </c>
      <c r="H81" s="169">
        <v>-2.2000000000000002</v>
      </c>
    </row>
    <row r="82" spans="1:8" ht="12.75" customHeight="1" x14ac:dyDescent="0.2">
      <c r="A82" s="316"/>
      <c r="B82" s="308"/>
      <c r="C82" s="164"/>
      <c r="D82" s="164"/>
      <c r="E82" s="242"/>
    </row>
    <row r="83" spans="1:8" s="327" customFormat="1" ht="12.75" customHeight="1" x14ac:dyDescent="0.2">
      <c r="A83" s="321"/>
      <c r="B83" s="322"/>
      <c r="C83" s="225" t="s">
        <v>174</v>
      </c>
      <c r="D83" s="164"/>
      <c r="E83" s="324"/>
    </row>
    <row r="84" spans="1:8" x14ac:dyDescent="0.2">
      <c r="A84" s="315" t="s">
        <v>2155</v>
      </c>
      <c r="B84" s="305" t="s">
        <v>2156</v>
      </c>
      <c r="C84" s="168">
        <v>3747054</v>
      </c>
      <c r="D84" s="168">
        <v>3920570</v>
      </c>
      <c r="E84" s="168">
        <v>3461103</v>
      </c>
      <c r="F84" s="169">
        <v>12.7</v>
      </c>
      <c r="G84" s="169">
        <v>4.5999999999999996</v>
      </c>
      <c r="H84" s="169">
        <v>-11.7</v>
      </c>
    </row>
    <row r="85" spans="1:8" x14ac:dyDescent="0.2">
      <c r="A85" s="245" t="s">
        <v>2157</v>
      </c>
      <c r="B85" s="305" t="s">
        <v>2158</v>
      </c>
      <c r="C85" s="242">
        <v>9970410</v>
      </c>
      <c r="D85" s="242">
        <v>9675399</v>
      </c>
      <c r="E85" s="242">
        <v>9690076</v>
      </c>
      <c r="F85" s="169">
        <v>11.4</v>
      </c>
      <c r="G85" s="169">
        <v>-3</v>
      </c>
      <c r="H85" s="169">
        <v>0.2</v>
      </c>
    </row>
    <row r="86" spans="1:8" x14ac:dyDescent="0.2">
      <c r="A86" s="245" t="s">
        <v>2159</v>
      </c>
      <c r="B86" s="305" t="s">
        <v>2160</v>
      </c>
      <c r="C86" s="242">
        <v>7278518</v>
      </c>
      <c r="D86" s="242">
        <v>7440206</v>
      </c>
      <c r="E86" s="242">
        <v>7444607</v>
      </c>
      <c r="F86" s="169">
        <v>8.9</v>
      </c>
      <c r="G86" s="169">
        <v>2.2000000000000002</v>
      </c>
      <c r="H86" s="169">
        <v>0.1</v>
      </c>
    </row>
    <row r="87" spans="1:8" x14ac:dyDescent="0.2">
      <c r="A87" s="245" t="s">
        <v>1653</v>
      </c>
      <c r="B87" s="111" t="s">
        <v>912</v>
      </c>
      <c r="C87" s="242">
        <v>567</v>
      </c>
      <c r="D87" s="242">
        <v>1170</v>
      </c>
      <c r="E87" s="242">
        <v>33</v>
      </c>
      <c r="F87" s="169">
        <v>-93.2</v>
      </c>
      <c r="G87" s="169">
        <v>106.3</v>
      </c>
      <c r="H87" s="169">
        <v>-97.2</v>
      </c>
    </row>
    <row r="88" spans="1:8" x14ac:dyDescent="0.2">
      <c r="A88" s="245" t="s">
        <v>263</v>
      </c>
      <c r="B88" s="111" t="s">
        <v>2162</v>
      </c>
      <c r="C88" s="242">
        <v>1015950</v>
      </c>
      <c r="D88" s="242">
        <v>1115835</v>
      </c>
      <c r="E88" s="242">
        <v>1075669</v>
      </c>
      <c r="F88" s="169">
        <v>-2.9</v>
      </c>
      <c r="G88" s="169">
        <v>9.8000000000000007</v>
      </c>
      <c r="H88" s="169">
        <v>-3.6</v>
      </c>
    </row>
    <row r="89" spans="1:8" x14ac:dyDescent="0.2">
      <c r="A89" s="245" t="s">
        <v>264</v>
      </c>
      <c r="B89" s="111" t="s">
        <v>2163</v>
      </c>
      <c r="C89" s="242">
        <v>697790</v>
      </c>
      <c r="D89" s="242">
        <v>758863</v>
      </c>
      <c r="E89" s="242">
        <v>778449</v>
      </c>
      <c r="F89" s="169">
        <v>-0.2</v>
      </c>
      <c r="G89" s="169">
        <v>8.8000000000000007</v>
      </c>
      <c r="H89" s="169">
        <v>2.6</v>
      </c>
    </row>
    <row r="90" spans="1:8" x14ac:dyDescent="0.2">
      <c r="A90" s="245" t="s">
        <v>1278</v>
      </c>
      <c r="B90" s="111" t="s">
        <v>2164</v>
      </c>
      <c r="C90" s="242">
        <v>2032754</v>
      </c>
      <c r="D90" s="242">
        <v>2044700</v>
      </c>
      <c r="E90" s="242">
        <v>1606950</v>
      </c>
      <c r="F90" s="169">
        <v>29.4</v>
      </c>
      <c r="G90" s="169">
        <v>0.6</v>
      </c>
      <c r="H90" s="169">
        <v>-21.4</v>
      </c>
    </row>
    <row r="91" spans="1:8" x14ac:dyDescent="0.2">
      <c r="A91" s="245" t="s">
        <v>1279</v>
      </c>
      <c r="B91" s="305" t="s">
        <v>2165</v>
      </c>
      <c r="C91" s="242">
        <v>905672</v>
      </c>
      <c r="D91" s="242">
        <v>843456</v>
      </c>
      <c r="E91" s="242">
        <v>862541</v>
      </c>
      <c r="F91" s="169">
        <v>8.1</v>
      </c>
      <c r="G91" s="169">
        <v>-6.9</v>
      </c>
      <c r="H91" s="169">
        <v>2.2999999999999998</v>
      </c>
    </row>
    <row r="92" spans="1:8" x14ac:dyDescent="0.2">
      <c r="A92" s="245" t="s">
        <v>1280</v>
      </c>
      <c r="B92" s="305" t="s">
        <v>2166</v>
      </c>
      <c r="C92" s="242">
        <v>1786211</v>
      </c>
      <c r="D92" s="242">
        <v>1391733</v>
      </c>
      <c r="E92" s="242">
        <v>1382930</v>
      </c>
      <c r="F92" s="169">
        <v>25.2</v>
      </c>
      <c r="G92" s="169">
        <v>-22.1</v>
      </c>
      <c r="H92" s="169">
        <v>-0.6</v>
      </c>
    </row>
    <row r="93" spans="1:8" x14ac:dyDescent="0.2">
      <c r="A93" s="245" t="s">
        <v>1651</v>
      </c>
      <c r="B93" s="305" t="s">
        <v>2167</v>
      </c>
      <c r="C93" s="242">
        <v>990004</v>
      </c>
      <c r="D93" s="242">
        <v>1034235</v>
      </c>
      <c r="E93" s="242">
        <v>930646</v>
      </c>
      <c r="F93" s="169">
        <v>23.6</v>
      </c>
      <c r="G93" s="169">
        <v>4.5</v>
      </c>
      <c r="H93" s="169">
        <v>-10</v>
      </c>
    </row>
    <row r="94" spans="1:8" x14ac:dyDescent="0.2">
      <c r="A94" s="245" t="s">
        <v>1652</v>
      </c>
      <c r="B94" s="305" t="s">
        <v>2168</v>
      </c>
      <c r="C94" s="242">
        <v>6288512</v>
      </c>
      <c r="D94" s="242">
        <v>6405974</v>
      </c>
      <c r="E94" s="242">
        <v>6513960</v>
      </c>
      <c r="F94" s="169">
        <v>6.9</v>
      </c>
      <c r="G94" s="169">
        <v>1.9</v>
      </c>
      <c r="H94" s="169">
        <v>1.7</v>
      </c>
    </row>
    <row r="95" spans="1:8" x14ac:dyDescent="0.2">
      <c r="A95" s="245" t="s">
        <v>194</v>
      </c>
      <c r="B95" s="305" t="s">
        <v>285</v>
      </c>
      <c r="C95" s="242">
        <v>295002</v>
      </c>
      <c r="D95" s="242">
        <v>266265</v>
      </c>
      <c r="E95" s="242">
        <v>460780</v>
      </c>
      <c r="F95" s="169">
        <v>2.1</v>
      </c>
      <c r="G95" s="169">
        <v>-9.6999999999999993</v>
      </c>
      <c r="H95" s="169">
        <v>73.099999999999994</v>
      </c>
    </row>
    <row r="96" spans="1:8" ht="12.75" customHeight="1" x14ac:dyDescent="0.2">
      <c r="A96" s="316" t="s">
        <v>298</v>
      </c>
      <c r="B96" s="317" t="s">
        <v>195</v>
      </c>
      <c r="C96" s="242">
        <v>14012468</v>
      </c>
      <c r="D96" s="242">
        <v>13862229</v>
      </c>
      <c r="E96" s="242">
        <v>13611965</v>
      </c>
      <c r="F96" s="169">
        <v>11.5</v>
      </c>
      <c r="G96" s="169">
        <v>-1.1000000000000001</v>
      </c>
      <c r="H96" s="169">
        <v>-1.8</v>
      </c>
    </row>
    <row r="97" spans="1:8" ht="12.75" customHeight="1" x14ac:dyDescent="0.2">
      <c r="A97" s="316"/>
      <c r="B97" s="308"/>
      <c r="C97" s="164"/>
      <c r="D97" s="164"/>
      <c r="E97" s="242"/>
    </row>
    <row r="98" spans="1:8" ht="12.75" customHeight="1" x14ac:dyDescent="0.2">
      <c r="A98" s="316"/>
      <c r="B98" s="308"/>
      <c r="C98" s="225" t="s">
        <v>175</v>
      </c>
      <c r="D98" s="164"/>
      <c r="E98" s="242"/>
    </row>
    <row r="99" spans="1:8" x14ac:dyDescent="0.2">
      <c r="A99" s="315" t="s">
        <v>2155</v>
      </c>
      <c r="B99" s="305" t="s">
        <v>2156</v>
      </c>
      <c r="C99" s="168">
        <v>9482202</v>
      </c>
      <c r="D99" s="168">
        <v>9714218</v>
      </c>
      <c r="E99" s="168">
        <v>9037670</v>
      </c>
      <c r="F99" s="169">
        <v>23.3</v>
      </c>
      <c r="G99" s="169">
        <v>2.4</v>
      </c>
      <c r="H99" s="169">
        <v>-7</v>
      </c>
    </row>
    <row r="100" spans="1:8" x14ac:dyDescent="0.2">
      <c r="A100" s="245" t="s">
        <v>2157</v>
      </c>
      <c r="B100" s="305" t="s">
        <v>2158</v>
      </c>
      <c r="C100" s="242">
        <v>59704441</v>
      </c>
      <c r="D100" s="242">
        <v>58835753</v>
      </c>
      <c r="E100" s="242">
        <v>58304668</v>
      </c>
      <c r="F100" s="169">
        <v>1.2</v>
      </c>
      <c r="G100" s="169">
        <v>-1.5</v>
      </c>
      <c r="H100" s="169">
        <v>-0.9</v>
      </c>
    </row>
    <row r="101" spans="1:8" x14ac:dyDescent="0.2">
      <c r="A101" s="245" t="s">
        <v>2159</v>
      </c>
      <c r="B101" s="305" t="s">
        <v>2160</v>
      </c>
      <c r="C101" s="242">
        <v>42164817</v>
      </c>
      <c r="D101" s="242">
        <v>39890556</v>
      </c>
      <c r="E101" s="242">
        <v>40108080</v>
      </c>
      <c r="F101" s="169">
        <v>-5.7</v>
      </c>
      <c r="G101" s="169">
        <v>-5.4</v>
      </c>
      <c r="H101" s="169">
        <v>0.5</v>
      </c>
    </row>
    <row r="102" spans="1:8" x14ac:dyDescent="0.2">
      <c r="A102" s="245" t="s">
        <v>1653</v>
      </c>
      <c r="B102" s="111" t="s">
        <v>912</v>
      </c>
      <c r="C102" s="242">
        <v>1005</v>
      </c>
      <c r="D102" s="242">
        <v>769</v>
      </c>
      <c r="E102" s="242">
        <v>504</v>
      </c>
      <c r="F102" s="169">
        <v>-47.3</v>
      </c>
      <c r="G102" s="169">
        <v>-23.5</v>
      </c>
      <c r="H102" s="169">
        <v>-34.5</v>
      </c>
    </row>
    <row r="103" spans="1:8" x14ac:dyDescent="0.2">
      <c r="A103" s="245" t="s">
        <v>263</v>
      </c>
      <c r="B103" s="111" t="s">
        <v>2162</v>
      </c>
      <c r="C103" s="242">
        <v>1469304</v>
      </c>
      <c r="D103" s="242">
        <v>1443660</v>
      </c>
      <c r="E103" s="242">
        <v>1400041</v>
      </c>
      <c r="F103" s="169">
        <v>16.600000000000001</v>
      </c>
      <c r="G103" s="169">
        <v>-1.7</v>
      </c>
      <c r="H103" s="169">
        <v>-3</v>
      </c>
    </row>
    <row r="104" spans="1:8" x14ac:dyDescent="0.2">
      <c r="A104" s="245" t="s">
        <v>264</v>
      </c>
      <c r="B104" s="111" t="s">
        <v>2163</v>
      </c>
      <c r="C104" s="242">
        <v>5925676</v>
      </c>
      <c r="D104" s="242">
        <v>6373746</v>
      </c>
      <c r="E104" s="242">
        <v>5860175</v>
      </c>
      <c r="F104" s="169">
        <v>20.8</v>
      </c>
      <c r="G104" s="169">
        <v>7.6</v>
      </c>
      <c r="H104" s="169">
        <v>-8.1</v>
      </c>
    </row>
    <row r="105" spans="1:8" x14ac:dyDescent="0.2">
      <c r="A105" s="245" t="s">
        <v>1278</v>
      </c>
      <c r="B105" s="111" t="s">
        <v>2164</v>
      </c>
      <c r="C105" s="242">
        <v>2086210</v>
      </c>
      <c r="D105" s="242">
        <v>1896036</v>
      </c>
      <c r="E105" s="242">
        <v>1776960</v>
      </c>
      <c r="F105" s="169">
        <v>36.700000000000003</v>
      </c>
      <c r="G105" s="169">
        <v>-9.1</v>
      </c>
      <c r="H105" s="169">
        <v>-6.3</v>
      </c>
    </row>
    <row r="106" spans="1:8" x14ac:dyDescent="0.2">
      <c r="A106" s="245" t="s">
        <v>1279</v>
      </c>
      <c r="B106" s="305" t="s">
        <v>2165</v>
      </c>
      <c r="C106" s="242">
        <v>7492900</v>
      </c>
      <c r="D106" s="242">
        <v>9155721</v>
      </c>
      <c r="E106" s="242">
        <v>6519605</v>
      </c>
      <c r="F106" s="169">
        <v>5.5</v>
      </c>
      <c r="G106" s="169">
        <v>22.2</v>
      </c>
      <c r="H106" s="169">
        <v>-28.8</v>
      </c>
    </row>
    <row r="107" spans="1:8" x14ac:dyDescent="0.2">
      <c r="A107" s="245" t="s">
        <v>1280</v>
      </c>
      <c r="B107" s="305" t="s">
        <v>2166</v>
      </c>
      <c r="C107" s="242">
        <v>10046721</v>
      </c>
      <c r="D107" s="242">
        <v>9789484</v>
      </c>
      <c r="E107" s="242">
        <v>11676977</v>
      </c>
      <c r="F107" s="169">
        <v>40.200000000000003</v>
      </c>
      <c r="G107" s="169">
        <v>-2.6</v>
      </c>
      <c r="H107" s="169">
        <v>19.3</v>
      </c>
    </row>
    <row r="108" spans="1:8" x14ac:dyDescent="0.2">
      <c r="A108" s="245" t="s">
        <v>1651</v>
      </c>
      <c r="B108" s="305" t="s">
        <v>2167</v>
      </c>
      <c r="C108" s="242">
        <v>3182850</v>
      </c>
      <c r="D108" s="242">
        <v>3053874</v>
      </c>
      <c r="E108" s="242">
        <v>3066054</v>
      </c>
      <c r="F108" s="169">
        <v>9.4</v>
      </c>
      <c r="G108" s="169">
        <v>-4.0999999999999996</v>
      </c>
      <c r="H108" s="169">
        <v>0.4</v>
      </c>
    </row>
    <row r="109" spans="1:8" x14ac:dyDescent="0.2">
      <c r="A109" s="245" t="s">
        <v>1652</v>
      </c>
      <c r="B109" s="305" t="s">
        <v>2168</v>
      </c>
      <c r="C109" s="242">
        <v>38981978</v>
      </c>
      <c r="D109" s="242">
        <v>36836674</v>
      </c>
      <c r="E109" s="242">
        <v>37042021</v>
      </c>
      <c r="F109" s="169">
        <v>-6.7</v>
      </c>
      <c r="G109" s="169">
        <v>-5.5</v>
      </c>
      <c r="H109" s="169">
        <v>0.6</v>
      </c>
    </row>
    <row r="110" spans="1:8" x14ac:dyDescent="0.2">
      <c r="A110" s="245" t="s">
        <v>194</v>
      </c>
      <c r="B110" s="305" t="s">
        <v>285</v>
      </c>
      <c r="C110" s="242">
        <v>690145</v>
      </c>
      <c r="D110" s="242">
        <v>697517</v>
      </c>
      <c r="E110" s="242">
        <v>1447101</v>
      </c>
      <c r="F110" s="169">
        <v>6.8</v>
      </c>
      <c r="G110" s="169">
        <v>1.1000000000000001</v>
      </c>
      <c r="H110" s="169">
        <v>107.5</v>
      </c>
    </row>
    <row r="111" spans="1:8" ht="12.75" customHeight="1" x14ac:dyDescent="0.2">
      <c r="A111" s="316" t="s">
        <v>298</v>
      </c>
      <c r="B111" s="305" t="s">
        <v>2167</v>
      </c>
      <c r="C111" s="242">
        <v>69876785</v>
      </c>
      <c r="D111" s="242">
        <v>69247473</v>
      </c>
      <c r="E111" s="242">
        <v>68789444</v>
      </c>
      <c r="F111" s="169">
        <v>3.8</v>
      </c>
      <c r="G111" s="169">
        <v>-0.9</v>
      </c>
      <c r="H111" s="169">
        <v>-0.7</v>
      </c>
    </row>
    <row r="112" spans="1:8" x14ac:dyDescent="0.2">
      <c r="A112" s="245"/>
      <c r="B112" s="111"/>
      <c r="C112" s="164"/>
      <c r="D112" s="164"/>
      <c r="E112" s="242"/>
    </row>
    <row r="113" spans="1:8" ht="12.75" customHeight="1" x14ac:dyDescent="0.2">
      <c r="A113" s="316"/>
      <c r="B113" s="308"/>
      <c r="C113" s="225" t="s">
        <v>176</v>
      </c>
      <c r="D113" s="164"/>
      <c r="E113" s="242"/>
    </row>
    <row r="114" spans="1:8" x14ac:dyDescent="0.2">
      <c r="A114" s="315" t="s">
        <v>2155</v>
      </c>
      <c r="B114" s="305" t="s">
        <v>2156</v>
      </c>
      <c r="C114" s="168">
        <v>3082923</v>
      </c>
      <c r="D114" s="168">
        <v>2994907</v>
      </c>
      <c r="E114" s="168">
        <v>3029074</v>
      </c>
      <c r="F114" s="169">
        <v>11.1</v>
      </c>
      <c r="G114" s="169">
        <v>-2.9</v>
      </c>
      <c r="H114" s="169">
        <v>1.1000000000000001</v>
      </c>
    </row>
    <row r="115" spans="1:8" x14ac:dyDescent="0.2">
      <c r="A115" s="245" t="s">
        <v>2157</v>
      </c>
      <c r="B115" s="305" t="s">
        <v>2158</v>
      </c>
      <c r="C115" s="242">
        <v>71632661</v>
      </c>
      <c r="D115" s="242">
        <v>72883790</v>
      </c>
      <c r="E115" s="242">
        <v>73552988</v>
      </c>
      <c r="F115" s="169">
        <v>13</v>
      </c>
      <c r="G115" s="169">
        <v>1.7</v>
      </c>
      <c r="H115" s="169">
        <v>0.9</v>
      </c>
    </row>
    <row r="116" spans="1:8" x14ac:dyDescent="0.2">
      <c r="A116" s="245" t="s">
        <v>2159</v>
      </c>
      <c r="B116" s="305" t="s">
        <v>2160</v>
      </c>
      <c r="C116" s="242">
        <v>59374770</v>
      </c>
      <c r="D116" s="242">
        <v>61246414</v>
      </c>
      <c r="E116" s="242">
        <v>59215826</v>
      </c>
      <c r="F116" s="169">
        <v>11.3</v>
      </c>
      <c r="G116" s="169">
        <v>3.2</v>
      </c>
      <c r="H116" s="169">
        <v>-3.3</v>
      </c>
    </row>
    <row r="117" spans="1:8" x14ac:dyDescent="0.2">
      <c r="A117" s="245" t="s">
        <v>1653</v>
      </c>
      <c r="B117" s="111" t="s">
        <v>912</v>
      </c>
      <c r="C117" s="242">
        <v>9186</v>
      </c>
      <c r="D117" s="242">
        <v>12340</v>
      </c>
      <c r="E117" s="242">
        <v>15914</v>
      </c>
      <c r="F117" s="169">
        <v>12.5</v>
      </c>
      <c r="G117" s="169">
        <v>34.299999999999997</v>
      </c>
      <c r="H117" s="169">
        <v>29</v>
      </c>
    </row>
    <row r="118" spans="1:8" x14ac:dyDescent="0.2">
      <c r="A118" s="245" t="s">
        <v>263</v>
      </c>
      <c r="B118" s="111" t="s">
        <v>2162</v>
      </c>
      <c r="C118" s="242">
        <v>731232</v>
      </c>
      <c r="D118" s="242">
        <v>650437</v>
      </c>
      <c r="E118" s="242">
        <v>698546</v>
      </c>
      <c r="F118" s="169">
        <v>16.100000000000001</v>
      </c>
      <c r="G118" s="169">
        <v>-11</v>
      </c>
      <c r="H118" s="169">
        <v>7.4</v>
      </c>
    </row>
    <row r="119" spans="1:8" x14ac:dyDescent="0.2">
      <c r="A119" s="245" t="s">
        <v>264</v>
      </c>
      <c r="B119" s="111" t="s">
        <v>2163</v>
      </c>
      <c r="C119" s="242">
        <v>2037175</v>
      </c>
      <c r="D119" s="242">
        <v>2049026</v>
      </c>
      <c r="E119" s="242">
        <v>2028383</v>
      </c>
      <c r="F119" s="169">
        <v>8.1</v>
      </c>
      <c r="G119" s="169">
        <v>0.6</v>
      </c>
      <c r="H119" s="169">
        <v>-1</v>
      </c>
    </row>
    <row r="120" spans="1:8" x14ac:dyDescent="0.2">
      <c r="A120" s="245" t="s">
        <v>1278</v>
      </c>
      <c r="B120" s="111" t="s">
        <v>2164</v>
      </c>
      <c r="C120" s="242">
        <v>305326</v>
      </c>
      <c r="D120" s="242">
        <v>283096</v>
      </c>
      <c r="E120" s="242">
        <v>286217</v>
      </c>
      <c r="F120" s="169">
        <v>20.3</v>
      </c>
      <c r="G120" s="169">
        <v>-7.3</v>
      </c>
      <c r="H120" s="169">
        <v>1.1000000000000001</v>
      </c>
    </row>
    <row r="121" spans="1:8" x14ac:dyDescent="0.2">
      <c r="A121" s="245" t="s">
        <v>1279</v>
      </c>
      <c r="B121" s="305" t="s">
        <v>2165</v>
      </c>
      <c r="C121" s="242">
        <v>2702536</v>
      </c>
      <c r="D121" s="242">
        <v>2825354</v>
      </c>
      <c r="E121" s="242">
        <v>5590844</v>
      </c>
      <c r="F121" s="169">
        <v>73.2</v>
      </c>
      <c r="G121" s="169">
        <v>4.5</v>
      </c>
      <c r="H121" s="169">
        <v>97.9</v>
      </c>
    </row>
    <row r="122" spans="1:8" x14ac:dyDescent="0.2">
      <c r="A122" s="245" t="s">
        <v>1280</v>
      </c>
      <c r="B122" s="305" t="s">
        <v>2166</v>
      </c>
      <c r="C122" s="242">
        <v>9555353</v>
      </c>
      <c r="D122" s="242">
        <v>8812014</v>
      </c>
      <c r="E122" s="242">
        <v>8746323</v>
      </c>
      <c r="F122" s="169">
        <v>13</v>
      </c>
      <c r="G122" s="169">
        <v>-7.8</v>
      </c>
      <c r="H122" s="169">
        <v>-0.7</v>
      </c>
    </row>
    <row r="123" spans="1:8" x14ac:dyDescent="0.2">
      <c r="A123" s="245" t="s">
        <v>1651</v>
      </c>
      <c r="B123" s="305" t="s">
        <v>2167</v>
      </c>
      <c r="C123" s="242">
        <v>7672386</v>
      </c>
      <c r="D123" s="242">
        <v>7579157</v>
      </c>
      <c r="E123" s="242">
        <v>7309890</v>
      </c>
      <c r="F123" s="169">
        <v>23.1</v>
      </c>
      <c r="G123" s="169">
        <v>-1.2</v>
      </c>
      <c r="H123" s="169">
        <v>-3.6</v>
      </c>
    </row>
    <row r="124" spans="1:8" x14ac:dyDescent="0.2">
      <c r="A124" s="245" t="s">
        <v>1652</v>
      </c>
      <c r="B124" s="305" t="s">
        <v>2168</v>
      </c>
      <c r="C124" s="242">
        <v>51702382</v>
      </c>
      <c r="D124" s="242">
        <v>53667264</v>
      </c>
      <c r="E124" s="242">
        <v>51905932</v>
      </c>
      <c r="F124" s="169">
        <v>9.6999999999999993</v>
      </c>
      <c r="G124" s="169">
        <v>3.8</v>
      </c>
      <c r="H124" s="169">
        <v>-3.3</v>
      </c>
    </row>
    <row r="125" spans="1:8" x14ac:dyDescent="0.2">
      <c r="A125" s="245" t="s">
        <v>194</v>
      </c>
      <c r="B125" s="305" t="s">
        <v>285</v>
      </c>
      <c r="C125" s="242">
        <v>2080741</v>
      </c>
      <c r="D125" s="242">
        <v>1970244</v>
      </c>
      <c r="E125" s="242">
        <v>3713288</v>
      </c>
      <c r="F125" s="169">
        <v>23.2</v>
      </c>
      <c r="G125" s="169">
        <v>-5.3</v>
      </c>
      <c r="H125" s="169">
        <v>88.5</v>
      </c>
    </row>
    <row r="126" spans="1:8" ht="12.75" customHeight="1" x14ac:dyDescent="0.2">
      <c r="A126" s="316" t="s">
        <v>298</v>
      </c>
      <c r="B126" s="317" t="s">
        <v>195</v>
      </c>
      <c r="C126" s="242">
        <v>76796323</v>
      </c>
      <c r="D126" s="242">
        <v>77848932</v>
      </c>
      <c r="E126" s="242">
        <v>80295357</v>
      </c>
      <c r="F126" s="169">
        <v>13.2</v>
      </c>
      <c r="G126" s="169">
        <v>1.4</v>
      </c>
      <c r="H126" s="169">
        <v>3.1</v>
      </c>
    </row>
    <row r="127" spans="1:8" ht="12.75" customHeight="1" x14ac:dyDescent="0.2">
      <c r="A127" s="316"/>
      <c r="B127" s="308"/>
      <c r="C127" s="164"/>
      <c r="D127" s="164"/>
      <c r="E127" s="242"/>
    </row>
    <row r="128" spans="1:8" ht="12.75" customHeight="1" x14ac:dyDescent="0.2">
      <c r="A128" s="316"/>
      <c r="B128" s="308"/>
      <c r="C128" s="225" t="s">
        <v>177</v>
      </c>
      <c r="D128" s="164"/>
      <c r="E128" s="242"/>
    </row>
    <row r="129" spans="1:8" x14ac:dyDescent="0.2">
      <c r="A129" s="315" t="s">
        <v>2155</v>
      </c>
      <c r="B129" s="305" t="s">
        <v>2156</v>
      </c>
      <c r="C129" s="168">
        <v>944518</v>
      </c>
      <c r="D129" s="168">
        <v>1024930</v>
      </c>
      <c r="E129" s="168">
        <v>1036146</v>
      </c>
      <c r="F129" s="169">
        <v>5.0999999999999996</v>
      </c>
      <c r="G129" s="169">
        <v>8.5</v>
      </c>
      <c r="H129" s="169">
        <v>1.1000000000000001</v>
      </c>
    </row>
    <row r="130" spans="1:8" x14ac:dyDescent="0.2">
      <c r="A130" s="245" t="s">
        <v>2157</v>
      </c>
      <c r="B130" s="305" t="s">
        <v>2158</v>
      </c>
      <c r="C130" s="242">
        <v>3395231</v>
      </c>
      <c r="D130" s="242">
        <v>3268815</v>
      </c>
      <c r="E130" s="242">
        <v>3024617</v>
      </c>
      <c r="F130" s="169">
        <v>17.8</v>
      </c>
      <c r="G130" s="169">
        <v>-3.7</v>
      </c>
      <c r="H130" s="169">
        <v>-7.5</v>
      </c>
    </row>
    <row r="131" spans="1:8" x14ac:dyDescent="0.2">
      <c r="A131" s="245" t="s">
        <v>2159</v>
      </c>
      <c r="B131" s="305" t="s">
        <v>2160</v>
      </c>
      <c r="C131" s="242">
        <v>2077297</v>
      </c>
      <c r="D131" s="242">
        <v>1886868</v>
      </c>
      <c r="E131" s="242">
        <v>1829930</v>
      </c>
      <c r="F131" s="169">
        <v>14.3</v>
      </c>
      <c r="G131" s="169">
        <v>-9.1999999999999993</v>
      </c>
      <c r="H131" s="169">
        <v>-3</v>
      </c>
    </row>
    <row r="132" spans="1:8" x14ac:dyDescent="0.2">
      <c r="A132" s="245" t="s">
        <v>1653</v>
      </c>
      <c r="B132" s="111" t="s">
        <v>912</v>
      </c>
      <c r="C132" s="242">
        <v>13199</v>
      </c>
      <c r="D132" s="242">
        <v>16481</v>
      </c>
      <c r="E132" s="242">
        <v>21195</v>
      </c>
      <c r="F132" s="169">
        <v>10.1</v>
      </c>
      <c r="G132" s="169">
        <v>24.9</v>
      </c>
      <c r="H132" s="169">
        <v>28.6</v>
      </c>
    </row>
    <row r="133" spans="1:8" x14ac:dyDescent="0.2">
      <c r="A133" s="245" t="s">
        <v>263</v>
      </c>
      <c r="B133" s="111" t="s">
        <v>2162</v>
      </c>
      <c r="C133" s="242">
        <v>382400</v>
      </c>
      <c r="D133" s="242">
        <v>439766</v>
      </c>
      <c r="E133" s="242">
        <v>386522</v>
      </c>
      <c r="F133" s="169">
        <v>18.2</v>
      </c>
      <c r="G133" s="169">
        <v>15</v>
      </c>
      <c r="H133" s="169">
        <v>-12.1</v>
      </c>
    </row>
    <row r="134" spans="1:8" x14ac:dyDescent="0.2">
      <c r="A134" s="245" t="s">
        <v>264</v>
      </c>
      <c r="B134" s="111" t="s">
        <v>2163</v>
      </c>
      <c r="C134" s="242">
        <v>498807</v>
      </c>
      <c r="D134" s="242">
        <v>526235</v>
      </c>
      <c r="E134" s="242">
        <v>593372</v>
      </c>
      <c r="F134" s="169">
        <v>-7.4</v>
      </c>
      <c r="G134" s="169">
        <v>5.5</v>
      </c>
      <c r="H134" s="169">
        <v>12.8</v>
      </c>
    </row>
    <row r="135" spans="1:8" x14ac:dyDescent="0.2">
      <c r="A135" s="245" t="s">
        <v>1278</v>
      </c>
      <c r="B135" s="111" t="s">
        <v>2164</v>
      </c>
      <c r="C135" s="242">
        <v>50112</v>
      </c>
      <c r="D135" s="242">
        <v>42449</v>
      </c>
      <c r="E135" s="242">
        <v>35058</v>
      </c>
      <c r="F135" s="169">
        <v>106.1</v>
      </c>
      <c r="G135" s="169">
        <v>-15.3</v>
      </c>
      <c r="H135" s="169">
        <v>-17.399999999999999</v>
      </c>
    </row>
    <row r="136" spans="1:8" x14ac:dyDescent="0.2">
      <c r="A136" s="245" t="s">
        <v>1279</v>
      </c>
      <c r="B136" s="305" t="s">
        <v>2165</v>
      </c>
      <c r="C136" s="242">
        <v>343613</v>
      </c>
      <c r="D136" s="242">
        <v>428084</v>
      </c>
      <c r="E136" s="242">
        <v>247697</v>
      </c>
      <c r="F136" s="169">
        <v>-15</v>
      </c>
      <c r="G136" s="169">
        <v>24.6</v>
      </c>
      <c r="H136" s="169">
        <v>-42.1</v>
      </c>
    </row>
    <row r="137" spans="1:8" x14ac:dyDescent="0.2">
      <c r="A137" s="245" t="s">
        <v>1280</v>
      </c>
      <c r="B137" s="305" t="s">
        <v>2166</v>
      </c>
      <c r="C137" s="242">
        <v>974319</v>
      </c>
      <c r="D137" s="242">
        <v>953860</v>
      </c>
      <c r="E137" s="242">
        <v>946988</v>
      </c>
      <c r="F137" s="169">
        <v>47.4</v>
      </c>
      <c r="G137" s="169">
        <v>-2.1</v>
      </c>
      <c r="H137" s="169">
        <v>-0.7</v>
      </c>
    </row>
    <row r="138" spans="1:8" x14ac:dyDescent="0.2">
      <c r="A138" s="245" t="s">
        <v>1651</v>
      </c>
      <c r="B138" s="305" t="s">
        <v>2167</v>
      </c>
      <c r="C138" s="242">
        <v>672235</v>
      </c>
      <c r="D138" s="242">
        <v>583485</v>
      </c>
      <c r="E138" s="242">
        <v>559830</v>
      </c>
      <c r="F138" s="169">
        <v>16.399999999999999</v>
      </c>
      <c r="G138" s="169">
        <v>-13.2</v>
      </c>
      <c r="H138" s="169">
        <v>-4.0999999999999996</v>
      </c>
    </row>
    <row r="139" spans="1:8" x14ac:dyDescent="0.2">
      <c r="A139" s="245" t="s">
        <v>1652</v>
      </c>
      <c r="B139" s="305" t="s">
        <v>2168</v>
      </c>
      <c r="C139" s="242">
        <v>1405062</v>
      </c>
      <c r="D139" s="242">
        <v>1303378</v>
      </c>
      <c r="E139" s="242">
        <v>1270094</v>
      </c>
      <c r="F139" s="169">
        <v>13.3</v>
      </c>
      <c r="G139" s="169">
        <v>-7.2</v>
      </c>
      <c r="H139" s="169">
        <v>-2.6</v>
      </c>
    </row>
    <row r="140" spans="1:8" x14ac:dyDescent="0.2">
      <c r="A140" s="245" t="s">
        <v>194</v>
      </c>
      <c r="B140" s="305" t="s">
        <v>285</v>
      </c>
      <c r="C140" s="242">
        <v>148096</v>
      </c>
      <c r="D140" s="242">
        <v>165398</v>
      </c>
      <c r="E140" s="242">
        <v>347416</v>
      </c>
      <c r="F140" s="169">
        <v>-1.5</v>
      </c>
      <c r="G140" s="169">
        <v>11.7</v>
      </c>
      <c r="H140" s="169">
        <v>110</v>
      </c>
    </row>
    <row r="141" spans="1:8" ht="12.75" customHeight="1" x14ac:dyDescent="0.2">
      <c r="A141" s="316" t="s">
        <v>298</v>
      </c>
      <c r="B141" s="317" t="s">
        <v>195</v>
      </c>
      <c r="C141" s="242">
        <v>4487844</v>
      </c>
      <c r="D141" s="242">
        <v>4459150</v>
      </c>
      <c r="E141" s="242">
        <v>4408182</v>
      </c>
      <c r="F141" s="169">
        <v>14.2</v>
      </c>
      <c r="G141" s="169">
        <v>-0.6</v>
      </c>
      <c r="H141" s="169">
        <v>-1.1000000000000001</v>
      </c>
    </row>
    <row r="142" spans="1:8" ht="12.75" customHeight="1" x14ac:dyDescent="0.2">
      <c r="A142" s="316"/>
      <c r="B142" s="308"/>
      <c r="C142" s="164"/>
      <c r="D142" s="164"/>
      <c r="E142" s="242"/>
    </row>
    <row r="143" spans="1:8" ht="12.75" customHeight="1" x14ac:dyDescent="0.2">
      <c r="A143" s="316"/>
      <c r="B143" s="308"/>
      <c r="C143" s="225" t="s">
        <v>178</v>
      </c>
      <c r="D143" s="164"/>
      <c r="E143" s="242"/>
    </row>
    <row r="144" spans="1:8" x14ac:dyDescent="0.2">
      <c r="A144" s="315" t="s">
        <v>2155</v>
      </c>
      <c r="B144" s="305" t="s">
        <v>2156</v>
      </c>
      <c r="C144" s="168">
        <v>7619798</v>
      </c>
      <c r="D144" s="168">
        <v>8120687</v>
      </c>
      <c r="E144" s="168">
        <v>8196231</v>
      </c>
      <c r="F144" s="169">
        <v>13.9</v>
      </c>
      <c r="G144" s="169">
        <v>6.6</v>
      </c>
      <c r="H144" s="169">
        <v>0.9</v>
      </c>
    </row>
    <row r="145" spans="1:8" x14ac:dyDescent="0.2">
      <c r="A145" s="245" t="s">
        <v>2157</v>
      </c>
      <c r="B145" s="305" t="s">
        <v>2158</v>
      </c>
      <c r="C145" s="242">
        <v>73767599</v>
      </c>
      <c r="D145" s="242">
        <v>78883523</v>
      </c>
      <c r="E145" s="242">
        <v>70415309</v>
      </c>
      <c r="F145" s="169">
        <v>14.9</v>
      </c>
      <c r="G145" s="169">
        <v>6.9</v>
      </c>
      <c r="H145" s="169">
        <v>-10.7</v>
      </c>
    </row>
    <row r="146" spans="1:8" x14ac:dyDescent="0.2">
      <c r="A146" s="245" t="s">
        <v>2159</v>
      </c>
      <c r="B146" s="305" t="s">
        <v>2160</v>
      </c>
      <c r="C146" s="242">
        <v>47136317</v>
      </c>
      <c r="D146" s="242">
        <v>46700334</v>
      </c>
      <c r="E146" s="242">
        <v>44175375</v>
      </c>
      <c r="F146" s="169">
        <v>12.9</v>
      </c>
      <c r="G146" s="169">
        <v>-0.9</v>
      </c>
      <c r="H146" s="169">
        <v>-5.4</v>
      </c>
    </row>
    <row r="147" spans="1:8" x14ac:dyDescent="0.2">
      <c r="A147" s="245" t="s">
        <v>1653</v>
      </c>
      <c r="B147" s="111" t="s">
        <v>912</v>
      </c>
      <c r="C147" s="242">
        <v>568932</v>
      </c>
      <c r="D147" s="242">
        <v>731500</v>
      </c>
      <c r="E147" s="242">
        <v>809743</v>
      </c>
      <c r="F147" s="169">
        <v>1</v>
      </c>
      <c r="G147" s="169">
        <v>28.6</v>
      </c>
      <c r="H147" s="169">
        <v>10.7</v>
      </c>
    </row>
    <row r="148" spans="1:8" x14ac:dyDescent="0.2">
      <c r="A148" s="245" t="s">
        <v>263</v>
      </c>
      <c r="B148" s="111" t="s">
        <v>2162</v>
      </c>
      <c r="C148" s="242">
        <v>2155220</v>
      </c>
      <c r="D148" s="242">
        <v>2291550</v>
      </c>
      <c r="E148" s="242">
        <v>2230307</v>
      </c>
      <c r="F148" s="169">
        <v>5.0999999999999996</v>
      </c>
      <c r="G148" s="169">
        <v>6.3</v>
      </c>
      <c r="H148" s="169">
        <v>-2.7</v>
      </c>
    </row>
    <row r="149" spans="1:8" x14ac:dyDescent="0.2">
      <c r="A149" s="245" t="s">
        <v>264</v>
      </c>
      <c r="B149" s="111" t="s">
        <v>2163</v>
      </c>
      <c r="C149" s="242">
        <v>4322397</v>
      </c>
      <c r="D149" s="242">
        <v>4444114</v>
      </c>
      <c r="E149" s="242">
        <v>4522478</v>
      </c>
      <c r="F149" s="169">
        <v>20.100000000000001</v>
      </c>
      <c r="G149" s="169">
        <v>2.8</v>
      </c>
      <c r="H149" s="169">
        <v>1.8</v>
      </c>
    </row>
    <row r="150" spans="1:8" x14ac:dyDescent="0.2">
      <c r="A150" s="245" t="s">
        <v>1278</v>
      </c>
      <c r="B150" s="111" t="s">
        <v>2164</v>
      </c>
      <c r="C150" s="242">
        <v>573242</v>
      </c>
      <c r="D150" s="242">
        <v>653524</v>
      </c>
      <c r="E150" s="242">
        <v>633695</v>
      </c>
      <c r="F150" s="169">
        <v>19.600000000000001</v>
      </c>
      <c r="G150" s="169">
        <v>14</v>
      </c>
      <c r="H150" s="169">
        <v>-3</v>
      </c>
    </row>
    <row r="151" spans="1:8" x14ac:dyDescent="0.2">
      <c r="A151" s="245" t="s">
        <v>1279</v>
      </c>
      <c r="B151" s="305" t="s">
        <v>2165</v>
      </c>
      <c r="C151" s="242">
        <v>19651550</v>
      </c>
      <c r="D151" s="242">
        <v>24878613</v>
      </c>
      <c r="E151" s="242">
        <v>19397900</v>
      </c>
      <c r="F151" s="169">
        <v>25.4</v>
      </c>
      <c r="G151" s="169">
        <v>26.6</v>
      </c>
      <c r="H151" s="169">
        <v>-22</v>
      </c>
    </row>
    <row r="152" spans="1:8" x14ac:dyDescent="0.2">
      <c r="A152" s="245" t="s">
        <v>1280</v>
      </c>
      <c r="B152" s="305" t="s">
        <v>2166</v>
      </c>
      <c r="C152" s="242">
        <v>6979740</v>
      </c>
      <c r="D152" s="242">
        <v>7304579</v>
      </c>
      <c r="E152" s="242">
        <v>6842039</v>
      </c>
      <c r="F152" s="169">
        <v>2.7</v>
      </c>
      <c r="G152" s="169">
        <v>4.7</v>
      </c>
      <c r="H152" s="169">
        <v>-6.3</v>
      </c>
    </row>
    <row r="153" spans="1:8" x14ac:dyDescent="0.2">
      <c r="A153" s="245" t="s">
        <v>1651</v>
      </c>
      <c r="B153" s="305" t="s">
        <v>2167</v>
      </c>
      <c r="C153" s="242">
        <v>8553302</v>
      </c>
      <c r="D153" s="242">
        <v>8174201</v>
      </c>
      <c r="E153" s="242">
        <v>7615215</v>
      </c>
      <c r="F153" s="169">
        <v>18.8</v>
      </c>
      <c r="G153" s="169">
        <v>-4.4000000000000004</v>
      </c>
      <c r="H153" s="169">
        <v>-6.8</v>
      </c>
    </row>
    <row r="154" spans="1:8" x14ac:dyDescent="0.2">
      <c r="A154" s="245" t="s">
        <v>1652</v>
      </c>
      <c r="B154" s="305" t="s">
        <v>2168</v>
      </c>
      <c r="C154" s="242">
        <v>38583013</v>
      </c>
      <c r="D154" s="242">
        <v>38526142</v>
      </c>
      <c r="E154" s="242">
        <v>36560160</v>
      </c>
      <c r="F154" s="169">
        <v>11.7</v>
      </c>
      <c r="G154" s="169">
        <v>-0.1</v>
      </c>
      <c r="H154" s="169">
        <v>-5.0999999999999996</v>
      </c>
    </row>
    <row r="155" spans="1:8" x14ac:dyDescent="0.2">
      <c r="A155" s="245" t="s">
        <v>194</v>
      </c>
      <c r="B155" s="305" t="s">
        <v>285</v>
      </c>
      <c r="C155" s="242">
        <v>1908957</v>
      </c>
      <c r="D155" s="242">
        <v>2391442</v>
      </c>
      <c r="E155" s="242">
        <v>3484839</v>
      </c>
      <c r="F155" s="169">
        <v>13.8</v>
      </c>
      <c r="G155" s="169">
        <v>25.3</v>
      </c>
      <c r="H155" s="169">
        <v>45.7</v>
      </c>
    </row>
    <row r="156" spans="1:8" ht="12.75" customHeight="1" x14ac:dyDescent="0.2">
      <c r="A156" s="316" t="s">
        <v>298</v>
      </c>
      <c r="B156" s="317" t="s">
        <v>195</v>
      </c>
      <c r="C156" s="242">
        <v>83296351</v>
      </c>
      <c r="D156" s="242">
        <v>89395655</v>
      </c>
      <c r="E156" s="242">
        <v>82096375</v>
      </c>
      <c r="F156" s="169">
        <v>14.8</v>
      </c>
      <c r="G156" s="169">
        <v>7.3</v>
      </c>
      <c r="H156" s="169">
        <v>-8.1999999999999993</v>
      </c>
    </row>
    <row r="157" spans="1:8" ht="12.75" customHeight="1" x14ac:dyDescent="0.2">
      <c r="A157" s="316"/>
      <c r="B157" s="308"/>
      <c r="C157" s="242"/>
      <c r="D157" s="242"/>
      <c r="E157" s="242"/>
    </row>
    <row r="158" spans="1:8" ht="12.75" customHeight="1" x14ac:dyDescent="0.2">
      <c r="A158" s="316"/>
      <c r="B158" s="308"/>
      <c r="C158" s="225" t="s">
        <v>832</v>
      </c>
      <c r="D158" s="242"/>
      <c r="E158" s="242"/>
    </row>
    <row r="159" spans="1:8" x14ac:dyDescent="0.2">
      <c r="A159" s="315" t="s">
        <v>2155</v>
      </c>
      <c r="B159" s="305" t="s">
        <v>2156</v>
      </c>
      <c r="C159" s="168">
        <v>17033503</v>
      </c>
      <c r="D159" s="168">
        <v>17155300</v>
      </c>
      <c r="E159" s="168">
        <v>17135633</v>
      </c>
      <c r="F159" s="169">
        <v>10</v>
      </c>
      <c r="G159" s="169">
        <v>0.7</v>
      </c>
      <c r="H159" s="169">
        <v>-0.1</v>
      </c>
    </row>
    <row r="160" spans="1:8" x14ac:dyDescent="0.2">
      <c r="A160" s="245" t="s">
        <v>2157</v>
      </c>
      <c r="B160" s="305" t="s">
        <v>2158</v>
      </c>
      <c r="C160" s="242">
        <v>181064081</v>
      </c>
      <c r="D160" s="242">
        <v>178329801</v>
      </c>
      <c r="E160" s="242">
        <v>176634716</v>
      </c>
      <c r="F160" s="169">
        <v>16.3</v>
      </c>
      <c r="G160" s="169">
        <v>-1.5</v>
      </c>
      <c r="H160" s="169">
        <v>-1</v>
      </c>
    </row>
    <row r="161" spans="1:8" x14ac:dyDescent="0.2">
      <c r="A161" s="245" t="s">
        <v>2159</v>
      </c>
      <c r="B161" s="305" t="s">
        <v>2160</v>
      </c>
      <c r="C161" s="242">
        <v>125197050</v>
      </c>
      <c r="D161" s="242">
        <v>123055686</v>
      </c>
      <c r="E161" s="242">
        <v>123082923</v>
      </c>
      <c r="F161" s="169">
        <v>12.4</v>
      </c>
      <c r="G161" s="169">
        <v>-1.7</v>
      </c>
      <c r="H161" s="169">
        <v>0</v>
      </c>
    </row>
    <row r="162" spans="1:8" x14ac:dyDescent="0.2">
      <c r="A162" s="245" t="s">
        <v>1653</v>
      </c>
      <c r="B162" s="111" t="s">
        <v>912</v>
      </c>
      <c r="C162" s="242">
        <v>549588</v>
      </c>
      <c r="D162" s="242">
        <v>582949</v>
      </c>
      <c r="E162" s="242">
        <v>531634</v>
      </c>
      <c r="F162" s="169">
        <v>-3.7</v>
      </c>
      <c r="G162" s="169">
        <v>6.1</v>
      </c>
      <c r="H162" s="169">
        <v>-8.8000000000000007</v>
      </c>
    </row>
    <row r="163" spans="1:8" x14ac:dyDescent="0.2">
      <c r="A163" s="245" t="s">
        <v>263</v>
      </c>
      <c r="B163" s="111" t="s">
        <v>2162</v>
      </c>
      <c r="C163" s="242">
        <v>4435404</v>
      </c>
      <c r="D163" s="242">
        <v>4406427</v>
      </c>
      <c r="E163" s="242">
        <v>4230281</v>
      </c>
      <c r="F163" s="169">
        <v>9.6999999999999993</v>
      </c>
      <c r="G163" s="169">
        <v>-0.7</v>
      </c>
      <c r="H163" s="169">
        <v>-4</v>
      </c>
    </row>
    <row r="164" spans="1:8" x14ac:dyDescent="0.2">
      <c r="A164" s="245" t="s">
        <v>264</v>
      </c>
      <c r="B164" s="111" t="s">
        <v>2163</v>
      </c>
      <c r="C164" s="242">
        <v>10614114</v>
      </c>
      <c r="D164" s="242">
        <v>10680275</v>
      </c>
      <c r="E164" s="242">
        <v>10913296</v>
      </c>
      <c r="F164" s="169">
        <v>10.3</v>
      </c>
      <c r="G164" s="169">
        <v>0.6</v>
      </c>
      <c r="H164" s="169">
        <v>2.2000000000000002</v>
      </c>
    </row>
    <row r="165" spans="1:8" x14ac:dyDescent="0.2">
      <c r="A165" s="245" t="s">
        <v>1278</v>
      </c>
      <c r="B165" s="111" t="s">
        <v>2164</v>
      </c>
      <c r="C165" s="242">
        <v>1434392</v>
      </c>
      <c r="D165" s="242">
        <v>1485647</v>
      </c>
      <c r="E165" s="242">
        <v>1460411</v>
      </c>
      <c r="F165" s="169">
        <v>14.2</v>
      </c>
      <c r="G165" s="169">
        <v>3.6</v>
      </c>
      <c r="H165" s="169">
        <v>-1.7</v>
      </c>
    </row>
    <row r="166" spans="1:8" x14ac:dyDescent="0.2">
      <c r="A166" s="245" t="s">
        <v>1279</v>
      </c>
      <c r="B166" s="305" t="s">
        <v>2165</v>
      </c>
      <c r="C166" s="242">
        <v>26568683</v>
      </c>
      <c r="D166" s="242">
        <v>28385872</v>
      </c>
      <c r="E166" s="242">
        <v>29161396</v>
      </c>
      <c r="F166" s="169">
        <v>31.3</v>
      </c>
      <c r="G166" s="169">
        <v>6.8</v>
      </c>
      <c r="H166" s="169">
        <v>2.7</v>
      </c>
    </row>
    <row r="167" spans="1:8" x14ac:dyDescent="0.2">
      <c r="A167" s="245" t="s">
        <v>1280</v>
      </c>
      <c r="B167" s="305" t="s">
        <v>2166</v>
      </c>
      <c r="C167" s="242">
        <v>29298343</v>
      </c>
      <c r="D167" s="242">
        <v>26888245</v>
      </c>
      <c r="E167" s="242">
        <v>24390388</v>
      </c>
      <c r="F167" s="169">
        <v>21.8</v>
      </c>
      <c r="G167" s="169">
        <v>-8.1999999999999993</v>
      </c>
      <c r="H167" s="169">
        <v>-9.3000000000000007</v>
      </c>
    </row>
    <row r="168" spans="1:8" x14ac:dyDescent="0.2">
      <c r="A168" s="245" t="s">
        <v>1651</v>
      </c>
      <c r="B168" s="305" t="s">
        <v>2167</v>
      </c>
      <c r="C168" s="242">
        <v>27568303</v>
      </c>
      <c r="D168" s="242">
        <v>25983807</v>
      </c>
      <c r="E168" s="242">
        <v>24664478</v>
      </c>
      <c r="F168" s="169">
        <v>19.600000000000001</v>
      </c>
      <c r="G168" s="169">
        <v>-5.7</v>
      </c>
      <c r="H168" s="169">
        <v>-5.0999999999999996</v>
      </c>
    </row>
    <row r="169" spans="1:8" x14ac:dyDescent="0.2">
      <c r="A169" s="245" t="s">
        <v>1652</v>
      </c>
      <c r="B169" s="305" t="s">
        <v>2168</v>
      </c>
      <c r="C169" s="242">
        <v>97628743</v>
      </c>
      <c r="D169" s="242">
        <v>97071877</v>
      </c>
      <c r="E169" s="242">
        <v>98418444</v>
      </c>
      <c r="F169" s="169">
        <v>10.5</v>
      </c>
      <c r="G169" s="169">
        <v>-0.6</v>
      </c>
      <c r="H169" s="169">
        <v>1.4</v>
      </c>
    </row>
    <row r="170" spans="1:8" x14ac:dyDescent="0.2">
      <c r="A170" s="245" t="s">
        <v>194</v>
      </c>
      <c r="B170" s="305" t="s">
        <v>285</v>
      </c>
      <c r="C170" s="242">
        <v>5918921</v>
      </c>
      <c r="D170" s="242">
        <v>6802745</v>
      </c>
      <c r="E170" s="242">
        <v>11385162</v>
      </c>
      <c r="F170" s="169">
        <v>9.8000000000000007</v>
      </c>
      <c r="G170" s="169">
        <v>14.9</v>
      </c>
      <c r="H170" s="169">
        <v>67.400000000000006</v>
      </c>
    </row>
    <row r="171" spans="1:8" ht="12.75" customHeight="1" x14ac:dyDescent="0.2">
      <c r="A171" s="316" t="s">
        <v>298</v>
      </c>
      <c r="B171" s="317" t="s">
        <v>195</v>
      </c>
      <c r="C171" s="242">
        <v>204016512</v>
      </c>
      <c r="D171" s="242">
        <v>202287854</v>
      </c>
      <c r="E171" s="242">
        <v>205155499</v>
      </c>
      <c r="F171" s="169">
        <v>15.5</v>
      </c>
      <c r="G171" s="169">
        <v>-0.8</v>
      </c>
      <c r="H171" s="169">
        <v>1.4</v>
      </c>
    </row>
    <row r="172" spans="1:8" ht="12.75" customHeight="1" x14ac:dyDescent="0.2">
      <c r="A172" s="316"/>
      <c r="B172" s="308"/>
      <c r="C172" s="242"/>
      <c r="D172" s="242"/>
      <c r="E172" s="242"/>
    </row>
    <row r="173" spans="1:8" ht="12.75" customHeight="1" x14ac:dyDescent="0.2">
      <c r="A173" s="316"/>
      <c r="B173" s="308"/>
      <c r="C173" s="225" t="s">
        <v>833</v>
      </c>
      <c r="D173" s="242"/>
      <c r="E173" s="242"/>
    </row>
    <row r="174" spans="1:8" x14ac:dyDescent="0.2">
      <c r="A174" s="315" t="s">
        <v>2155</v>
      </c>
      <c r="B174" s="305" t="s">
        <v>2156</v>
      </c>
      <c r="C174" s="168">
        <v>2918621</v>
      </c>
      <c r="D174" s="168">
        <v>3208064</v>
      </c>
      <c r="E174" s="168">
        <v>3141072</v>
      </c>
      <c r="F174" s="169">
        <v>12.6</v>
      </c>
      <c r="G174" s="169">
        <v>9.9</v>
      </c>
      <c r="H174" s="169">
        <v>-2.1</v>
      </c>
    </row>
    <row r="175" spans="1:8" x14ac:dyDescent="0.2">
      <c r="A175" s="245" t="s">
        <v>2157</v>
      </c>
      <c r="B175" s="305" t="s">
        <v>2158</v>
      </c>
      <c r="C175" s="242">
        <v>27385681</v>
      </c>
      <c r="D175" s="242">
        <v>27161367</v>
      </c>
      <c r="E175" s="242">
        <v>26382773</v>
      </c>
      <c r="F175" s="169">
        <v>15.9</v>
      </c>
      <c r="G175" s="169">
        <v>-0.8</v>
      </c>
      <c r="H175" s="169">
        <v>-2.9</v>
      </c>
    </row>
    <row r="176" spans="1:8" x14ac:dyDescent="0.2">
      <c r="A176" s="245" t="s">
        <v>2159</v>
      </c>
      <c r="B176" s="305" t="s">
        <v>2160</v>
      </c>
      <c r="C176" s="242">
        <v>22108036</v>
      </c>
      <c r="D176" s="242">
        <v>22287949</v>
      </c>
      <c r="E176" s="242">
        <v>22193406</v>
      </c>
      <c r="F176" s="169">
        <v>16.2</v>
      </c>
      <c r="G176" s="169">
        <v>0.8</v>
      </c>
      <c r="H176" s="169">
        <v>-0.4</v>
      </c>
    </row>
    <row r="177" spans="1:8" x14ac:dyDescent="0.2">
      <c r="A177" s="245" t="s">
        <v>1653</v>
      </c>
      <c r="B177" s="111" t="s">
        <v>912</v>
      </c>
      <c r="C177" s="242">
        <v>52775</v>
      </c>
      <c r="D177" s="242">
        <v>63012</v>
      </c>
      <c r="E177" s="242">
        <v>55132</v>
      </c>
      <c r="F177" s="169">
        <v>63.3</v>
      </c>
      <c r="G177" s="169">
        <v>19.399999999999999</v>
      </c>
      <c r="H177" s="169">
        <v>-12.5</v>
      </c>
    </row>
    <row r="178" spans="1:8" x14ac:dyDescent="0.2">
      <c r="A178" s="245" t="s">
        <v>263</v>
      </c>
      <c r="B178" s="111" t="s">
        <v>2162</v>
      </c>
      <c r="C178" s="242">
        <v>477305</v>
      </c>
      <c r="D178" s="242">
        <v>521650</v>
      </c>
      <c r="E178" s="242">
        <v>561465</v>
      </c>
      <c r="F178" s="169">
        <v>12.6</v>
      </c>
      <c r="G178" s="169">
        <v>9.3000000000000007</v>
      </c>
      <c r="H178" s="169">
        <v>7.6</v>
      </c>
    </row>
    <row r="179" spans="1:8" x14ac:dyDescent="0.2">
      <c r="A179" s="245" t="s">
        <v>264</v>
      </c>
      <c r="B179" s="111" t="s">
        <v>2163</v>
      </c>
      <c r="C179" s="242">
        <v>1298758</v>
      </c>
      <c r="D179" s="242">
        <v>1452275</v>
      </c>
      <c r="E179" s="242">
        <v>1381634</v>
      </c>
      <c r="F179" s="169">
        <v>7.1</v>
      </c>
      <c r="G179" s="169">
        <v>11.8</v>
      </c>
      <c r="H179" s="169">
        <v>-4.9000000000000004</v>
      </c>
    </row>
    <row r="180" spans="1:8" x14ac:dyDescent="0.2">
      <c r="A180" s="245" t="s">
        <v>1278</v>
      </c>
      <c r="B180" s="111" t="s">
        <v>2164</v>
      </c>
      <c r="C180" s="242">
        <v>1089774</v>
      </c>
      <c r="D180" s="242">
        <v>1171120</v>
      </c>
      <c r="E180" s="242">
        <v>1142835</v>
      </c>
      <c r="F180" s="169">
        <v>18.100000000000001</v>
      </c>
      <c r="G180" s="169">
        <v>7.5</v>
      </c>
      <c r="H180" s="169">
        <v>-2.4</v>
      </c>
    </row>
    <row r="181" spans="1:8" x14ac:dyDescent="0.2">
      <c r="A181" s="245" t="s">
        <v>1279</v>
      </c>
      <c r="B181" s="305" t="s">
        <v>2165</v>
      </c>
      <c r="C181" s="242">
        <v>1512378</v>
      </c>
      <c r="D181" s="242">
        <v>988462</v>
      </c>
      <c r="E181" s="242">
        <v>496580</v>
      </c>
      <c r="F181" s="169">
        <v>39</v>
      </c>
      <c r="G181" s="169">
        <v>-34.6</v>
      </c>
      <c r="H181" s="169">
        <v>-49.8</v>
      </c>
    </row>
    <row r="182" spans="1:8" x14ac:dyDescent="0.2">
      <c r="A182" s="245" t="s">
        <v>1280</v>
      </c>
      <c r="B182" s="305" t="s">
        <v>2166</v>
      </c>
      <c r="C182" s="242">
        <v>3765269</v>
      </c>
      <c r="D182" s="242">
        <v>3884953</v>
      </c>
      <c r="E182" s="242">
        <v>3692786</v>
      </c>
      <c r="F182" s="169">
        <v>6.9</v>
      </c>
      <c r="G182" s="169">
        <v>3.2</v>
      </c>
      <c r="H182" s="169">
        <v>-4.9000000000000004</v>
      </c>
    </row>
    <row r="183" spans="1:8" x14ac:dyDescent="0.2">
      <c r="A183" s="245" t="s">
        <v>1651</v>
      </c>
      <c r="B183" s="305" t="s">
        <v>2167</v>
      </c>
      <c r="C183" s="242">
        <v>6244355</v>
      </c>
      <c r="D183" s="242">
        <v>6386846</v>
      </c>
      <c r="E183" s="242">
        <v>6377562</v>
      </c>
      <c r="F183" s="169">
        <v>10.3</v>
      </c>
      <c r="G183" s="169">
        <v>2.2999999999999998</v>
      </c>
      <c r="H183" s="169">
        <v>-0.1</v>
      </c>
    </row>
    <row r="184" spans="1:8" x14ac:dyDescent="0.2">
      <c r="A184" s="245" t="s">
        <v>1652</v>
      </c>
      <c r="B184" s="305" t="s">
        <v>2168</v>
      </c>
      <c r="C184" s="242">
        <v>15863685</v>
      </c>
      <c r="D184" s="242">
        <v>15901098</v>
      </c>
      <c r="E184" s="242">
        <v>15815837</v>
      </c>
      <c r="F184" s="169">
        <v>18.7</v>
      </c>
      <c r="G184" s="169">
        <v>0.2</v>
      </c>
      <c r="H184" s="169">
        <v>-0.5</v>
      </c>
    </row>
    <row r="185" spans="1:8" x14ac:dyDescent="0.2">
      <c r="A185" s="245" t="s">
        <v>194</v>
      </c>
      <c r="B185" s="305" t="s">
        <v>285</v>
      </c>
      <c r="C185" s="242">
        <v>1191083</v>
      </c>
      <c r="D185" s="242">
        <v>1020247</v>
      </c>
      <c r="E185" s="242">
        <v>1894788</v>
      </c>
      <c r="F185" s="169">
        <v>37.700000000000003</v>
      </c>
      <c r="G185" s="169">
        <v>-14.3</v>
      </c>
      <c r="H185" s="169">
        <v>85.7</v>
      </c>
    </row>
    <row r="186" spans="1:8" ht="12.75" customHeight="1" x14ac:dyDescent="0.2">
      <c r="A186" s="316" t="s">
        <v>298</v>
      </c>
      <c r="B186" s="317" t="s">
        <v>195</v>
      </c>
      <c r="C186" s="242">
        <v>31495398</v>
      </c>
      <c r="D186" s="242">
        <v>31389682</v>
      </c>
      <c r="E186" s="242">
        <v>31418631</v>
      </c>
      <c r="F186" s="169">
        <v>16.3</v>
      </c>
      <c r="G186" s="169">
        <v>-0.3</v>
      </c>
      <c r="H186" s="169">
        <v>0.1</v>
      </c>
    </row>
    <row r="187" spans="1:8" ht="12.75" customHeight="1" x14ac:dyDescent="0.2">
      <c r="A187" s="316"/>
      <c r="B187" s="308"/>
      <c r="C187" s="242"/>
      <c r="D187" s="242"/>
      <c r="E187" s="242"/>
    </row>
    <row r="188" spans="1:8" ht="12.75" customHeight="1" x14ac:dyDescent="0.2">
      <c r="A188" s="316"/>
      <c r="B188" s="308"/>
      <c r="C188" s="225" t="s">
        <v>834</v>
      </c>
      <c r="D188" s="242"/>
      <c r="E188" s="242"/>
    </row>
    <row r="189" spans="1:8" x14ac:dyDescent="0.2">
      <c r="A189" s="315" t="s">
        <v>2155</v>
      </c>
      <c r="B189" s="305" t="s">
        <v>2156</v>
      </c>
      <c r="C189" s="168">
        <v>882936</v>
      </c>
      <c r="D189" s="168">
        <v>849484</v>
      </c>
      <c r="E189" s="168">
        <v>811776</v>
      </c>
      <c r="F189" s="169">
        <v>6.9</v>
      </c>
      <c r="G189" s="169">
        <v>-3.8</v>
      </c>
      <c r="H189" s="169">
        <v>-4.4000000000000004</v>
      </c>
    </row>
    <row r="190" spans="1:8" x14ac:dyDescent="0.2">
      <c r="A190" s="245" t="s">
        <v>2157</v>
      </c>
      <c r="B190" s="305" t="s">
        <v>2158</v>
      </c>
      <c r="C190" s="242">
        <v>11848800</v>
      </c>
      <c r="D190" s="242">
        <v>11417534</v>
      </c>
      <c r="E190" s="242">
        <v>10150735</v>
      </c>
      <c r="F190" s="169">
        <v>21.6</v>
      </c>
      <c r="G190" s="169">
        <v>-3.6</v>
      </c>
      <c r="H190" s="169">
        <v>-11.1</v>
      </c>
    </row>
    <row r="191" spans="1:8" x14ac:dyDescent="0.2">
      <c r="A191" s="245" t="s">
        <v>2159</v>
      </c>
      <c r="B191" s="305" t="s">
        <v>2160</v>
      </c>
      <c r="C191" s="242">
        <v>9129494</v>
      </c>
      <c r="D191" s="242">
        <v>9138588</v>
      </c>
      <c r="E191" s="242">
        <v>8154306</v>
      </c>
      <c r="F191" s="169">
        <v>13.6</v>
      </c>
      <c r="G191" s="169">
        <v>0.1</v>
      </c>
      <c r="H191" s="169">
        <v>-10.8</v>
      </c>
    </row>
    <row r="192" spans="1:8" x14ac:dyDescent="0.2">
      <c r="A192" s="245" t="s">
        <v>1653</v>
      </c>
      <c r="B192" s="111" t="s">
        <v>912</v>
      </c>
      <c r="C192" s="242">
        <v>371</v>
      </c>
      <c r="D192" s="242">
        <v>97</v>
      </c>
      <c r="E192" s="242">
        <v>39</v>
      </c>
      <c r="F192" s="307" t="s">
        <v>838</v>
      </c>
      <c r="G192" s="169">
        <v>-73.900000000000006</v>
      </c>
      <c r="H192" s="169">
        <v>-59.8</v>
      </c>
    </row>
    <row r="193" spans="1:8" x14ac:dyDescent="0.2">
      <c r="A193" s="245" t="s">
        <v>263</v>
      </c>
      <c r="B193" s="111" t="s">
        <v>2162</v>
      </c>
      <c r="C193" s="242">
        <v>329122</v>
      </c>
      <c r="D193" s="242">
        <v>324748</v>
      </c>
      <c r="E193" s="242">
        <v>313155</v>
      </c>
      <c r="F193" s="169">
        <v>11.2</v>
      </c>
      <c r="G193" s="169">
        <v>-1.3</v>
      </c>
      <c r="H193" s="169">
        <v>-3.6</v>
      </c>
    </row>
    <row r="194" spans="1:8" x14ac:dyDescent="0.2">
      <c r="A194" s="245" t="s">
        <v>264</v>
      </c>
      <c r="B194" s="111" t="s">
        <v>2163</v>
      </c>
      <c r="C194" s="242">
        <v>467944</v>
      </c>
      <c r="D194" s="242">
        <v>437439</v>
      </c>
      <c r="E194" s="242">
        <v>440218</v>
      </c>
      <c r="F194" s="169">
        <v>2.7</v>
      </c>
      <c r="G194" s="169">
        <v>-6.5</v>
      </c>
      <c r="H194" s="169">
        <v>0.6</v>
      </c>
    </row>
    <row r="195" spans="1:8" x14ac:dyDescent="0.2">
      <c r="A195" s="245" t="s">
        <v>1278</v>
      </c>
      <c r="B195" s="111" t="s">
        <v>2164</v>
      </c>
      <c r="C195" s="242">
        <v>85500</v>
      </c>
      <c r="D195" s="242">
        <v>87202</v>
      </c>
      <c r="E195" s="242">
        <v>58366</v>
      </c>
      <c r="F195" s="169">
        <v>15.3</v>
      </c>
      <c r="G195" s="169">
        <v>2</v>
      </c>
      <c r="H195" s="169">
        <v>-33.1</v>
      </c>
    </row>
    <row r="196" spans="1:8" x14ac:dyDescent="0.2">
      <c r="A196" s="245" t="s">
        <v>1279</v>
      </c>
      <c r="B196" s="305" t="s">
        <v>2165</v>
      </c>
      <c r="C196" s="242">
        <v>1648339</v>
      </c>
      <c r="D196" s="242">
        <v>1453290</v>
      </c>
      <c r="E196" s="242">
        <v>1286973</v>
      </c>
      <c r="F196" s="169">
        <v>63.9</v>
      </c>
      <c r="G196" s="169">
        <v>-11.8</v>
      </c>
      <c r="H196" s="169">
        <v>-11.4</v>
      </c>
    </row>
    <row r="197" spans="1:8" x14ac:dyDescent="0.2">
      <c r="A197" s="245" t="s">
        <v>1280</v>
      </c>
      <c r="B197" s="305" t="s">
        <v>2166</v>
      </c>
      <c r="C197" s="242">
        <v>1070975</v>
      </c>
      <c r="D197" s="242">
        <v>825654</v>
      </c>
      <c r="E197" s="242">
        <v>709459</v>
      </c>
      <c r="F197" s="169">
        <v>52.7</v>
      </c>
      <c r="G197" s="169">
        <v>-22.9</v>
      </c>
      <c r="H197" s="169">
        <v>-14.1</v>
      </c>
    </row>
    <row r="198" spans="1:8" x14ac:dyDescent="0.2">
      <c r="A198" s="245" t="s">
        <v>1651</v>
      </c>
      <c r="B198" s="305" t="s">
        <v>2167</v>
      </c>
      <c r="C198" s="242">
        <v>942337</v>
      </c>
      <c r="D198" s="242">
        <v>890237</v>
      </c>
      <c r="E198" s="242">
        <v>787714</v>
      </c>
      <c r="F198" s="169">
        <v>19</v>
      </c>
      <c r="G198" s="169">
        <v>-5.5</v>
      </c>
      <c r="H198" s="169">
        <v>-11.5</v>
      </c>
    </row>
    <row r="199" spans="1:8" x14ac:dyDescent="0.2">
      <c r="A199" s="245" t="s">
        <v>1652</v>
      </c>
      <c r="B199" s="305" t="s">
        <v>2168</v>
      </c>
      <c r="C199" s="242">
        <v>8187159</v>
      </c>
      <c r="D199" s="242">
        <v>8248350</v>
      </c>
      <c r="E199" s="242">
        <v>7366593</v>
      </c>
      <c r="F199" s="169">
        <v>13</v>
      </c>
      <c r="G199" s="169">
        <v>0.7</v>
      </c>
      <c r="H199" s="169">
        <v>-10.7</v>
      </c>
    </row>
    <row r="200" spans="1:8" x14ac:dyDescent="0.2">
      <c r="A200" s="245" t="s">
        <v>194</v>
      </c>
      <c r="B200" s="305" t="s">
        <v>285</v>
      </c>
      <c r="C200" s="242">
        <v>215056</v>
      </c>
      <c r="D200" s="242">
        <v>289223</v>
      </c>
      <c r="E200" s="242">
        <v>502495</v>
      </c>
      <c r="F200" s="169">
        <v>0.2</v>
      </c>
      <c r="G200" s="169">
        <v>34.5</v>
      </c>
      <c r="H200" s="169">
        <v>73.7</v>
      </c>
    </row>
    <row r="201" spans="1:8" ht="12.75" customHeight="1" x14ac:dyDescent="0.2">
      <c r="A201" s="316" t="s">
        <v>298</v>
      </c>
      <c r="B201" s="317" t="s">
        <v>195</v>
      </c>
      <c r="C201" s="242">
        <v>12946804</v>
      </c>
      <c r="D201" s="242">
        <v>12556250</v>
      </c>
      <c r="E201" s="242">
        <v>11465013</v>
      </c>
      <c r="F201" s="169">
        <v>20.100000000000001</v>
      </c>
      <c r="G201" s="169">
        <v>-3</v>
      </c>
      <c r="H201" s="169">
        <v>-8.6999999999999993</v>
      </c>
    </row>
    <row r="202" spans="1:8" ht="12.75" customHeight="1" x14ac:dyDescent="0.2">
      <c r="A202" s="316"/>
      <c r="B202" s="308"/>
      <c r="C202" s="242"/>
      <c r="D202" s="242"/>
      <c r="E202" s="242"/>
    </row>
    <row r="203" spans="1:8" ht="12.75" customHeight="1" x14ac:dyDescent="0.2">
      <c r="A203" s="316"/>
      <c r="B203" s="308"/>
      <c r="C203" s="225" t="s">
        <v>835</v>
      </c>
      <c r="D203" s="242"/>
      <c r="E203" s="242"/>
    </row>
    <row r="204" spans="1:8" x14ac:dyDescent="0.2">
      <c r="A204" s="315" t="s">
        <v>2155</v>
      </c>
      <c r="B204" s="305" t="s">
        <v>2156</v>
      </c>
      <c r="C204" s="168">
        <v>1064023</v>
      </c>
      <c r="D204" s="168">
        <v>1081017</v>
      </c>
      <c r="E204" s="168">
        <v>1117230</v>
      </c>
      <c r="F204" s="169">
        <v>8.4</v>
      </c>
      <c r="G204" s="169">
        <v>1.6</v>
      </c>
      <c r="H204" s="169">
        <v>3.3</v>
      </c>
    </row>
    <row r="205" spans="1:8" x14ac:dyDescent="0.2">
      <c r="A205" s="245" t="s">
        <v>2157</v>
      </c>
      <c r="B205" s="305" t="s">
        <v>2158</v>
      </c>
      <c r="C205" s="242">
        <v>18355092</v>
      </c>
      <c r="D205" s="242">
        <v>17305660</v>
      </c>
      <c r="E205" s="242">
        <v>16547839</v>
      </c>
      <c r="F205" s="169">
        <v>19.399999999999999</v>
      </c>
      <c r="G205" s="169">
        <v>-5.7</v>
      </c>
      <c r="H205" s="169">
        <v>-4.4000000000000004</v>
      </c>
    </row>
    <row r="206" spans="1:8" x14ac:dyDescent="0.2">
      <c r="A206" s="245" t="s">
        <v>2159</v>
      </c>
      <c r="B206" s="305" t="s">
        <v>2160</v>
      </c>
      <c r="C206" s="242">
        <v>14753528</v>
      </c>
      <c r="D206" s="242">
        <v>13972090</v>
      </c>
      <c r="E206" s="242">
        <v>13569975</v>
      </c>
      <c r="F206" s="169">
        <v>14.8</v>
      </c>
      <c r="G206" s="169">
        <v>-5.3</v>
      </c>
      <c r="H206" s="169">
        <v>-2.9</v>
      </c>
    </row>
    <row r="207" spans="1:8" x14ac:dyDescent="0.2">
      <c r="A207" s="245" t="s">
        <v>1653</v>
      </c>
      <c r="B207" s="111" t="s">
        <v>912</v>
      </c>
      <c r="C207" s="242">
        <v>24101</v>
      </c>
      <c r="D207" s="242">
        <v>19524</v>
      </c>
      <c r="E207" s="242">
        <v>18345</v>
      </c>
      <c r="F207" s="169">
        <v>31.9</v>
      </c>
      <c r="G207" s="169">
        <v>-19</v>
      </c>
      <c r="H207" s="169">
        <v>-6</v>
      </c>
    </row>
    <row r="208" spans="1:8" x14ac:dyDescent="0.2">
      <c r="A208" s="245" t="s">
        <v>263</v>
      </c>
      <c r="B208" s="111" t="s">
        <v>2162</v>
      </c>
      <c r="C208" s="242">
        <v>319857</v>
      </c>
      <c r="D208" s="242">
        <v>329322</v>
      </c>
      <c r="E208" s="242">
        <v>352803</v>
      </c>
      <c r="F208" s="169">
        <v>11.4</v>
      </c>
      <c r="G208" s="169">
        <v>3</v>
      </c>
      <c r="H208" s="169">
        <v>7.1</v>
      </c>
    </row>
    <row r="209" spans="1:8" x14ac:dyDescent="0.2">
      <c r="A209" s="245" t="s">
        <v>264</v>
      </c>
      <c r="B209" s="111" t="s">
        <v>2163</v>
      </c>
      <c r="C209" s="242">
        <v>587598</v>
      </c>
      <c r="D209" s="242">
        <v>594729</v>
      </c>
      <c r="E209" s="242">
        <v>609126</v>
      </c>
      <c r="F209" s="169">
        <v>2.1</v>
      </c>
      <c r="G209" s="169">
        <v>1.2</v>
      </c>
      <c r="H209" s="169">
        <v>2.4</v>
      </c>
    </row>
    <row r="210" spans="1:8" x14ac:dyDescent="0.2">
      <c r="A210" s="245" t="s">
        <v>1278</v>
      </c>
      <c r="B210" s="111" t="s">
        <v>2164</v>
      </c>
      <c r="C210" s="242">
        <v>132465</v>
      </c>
      <c r="D210" s="242">
        <v>137434</v>
      </c>
      <c r="E210" s="242">
        <v>136957</v>
      </c>
      <c r="F210" s="169">
        <v>31.1</v>
      </c>
      <c r="G210" s="169">
        <v>3.8</v>
      </c>
      <c r="H210" s="169">
        <v>-0.3</v>
      </c>
    </row>
    <row r="211" spans="1:8" x14ac:dyDescent="0.2">
      <c r="A211" s="245" t="s">
        <v>1279</v>
      </c>
      <c r="B211" s="305" t="s">
        <v>2165</v>
      </c>
      <c r="C211" s="242">
        <v>1877182</v>
      </c>
      <c r="D211" s="242">
        <v>1673819</v>
      </c>
      <c r="E211" s="242">
        <v>1487116</v>
      </c>
      <c r="F211" s="169">
        <v>68.099999999999994</v>
      </c>
      <c r="G211" s="169">
        <v>-10.8</v>
      </c>
      <c r="H211" s="169">
        <v>-11.2</v>
      </c>
    </row>
    <row r="212" spans="1:8" x14ac:dyDescent="0.2">
      <c r="A212" s="245" t="s">
        <v>1280</v>
      </c>
      <c r="B212" s="305" t="s">
        <v>2166</v>
      </c>
      <c r="C212" s="242">
        <v>1724386</v>
      </c>
      <c r="D212" s="242">
        <v>1659746</v>
      </c>
      <c r="E212" s="242">
        <v>1490740</v>
      </c>
      <c r="F212" s="169">
        <v>23.4</v>
      </c>
      <c r="G212" s="169">
        <v>-3.7</v>
      </c>
      <c r="H212" s="169">
        <v>-10.199999999999999</v>
      </c>
    </row>
    <row r="213" spans="1:8" x14ac:dyDescent="0.2">
      <c r="A213" s="245" t="s">
        <v>1651</v>
      </c>
      <c r="B213" s="305" t="s">
        <v>2167</v>
      </c>
      <c r="C213" s="242">
        <v>2144344</v>
      </c>
      <c r="D213" s="242">
        <v>1946233</v>
      </c>
      <c r="E213" s="242">
        <v>1800126</v>
      </c>
      <c r="F213" s="169">
        <v>15.5</v>
      </c>
      <c r="G213" s="169">
        <v>-9.1999999999999993</v>
      </c>
      <c r="H213" s="169">
        <v>-7.5</v>
      </c>
    </row>
    <row r="214" spans="1:8" x14ac:dyDescent="0.2">
      <c r="A214" s="245" t="s">
        <v>1652</v>
      </c>
      <c r="B214" s="305" t="s">
        <v>2168</v>
      </c>
      <c r="C214" s="242">
        <v>12609187</v>
      </c>
      <c r="D214" s="242">
        <v>12025853</v>
      </c>
      <c r="E214" s="242">
        <v>11769846</v>
      </c>
      <c r="F214" s="169">
        <v>14.6</v>
      </c>
      <c r="G214" s="169">
        <v>-4.5999999999999996</v>
      </c>
      <c r="H214" s="169">
        <v>-2.1</v>
      </c>
    </row>
    <row r="215" spans="1:8" x14ac:dyDescent="0.2">
      <c r="A215" s="245" t="s">
        <v>194</v>
      </c>
      <c r="B215" s="305" t="s">
        <v>285</v>
      </c>
      <c r="C215" s="242">
        <v>833815</v>
      </c>
      <c r="D215" s="242">
        <v>1091191</v>
      </c>
      <c r="E215" s="242">
        <v>1164446</v>
      </c>
      <c r="F215" s="169">
        <v>51.1</v>
      </c>
      <c r="G215" s="169">
        <v>30.9</v>
      </c>
      <c r="H215" s="169">
        <v>6.7</v>
      </c>
    </row>
    <row r="216" spans="1:8" ht="12.75" customHeight="1" x14ac:dyDescent="0.2">
      <c r="A216" s="316" t="s">
        <v>298</v>
      </c>
      <c r="B216" s="317" t="s">
        <v>195</v>
      </c>
      <c r="C216" s="242">
        <v>20252940</v>
      </c>
      <c r="D216" s="242">
        <v>19477857</v>
      </c>
      <c r="E216" s="242">
        <v>18829520</v>
      </c>
      <c r="F216" s="169">
        <v>19.8</v>
      </c>
      <c r="G216" s="169">
        <v>-3.8</v>
      </c>
      <c r="H216" s="169">
        <v>-3.3</v>
      </c>
    </row>
    <row r="217" spans="1:8" ht="12.75" customHeight="1" x14ac:dyDescent="0.2">
      <c r="A217" s="316"/>
      <c r="B217" s="308"/>
      <c r="C217" s="242"/>
      <c r="D217" s="242"/>
      <c r="E217" s="242"/>
    </row>
    <row r="218" spans="1:8" ht="12.75" customHeight="1" x14ac:dyDescent="0.2">
      <c r="A218" s="316"/>
      <c r="B218" s="308"/>
      <c r="C218" s="225" t="s">
        <v>836</v>
      </c>
      <c r="D218" s="242"/>
      <c r="E218" s="242"/>
    </row>
    <row r="219" spans="1:8" x14ac:dyDescent="0.2">
      <c r="A219" s="315" t="s">
        <v>2155</v>
      </c>
      <c r="B219" s="305" t="s">
        <v>2156</v>
      </c>
      <c r="C219" s="168">
        <v>958516</v>
      </c>
      <c r="D219" s="168">
        <v>964666</v>
      </c>
      <c r="E219" s="168">
        <v>1201799</v>
      </c>
      <c r="F219" s="169">
        <v>25.8</v>
      </c>
      <c r="G219" s="169">
        <v>0.6</v>
      </c>
      <c r="H219" s="169">
        <v>24.6</v>
      </c>
    </row>
    <row r="220" spans="1:8" x14ac:dyDescent="0.2">
      <c r="A220" s="245" t="s">
        <v>2157</v>
      </c>
      <c r="B220" s="305" t="s">
        <v>2158</v>
      </c>
      <c r="C220" s="242">
        <v>13649850</v>
      </c>
      <c r="D220" s="242">
        <v>14397099</v>
      </c>
      <c r="E220" s="242">
        <v>14404496</v>
      </c>
      <c r="F220" s="169">
        <v>24.7</v>
      </c>
      <c r="G220" s="169">
        <v>5.5</v>
      </c>
      <c r="H220" s="169">
        <v>0.1</v>
      </c>
    </row>
    <row r="221" spans="1:8" x14ac:dyDescent="0.2">
      <c r="A221" s="245" t="s">
        <v>2159</v>
      </c>
      <c r="B221" s="305" t="s">
        <v>2160</v>
      </c>
      <c r="C221" s="242">
        <v>6312609</v>
      </c>
      <c r="D221" s="242">
        <v>6235152</v>
      </c>
      <c r="E221" s="242">
        <v>6450456</v>
      </c>
      <c r="F221" s="169">
        <v>23</v>
      </c>
      <c r="G221" s="169">
        <v>-1.2</v>
      </c>
      <c r="H221" s="169">
        <v>3.5</v>
      </c>
    </row>
    <row r="222" spans="1:8" x14ac:dyDescent="0.2">
      <c r="A222" s="245" t="s">
        <v>1653</v>
      </c>
      <c r="B222" s="111" t="s">
        <v>912</v>
      </c>
      <c r="C222" s="242">
        <v>34762</v>
      </c>
      <c r="D222" s="242">
        <v>49622</v>
      </c>
      <c r="E222" s="242">
        <v>46910</v>
      </c>
      <c r="F222" s="169">
        <v>-27.4</v>
      </c>
      <c r="G222" s="169">
        <v>42.7</v>
      </c>
      <c r="H222" s="169">
        <v>-5.5</v>
      </c>
    </row>
    <row r="223" spans="1:8" x14ac:dyDescent="0.2">
      <c r="A223" s="245" t="s">
        <v>263</v>
      </c>
      <c r="B223" s="111" t="s">
        <v>2162</v>
      </c>
      <c r="C223" s="242">
        <v>113086</v>
      </c>
      <c r="D223" s="242">
        <v>121660</v>
      </c>
      <c r="E223" s="242">
        <v>183389</v>
      </c>
      <c r="F223" s="169">
        <v>46.2</v>
      </c>
      <c r="G223" s="169">
        <v>7.6</v>
      </c>
      <c r="H223" s="169">
        <v>50.7</v>
      </c>
    </row>
    <row r="224" spans="1:8" x14ac:dyDescent="0.2">
      <c r="A224" s="245" t="s">
        <v>264</v>
      </c>
      <c r="B224" s="111" t="s">
        <v>2163</v>
      </c>
      <c r="C224" s="242">
        <v>728671</v>
      </c>
      <c r="D224" s="242">
        <v>706201</v>
      </c>
      <c r="E224" s="242">
        <v>873708</v>
      </c>
      <c r="F224" s="169">
        <v>29.7</v>
      </c>
      <c r="G224" s="169">
        <v>-3.1</v>
      </c>
      <c r="H224" s="169">
        <v>23.7</v>
      </c>
    </row>
    <row r="225" spans="1:8" x14ac:dyDescent="0.2">
      <c r="A225" s="245" t="s">
        <v>1278</v>
      </c>
      <c r="B225" s="111" t="s">
        <v>2164</v>
      </c>
      <c r="C225" s="242">
        <v>82000</v>
      </c>
      <c r="D225" s="242">
        <v>87187</v>
      </c>
      <c r="E225" s="242">
        <v>97789</v>
      </c>
      <c r="F225" s="169">
        <v>9.8000000000000007</v>
      </c>
      <c r="G225" s="169">
        <v>6.3</v>
      </c>
      <c r="H225" s="169">
        <v>12.2</v>
      </c>
    </row>
    <row r="226" spans="1:8" x14ac:dyDescent="0.2">
      <c r="A226" s="245" t="s">
        <v>1279</v>
      </c>
      <c r="B226" s="305" t="s">
        <v>2165</v>
      </c>
      <c r="C226" s="242">
        <v>5824403</v>
      </c>
      <c r="D226" s="242">
        <v>6587367</v>
      </c>
      <c r="E226" s="242">
        <v>6448101</v>
      </c>
      <c r="F226" s="169">
        <v>26.6</v>
      </c>
      <c r="G226" s="169">
        <v>13.1</v>
      </c>
      <c r="H226" s="169">
        <v>-2.1</v>
      </c>
    </row>
    <row r="227" spans="1:8" x14ac:dyDescent="0.2">
      <c r="A227" s="245" t="s">
        <v>1280</v>
      </c>
      <c r="B227" s="305" t="s">
        <v>2166</v>
      </c>
      <c r="C227" s="242">
        <v>1512842</v>
      </c>
      <c r="D227" s="242">
        <v>1574575</v>
      </c>
      <c r="E227" s="242">
        <v>1505931</v>
      </c>
      <c r="F227" s="169">
        <v>24.2</v>
      </c>
      <c r="G227" s="169">
        <v>4.0999999999999996</v>
      </c>
      <c r="H227" s="169">
        <v>-4.4000000000000004</v>
      </c>
    </row>
    <row r="228" spans="1:8" x14ac:dyDescent="0.2">
      <c r="A228" s="245" t="s">
        <v>1651</v>
      </c>
      <c r="B228" s="305" t="s">
        <v>2167</v>
      </c>
      <c r="C228" s="242">
        <v>2221918</v>
      </c>
      <c r="D228" s="242">
        <v>2215420</v>
      </c>
      <c r="E228" s="242">
        <v>2025650</v>
      </c>
      <c r="F228" s="169">
        <v>10.4</v>
      </c>
      <c r="G228" s="169">
        <v>-0.3</v>
      </c>
      <c r="H228" s="169">
        <v>-8.6</v>
      </c>
    </row>
    <row r="229" spans="1:8" x14ac:dyDescent="0.2">
      <c r="A229" s="245" t="s">
        <v>1652</v>
      </c>
      <c r="B229" s="305" t="s">
        <v>2168</v>
      </c>
      <c r="C229" s="242">
        <v>4090687</v>
      </c>
      <c r="D229" s="242">
        <v>4019731</v>
      </c>
      <c r="E229" s="242">
        <v>4424811</v>
      </c>
      <c r="F229" s="169">
        <v>31.2</v>
      </c>
      <c r="G229" s="169">
        <v>-1.7</v>
      </c>
      <c r="H229" s="169">
        <v>10.1</v>
      </c>
    </row>
    <row r="230" spans="1:8" x14ac:dyDescent="0.2">
      <c r="A230" s="245" t="s">
        <v>194</v>
      </c>
      <c r="B230" s="305" t="s">
        <v>285</v>
      </c>
      <c r="C230" s="242">
        <v>272805</v>
      </c>
      <c r="D230" s="242">
        <v>308028</v>
      </c>
      <c r="E230" s="242">
        <v>630758</v>
      </c>
      <c r="F230" s="169">
        <v>21.2</v>
      </c>
      <c r="G230" s="169">
        <v>12.9</v>
      </c>
      <c r="H230" s="169">
        <v>104.8</v>
      </c>
    </row>
    <row r="231" spans="1:8" ht="12.75" customHeight="1" x14ac:dyDescent="0.2">
      <c r="A231" s="316" t="s">
        <v>298</v>
      </c>
      <c r="B231" s="317" t="s">
        <v>195</v>
      </c>
      <c r="C231" s="242">
        <v>14881178</v>
      </c>
      <c r="D231" s="242">
        <v>15669793</v>
      </c>
      <c r="E231" s="242">
        <v>16237058</v>
      </c>
      <c r="F231" s="169">
        <v>24.7</v>
      </c>
      <c r="G231" s="169">
        <v>5.3</v>
      </c>
      <c r="H231" s="169">
        <v>3.6</v>
      </c>
    </row>
    <row r="232" spans="1:8" x14ac:dyDescent="0.2">
      <c r="A232" s="316"/>
      <c r="B232" s="308"/>
      <c r="C232" s="242"/>
      <c r="D232" s="242"/>
      <c r="E232" s="242"/>
    </row>
    <row r="233" spans="1:8" x14ac:dyDescent="0.2">
      <c r="A233" s="316"/>
      <c r="B233" s="308"/>
      <c r="C233" s="225" t="s">
        <v>837</v>
      </c>
      <c r="D233" s="242"/>
      <c r="E233" s="242"/>
    </row>
    <row r="234" spans="1:8" x14ac:dyDescent="0.2">
      <c r="A234" s="315" t="s">
        <v>2155</v>
      </c>
      <c r="B234" s="305" t="s">
        <v>2156</v>
      </c>
      <c r="C234" s="168">
        <v>2690036</v>
      </c>
      <c r="D234" s="168">
        <v>2838657</v>
      </c>
      <c r="E234" s="168">
        <v>2886201</v>
      </c>
      <c r="F234" s="169">
        <v>11.1</v>
      </c>
      <c r="G234" s="169">
        <v>5.5</v>
      </c>
      <c r="H234" s="169">
        <v>1.7</v>
      </c>
    </row>
    <row r="235" spans="1:8" x14ac:dyDescent="0.2">
      <c r="A235" s="245" t="s">
        <v>2157</v>
      </c>
      <c r="B235" s="305" t="s">
        <v>2158</v>
      </c>
      <c r="C235" s="242">
        <v>17592856</v>
      </c>
      <c r="D235" s="242">
        <v>16459374</v>
      </c>
      <c r="E235" s="242">
        <v>14869689</v>
      </c>
      <c r="F235" s="169">
        <v>6.1</v>
      </c>
      <c r="G235" s="169">
        <v>-6.4</v>
      </c>
      <c r="H235" s="169">
        <v>-9.6999999999999993</v>
      </c>
    </row>
    <row r="236" spans="1:8" x14ac:dyDescent="0.2">
      <c r="A236" s="245" t="s">
        <v>2159</v>
      </c>
      <c r="B236" s="305" t="s">
        <v>2160</v>
      </c>
      <c r="C236" s="242">
        <v>14364260</v>
      </c>
      <c r="D236" s="242">
        <v>12841729</v>
      </c>
      <c r="E236" s="242">
        <v>11769653</v>
      </c>
      <c r="F236" s="169">
        <v>7.2</v>
      </c>
      <c r="G236" s="169">
        <v>-10.6</v>
      </c>
      <c r="H236" s="169">
        <v>-8.3000000000000007</v>
      </c>
    </row>
    <row r="237" spans="1:8" x14ac:dyDescent="0.2">
      <c r="A237" s="245" t="s">
        <v>1653</v>
      </c>
      <c r="B237" s="111" t="s">
        <v>912</v>
      </c>
      <c r="C237" s="242">
        <v>96264</v>
      </c>
      <c r="D237" s="242">
        <v>108439</v>
      </c>
      <c r="E237" s="242">
        <v>113869</v>
      </c>
      <c r="F237" s="169">
        <v>46</v>
      </c>
      <c r="G237" s="169">
        <v>12.6</v>
      </c>
      <c r="H237" s="169">
        <v>5</v>
      </c>
    </row>
    <row r="238" spans="1:8" x14ac:dyDescent="0.2">
      <c r="A238" s="245" t="s">
        <v>263</v>
      </c>
      <c r="B238" s="111" t="s">
        <v>2162</v>
      </c>
      <c r="C238" s="242">
        <v>896120</v>
      </c>
      <c r="D238" s="242">
        <v>889077</v>
      </c>
      <c r="E238" s="242">
        <v>879076</v>
      </c>
      <c r="F238" s="169">
        <v>10.4</v>
      </c>
      <c r="G238" s="169">
        <v>-0.8</v>
      </c>
      <c r="H238" s="169">
        <v>-1.1000000000000001</v>
      </c>
    </row>
    <row r="239" spans="1:8" x14ac:dyDescent="0.2">
      <c r="A239" s="245" t="s">
        <v>264</v>
      </c>
      <c r="B239" s="111" t="s">
        <v>2163</v>
      </c>
      <c r="C239" s="242">
        <v>1157095</v>
      </c>
      <c r="D239" s="242">
        <v>1272373</v>
      </c>
      <c r="E239" s="242">
        <v>1305214</v>
      </c>
      <c r="F239" s="169">
        <v>14.6</v>
      </c>
      <c r="G239" s="169">
        <v>10</v>
      </c>
      <c r="H239" s="169">
        <v>2.6</v>
      </c>
    </row>
    <row r="240" spans="1:8" x14ac:dyDescent="0.2">
      <c r="A240" s="245" t="s">
        <v>1278</v>
      </c>
      <c r="B240" s="111" t="s">
        <v>2164</v>
      </c>
      <c r="C240" s="242">
        <v>540552</v>
      </c>
      <c r="D240" s="242">
        <v>568765</v>
      </c>
      <c r="E240" s="242">
        <v>588039</v>
      </c>
      <c r="F240" s="169">
        <v>1.2</v>
      </c>
      <c r="G240" s="169">
        <v>5.2</v>
      </c>
      <c r="H240" s="169">
        <v>3.4</v>
      </c>
    </row>
    <row r="241" spans="1:8" x14ac:dyDescent="0.2">
      <c r="A241" s="245" t="s">
        <v>1279</v>
      </c>
      <c r="B241" s="305" t="s">
        <v>2165</v>
      </c>
      <c r="C241" s="242">
        <v>1236592</v>
      </c>
      <c r="D241" s="242">
        <v>1724144</v>
      </c>
      <c r="E241" s="242">
        <v>1532743</v>
      </c>
      <c r="F241" s="169">
        <v>-14.2</v>
      </c>
      <c r="G241" s="169">
        <v>39.4</v>
      </c>
      <c r="H241" s="169">
        <v>-11.1</v>
      </c>
    </row>
    <row r="242" spans="1:8" x14ac:dyDescent="0.2">
      <c r="A242" s="245" t="s">
        <v>1280</v>
      </c>
      <c r="B242" s="305" t="s">
        <v>2166</v>
      </c>
      <c r="C242" s="242">
        <v>1992002</v>
      </c>
      <c r="D242" s="242">
        <v>1893501</v>
      </c>
      <c r="E242" s="242">
        <v>1567288</v>
      </c>
      <c r="F242" s="169">
        <v>15</v>
      </c>
      <c r="G242" s="169">
        <v>-4.9000000000000004</v>
      </c>
      <c r="H242" s="169">
        <v>-17.2</v>
      </c>
    </row>
    <row r="243" spans="1:8" x14ac:dyDescent="0.2">
      <c r="A243" s="245" t="s">
        <v>1651</v>
      </c>
      <c r="B243" s="305" t="s">
        <v>2167</v>
      </c>
      <c r="C243" s="242">
        <v>2543742</v>
      </c>
      <c r="D243" s="242">
        <v>2312933</v>
      </c>
      <c r="E243" s="242">
        <v>2247788</v>
      </c>
      <c r="F243" s="169">
        <v>27.9</v>
      </c>
      <c r="G243" s="169">
        <v>-9.1</v>
      </c>
      <c r="H243" s="169">
        <v>-2.8</v>
      </c>
    </row>
    <row r="244" spans="1:8" x14ac:dyDescent="0.2">
      <c r="A244" s="245" t="s">
        <v>1652</v>
      </c>
      <c r="B244" s="305" t="s">
        <v>2168</v>
      </c>
      <c r="C244" s="242">
        <v>11820524</v>
      </c>
      <c r="D244" s="242">
        <v>10528794</v>
      </c>
      <c r="E244" s="242">
        <v>9521869</v>
      </c>
      <c r="F244" s="169">
        <v>3.6</v>
      </c>
      <c r="G244" s="169">
        <v>-10.9</v>
      </c>
      <c r="H244" s="169">
        <v>-9.6</v>
      </c>
    </row>
    <row r="245" spans="1:8" x14ac:dyDescent="0.2">
      <c r="A245" s="245" t="s">
        <v>194</v>
      </c>
      <c r="B245" s="305" t="s">
        <v>285</v>
      </c>
      <c r="C245" s="242">
        <v>677354</v>
      </c>
      <c r="D245" s="242">
        <v>877939</v>
      </c>
      <c r="E245" s="242">
        <v>1353480</v>
      </c>
      <c r="F245" s="169">
        <v>1.5</v>
      </c>
      <c r="G245" s="169">
        <v>29.6</v>
      </c>
      <c r="H245" s="169">
        <v>54.2</v>
      </c>
    </row>
    <row r="246" spans="1:8" x14ac:dyDescent="0.2">
      <c r="A246" s="316" t="s">
        <v>298</v>
      </c>
      <c r="B246" s="317" t="s">
        <v>195</v>
      </c>
      <c r="C246" s="242">
        <v>20960248</v>
      </c>
      <c r="D246" s="242">
        <v>20175970</v>
      </c>
      <c r="E246" s="242">
        <v>19109367</v>
      </c>
      <c r="F246" s="169">
        <v>6.6</v>
      </c>
      <c r="G246" s="169">
        <v>-3.7</v>
      </c>
      <c r="H246" s="169">
        <v>-5.3</v>
      </c>
    </row>
    <row r="247" spans="1:8" x14ac:dyDescent="0.2">
      <c r="A247" s="316"/>
      <c r="B247" s="308"/>
      <c r="C247" s="242"/>
      <c r="D247" s="242"/>
      <c r="E247" s="242"/>
    </row>
    <row r="248" spans="1:8" x14ac:dyDescent="0.2">
      <c r="A248" s="316"/>
      <c r="B248" s="308"/>
      <c r="C248" s="225" t="s">
        <v>237</v>
      </c>
      <c r="D248" s="242"/>
      <c r="E248" s="242"/>
    </row>
    <row r="249" spans="1:8" x14ac:dyDescent="0.2">
      <c r="A249" s="315" t="s">
        <v>2155</v>
      </c>
      <c r="B249" s="305" t="s">
        <v>2156</v>
      </c>
      <c r="C249" s="168">
        <v>732962</v>
      </c>
      <c r="D249" s="168">
        <v>721171</v>
      </c>
      <c r="E249" s="168">
        <v>980529</v>
      </c>
      <c r="F249" s="169">
        <v>13.8</v>
      </c>
      <c r="G249" s="169">
        <v>-1.6</v>
      </c>
      <c r="H249" s="169">
        <v>36</v>
      </c>
    </row>
    <row r="250" spans="1:8" x14ac:dyDescent="0.2">
      <c r="A250" s="245" t="s">
        <v>2157</v>
      </c>
      <c r="B250" s="305" t="s">
        <v>2158</v>
      </c>
      <c r="C250" s="242">
        <v>6868804</v>
      </c>
      <c r="D250" s="242">
        <v>6881606</v>
      </c>
      <c r="E250" s="242">
        <v>6655903</v>
      </c>
      <c r="F250" s="169">
        <v>19.3</v>
      </c>
      <c r="G250" s="169">
        <v>0.2</v>
      </c>
      <c r="H250" s="169">
        <v>-3.3</v>
      </c>
    </row>
    <row r="251" spans="1:8" x14ac:dyDescent="0.2">
      <c r="A251" s="245" t="s">
        <v>2159</v>
      </c>
      <c r="B251" s="305" t="s">
        <v>2160</v>
      </c>
      <c r="C251" s="242">
        <v>6033549</v>
      </c>
      <c r="D251" s="242">
        <v>6175187</v>
      </c>
      <c r="E251" s="242">
        <v>6175431</v>
      </c>
      <c r="F251" s="169">
        <v>17.5</v>
      </c>
      <c r="G251" s="169">
        <v>2.2999999999999998</v>
      </c>
      <c r="H251" s="169">
        <v>0</v>
      </c>
    </row>
    <row r="252" spans="1:8" x14ac:dyDescent="0.2">
      <c r="A252" s="245" t="s">
        <v>1653</v>
      </c>
      <c r="B252" s="111" t="s">
        <v>912</v>
      </c>
      <c r="C252" s="242">
        <v>11513</v>
      </c>
      <c r="D252" s="242">
        <v>5293</v>
      </c>
      <c r="E252" s="242">
        <v>7617</v>
      </c>
      <c r="F252" s="169">
        <v>16.3</v>
      </c>
      <c r="G252" s="169">
        <v>-54</v>
      </c>
      <c r="H252" s="169">
        <v>43.9</v>
      </c>
    </row>
    <row r="253" spans="1:8" x14ac:dyDescent="0.2">
      <c r="A253" s="245" t="s">
        <v>263</v>
      </c>
      <c r="B253" s="111" t="s">
        <v>2162</v>
      </c>
      <c r="C253" s="242">
        <v>181403</v>
      </c>
      <c r="D253" s="242">
        <v>172260</v>
      </c>
      <c r="E253" s="242">
        <v>207659</v>
      </c>
      <c r="F253" s="169">
        <v>17.2</v>
      </c>
      <c r="G253" s="169">
        <v>-5</v>
      </c>
      <c r="H253" s="169">
        <v>20.5</v>
      </c>
    </row>
    <row r="254" spans="1:8" x14ac:dyDescent="0.2">
      <c r="A254" s="245" t="s">
        <v>264</v>
      </c>
      <c r="B254" s="111" t="s">
        <v>2163</v>
      </c>
      <c r="C254" s="242">
        <v>474413</v>
      </c>
      <c r="D254" s="242">
        <v>472385</v>
      </c>
      <c r="E254" s="242">
        <v>683199</v>
      </c>
      <c r="F254" s="169">
        <v>9.8000000000000007</v>
      </c>
      <c r="G254" s="169">
        <v>-0.4</v>
      </c>
      <c r="H254" s="169">
        <v>44.6</v>
      </c>
    </row>
    <row r="255" spans="1:8" x14ac:dyDescent="0.2">
      <c r="A255" s="245" t="s">
        <v>1278</v>
      </c>
      <c r="B255" s="111" t="s">
        <v>2164</v>
      </c>
      <c r="C255" s="242">
        <v>65633</v>
      </c>
      <c r="D255" s="242">
        <v>71231</v>
      </c>
      <c r="E255" s="242">
        <v>82057</v>
      </c>
      <c r="F255" s="169">
        <v>37.4</v>
      </c>
      <c r="G255" s="169">
        <v>8.5</v>
      </c>
      <c r="H255" s="169">
        <v>15.2</v>
      </c>
    </row>
    <row r="256" spans="1:8" x14ac:dyDescent="0.2">
      <c r="A256" s="245" t="s">
        <v>1279</v>
      </c>
      <c r="B256" s="305" t="s">
        <v>2165</v>
      </c>
      <c r="C256" s="242">
        <v>371322</v>
      </c>
      <c r="D256" s="242">
        <v>242575</v>
      </c>
      <c r="E256" s="242">
        <v>81685</v>
      </c>
      <c r="F256" s="169">
        <v>39</v>
      </c>
      <c r="G256" s="169">
        <v>-34.700000000000003</v>
      </c>
      <c r="H256" s="169">
        <v>-66.3</v>
      </c>
    </row>
    <row r="257" spans="1:8" x14ac:dyDescent="0.2">
      <c r="A257" s="245" t="s">
        <v>1280</v>
      </c>
      <c r="B257" s="305" t="s">
        <v>2166</v>
      </c>
      <c r="C257" s="242">
        <v>463930</v>
      </c>
      <c r="D257" s="242">
        <v>463847</v>
      </c>
      <c r="E257" s="242">
        <v>398779</v>
      </c>
      <c r="F257" s="169">
        <v>29.2</v>
      </c>
      <c r="G257" s="169">
        <v>0</v>
      </c>
      <c r="H257" s="169">
        <v>-14</v>
      </c>
    </row>
    <row r="258" spans="1:8" x14ac:dyDescent="0.2">
      <c r="A258" s="245" t="s">
        <v>1651</v>
      </c>
      <c r="B258" s="305" t="s">
        <v>2167</v>
      </c>
      <c r="C258" s="242">
        <v>1390885</v>
      </c>
      <c r="D258" s="242">
        <v>1263391</v>
      </c>
      <c r="E258" s="242">
        <v>1185441</v>
      </c>
      <c r="F258" s="169">
        <v>20.2</v>
      </c>
      <c r="G258" s="169">
        <v>-9.1999999999999993</v>
      </c>
      <c r="H258" s="169">
        <v>-6.2</v>
      </c>
    </row>
    <row r="259" spans="1:8" x14ac:dyDescent="0.2">
      <c r="A259" s="245" t="s">
        <v>1652</v>
      </c>
      <c r="B259" s="305" t="s">
        <v>2168</v>
      </c>
      <c r="C259" s="242">
        <v>4642668</v>
      </c>
      <c r="D259" s="242">
        <v>4911798</v>
      </c>
      <c r="E259" s="242">
        <v>4989987</v>
      </c>
      <c r="F259" s="169">
        <v>16.8</v>
      </c>
      <c r="G259" s="169">
        <v>5.8</v>
      </c>
      <c r="H259" s="169">
        <v>1.6</v>
      </c>
    </row>
    <row r="260" spans="1:8" x14ac:dyDescent="0.2">
      <c r="A260" s="245" t="s">
        <v>194</v>
      </c>
      <c r="B260" s="305" t="s">
        <v>285</v>
      </c>
      <c r="C260" s="242">
        <v>393650</v>
      </c>
      <c r="D260" s="242">
        <v>449826</v>
      </c>
      <c r="E260" s="242">
        <v>549839</v>
      </c>
      <c r="F260" s="169">
        <v>12</v>
      </c>
      <c r="G260" s="169">
        <v>14.3</v>
      </c>
      <c r="H260" s="169">
        <v>22.2</v>
      </c>
    </row>
    <row r="261" spans="1:8" x14ac:dyDescent="0.2">
      <c r="A261" s="316" t="s">
        <v>298</v>
      </c>
      <c r="B261" s="317" t="s">
        <v>195</v>
      </c>
      <c r="C261" s="242">
        <v>7995408</v>
      </c>
      <c r="D261" s="242">
        <v>8052612</v>
      </c>
      <c r="E261" s="242">
        <v>8186274</v>
      </c>
      <c r="F261" s="169">
        <v>18.399999999999999</v>
      </c>
      <c r="G261" s="169">
        <v>0.7</v>
      </c>
      <c r="H261" s="169">
        <v>1.7</v>
      </c>
    </row>
    <row r="262" spans="1:8" x14ac:dyDescent="0.2">
      <c r="A262" s="316"/>
      <c r="B262" s="308"/>
      <c r="C262" s="242"/>
      <c r="D262" s="242"/>
      <c r="E262" s="242"/>
    </row>
    <row r="263" spans="1:8" x14ac:dyDescent="0.2">
      <c r="A263" s="316"/>
      <c r="B263" s="308"/>
      <c r="C263" s="225" t="s">
        <v>294</v>
      </c>
      <c r="D263" s="242"/>
      <c r="E263" s="242"/>
    </row>
    <row r="264" spans="1:8" x14ac:dyDescent="0.2">
      <c r="A264" s="315" t="s">
        <v>2155</v>
      </c>
      <c r="B264" s="305" t="s">
        <v>2156</v>
      </c>
      <c r="C264" s="168">
        <v>2418697</v>
      </c>
      <c r="D264" s="168">
        <v>2683323</v>
      </c>
      <c r="E264" s="168">
        <v>2451441</v>
      </c>
      <c r="F264" s="169">
        <v>23.9</v>
      </c>
      <c r="G264" s="169">
        <v>10.9</v>
      </c>
      <c r="H264" s="169">
        <v>-8.6</v>
      </c>
    </row>
    <row r="265" spans="1:8" x14ac:dyDescent="0.2">
      <c r="A265" s="245" t="s">
        <v>2157</v>
      </c>
      <c r="B265" s="305" t="s">
        <v>2158</v>
      </c>
      <c r="C265" s="242">
        <v>26505983</v>
      </c>
      <c r="D265" s="242">
        <v>25734751</v>
      </c>
      <c r="E265" s="242">
        <v>24055967</v>
      </c>
      <c r="F265" s="169">
        <v>5</v>
      </c>
      <c r="G265" s="169">
        <v>-2.9</v>
      </c>
      <c r="H265" s="169">
        <v>-6.5</v>
      </c>
    </row>
    <row r="266" spans="1:8" x14ac:dyDescent="0.2">
      <c r="A266" s="245" t="s">
        <v>2159</v>
      </c>
      <c r="B266" s="305" t="s">
        <v>2160</v>
      </c>
      <c r="C266" s="242">
        <v>24371796</v>
      </c>
      <c r="D266" s="242">
        <v>23743297</v>
      </c>
      <c r="E266" s="242">
        <v>21905926</v>
      </c>
      <c r="F266" s="169">
        <v>2.4</v>
      </c>
      <c r="G266" s="169">
        <v>-2.6</v>
      </c>
      <c r="H266" s="169">
        <v>-7.7</v>
      </c>
    </row>
    <row r="267" spans="1:8" x14ac:dyDescent="0.2">
      <c r="A267" s="245" t="s">
        <v>1653</v>
      </c>
      <c r="B267" s="111" t="s">
        <v>912</v>
      </c>
      <c r="C267" s="242">
        <v>12652</v>
      </c>
      <c r="D267" s="242">
        <v>10206</v>
      </c>
      <c r="E267" s="242">
        <v>5272</v>
      </c>
      <c r="F267" s="169">
        <v>72.099999999999994</v>
      </c>
      <c r="G267" s="169">
        <v>-19.3</v>
      </c>
      <c r="H267" s="169">
        <v>-48.3</v>
      </c>
    </row>
    <row r="268" spans="1:8" x14ac:dyDescent="0.2">
      <c r="A268" s="245" t="s">
        <v>263</v>
      </c>
      <c r="B268" s="111" t="s">
        <v>2162</v>
      </c>
      <c r="C268" s="242">
        <v>812164</v>
      </c>
      <c r="D268" s="242">
        <v>800807</v>
      </c>
      <c r="E268" s="242">
        <v>804529</v>
      </c>
      <c r="F268" s="169">
        <v>16.600000000000001</v>
      </c>
      <c r="G268" s="169">
        <v>-1.4</v>
      </c>
      <c r="H268" s="169">
        <v>0.5</v>
      </c>
    </row>
    <row r="269" spans="1:8" x14ac:dyDescent="0.2">
      <c r="A269" s="245" t="s">
        <v>264</v>
      </c>
      <c r="B269" s="111" t="s">
        <v>2163</v>
      </c>
      <c r="C269" s="242">
        <v>1180390</v>
      </c>
      <c r="D269" s="242">
        <v>1545455</v>
      </c>
      <c r="E269" s="242">
        <v>1534696</v>
      </c>
      <c r="F269" s="169">
        <v>23.8</v>
      </c>
      <c r="G269" s="169">
        <v>30.9</v>
      </c>
      <c r="H269" s="169">
        <v>-0.7</v>
      </c>
    </row>
    <row r="270" spans="1:8" x14ac:dyDescent="0.2">
      <c r="A270" s="245" t="s">
        <v>1278</v>
      </c>
      <c r="B270" s="111" t="s">
        <v>2164</v>
      </c>
      <c r="C270" s="242">
        <v>413489</v>
      </c>
      <c r="D270" s="242">
        <v>326865</v>
      </c>
      <c r="E270" s="242">
        <v>106947</v>
      </c>
      <c r="F270" s="169">
        <v>40.200000000000003</v>
      </c>
      <c r="G270" s="169">
        <v>-20.9</v>
      </c>
      <c r="H270" s="169">
        <v>-67.3</v>
      </c>
    </row>
    <row r="271" spans="1:8" x14ac:dyDescent="0.2">
      <c r="A271" s="245" t="s">
        <v>1279</v>
      </c>
      <c r="B271" s="305" t="s">
        <v>2165</v>
      </c>
      <c r="C271" s="242">
        <v>782661</v>
      </c>
      <c r="D271" s="242">
        <v>705056</v>
      </c>
      <c r="E271" s="242">
        <v>573747</v>
      </c>
      <c r="F271" s="169">
        <v>47.1</v>
      </c>
      <c r="G271" s="169">
        <v>-9.9</v>
      </c>
      <c r="H271" s="169">
        <v>-18.600000000000001</v>
      </c>
    </row>
    <row r="272" spans="1:8" x14ac:dyDescent="0.2">
      <c r="A272" s="245" t="s">
        <v>1280</v>
      </c>
      <c r="B272" s="305" t="s">
        <v>2166</v>
      </c>
      <c r="C272" s="242">
        <v>1351527</v>
      </c>
      <c r="D272" s="242">
        <v>1286387</v>
      </c>
      <c r="E272" s="242">
        <v>1576293</v>
      </c>
      <c r="F272" s="169">
        <v>45.9</v>
      </c>
      <c r="G272" s="169">
        <v>-4.8</v>
      </c>
      <c r="H272" s="169">
        <v>22.5</v>
      </c>
    </row>
    <row r="273" spans="1:8" x14ac:dyDescent="0.2">
      <c r="A273" s="245" t="s">
        <v>1651</v>
      </c>
      <c r="B273" s="305" t="s">
        <v>2167</v>
      </c>
      <c r="C273" s="242">
        <v>3360706</v>
      </c>
      <c r="D273" s="242">
        <v>3100598</v>
      </c>
      <c r="E273" s="242">
        <v>2904621</v>
      </c>
      <c r="F273" s="169">
        <v>12.9</v>
      </c>
      <c r="G273" s="169">
        <v>-7.7</v>
      </c>
      <c r="H273" s="169">
        <v>-6.3</v>
      </c>
    </row>
    <row r="274" spans="1:8" x14ac:dyDescent="0.2">
      <c r="A274" s="245" t="s">
        <v>1652</v>
      </c>
      <c r="B274" s="305" t="s">
        <v>2168</v>
      </c>
      <c r="C274" s="242">
        <v>21011084</v>
      </c>
      <c r="D274" s="242">
        <v>20642703</v>
      </c>
      <c r="E274" s="242">
        <v>19001308</v>
      </c>
      <c r="F274" s="169">
        <v>0.9</v>
      </c>
      <c r="G274" s="169">
        <v>-1.8</v>
      </c>
      <c r="H274" s="169">
        <v>-8</v>
      </c>
    </row>
    <row r="275" spans="1:8" x14ac:dyDescent="0.2">
      <c r="A275" s="245" t="s">
        <v>194</v>
      </c>
      <c r="B275" s="305" t="s">
        <v>285</v>
      </c>
      <c r="C275" s="242">
        <v>515440</v>
      </c>
      <c r="D275" s="242">
        <v>567406</v>
      </c>
      <c r="E275" s="242">
        <v>1131568</v>
      </c>
      <c r="F275" s="169">
        <v>0.1</v>
      </c>
      <c r="G275" s="169">
        <v>10.1</v>
      </c>
      <c r="H275" s="169">
        <v>99.4</v>
      </c>
    </row>
    <row r="276" spans="1:8" x14ac:dyDescent="0.2">
      <c r="A276" s="316" t="s">
        <v>298</v>
      </c>
      <c r="B276" s="317" t="s">
        <v>195</v>
      </c>
      <c r="C276" s="242">
        <v>29440127</v>
      </c>
      <c r="D276" s="242">
        <v>28985489</v>
      </c>
      <c r="E276" s="242">
        <v>27638973</v>
      </c>
      <c r="F276" s="169">
        <v>6.2</v>
      </c>
      <c r="G276" s="169">
        <v>-1.5</v>
      </c>
      <c r="H276" s="169">
        <v>-4.5999999999999996</v>
      </c>
    </row>
    <row r="277" spans="1:8" x14ac:dyDescent="0.2">
      <c r="A277" s="316"/>
      <c r="B277" s="328"/>
      <c r="C277" s="329"/>
      <c r="D277" s="330"/>
      <c r="E277" s="330"/>
    </row>
    <row r="278" spans="1:8" x14ac:dyDescent="0.2">
      <c r="C278" s="331" t="s">
        <v>293</v>
      </c>
      <c r="D278" s="210"/>
      <c r="E278" s="210"/>
    </row>
    <row r="279" spans="1:8" x14ac:dyDescent="0.2">
      <c r="A279" s="315" t="s">
        <v>2155</v>
      </c>
      <c r="B279" s="305" t="s">
        <v>2156</v>
      </c>
      <c r="C279" s="168">
        <v>5739</v>
      </c>
      <c r="D279" s="168">
        <v>3531</v>
      </c>
      <c r="E279" s="168">
        <v>840</v>
      </c>
      <c r="F279" s="169">
        <v>19.600000000000001</v>
      </c>
      <c r="G279" s="169">
        <v>-38.5</v>
      </c>
      <c r="H279" s="169">
        <v>-76.2</v>
      </c>
    </row>
    <row r="280" spans="1:8" x14ac:dyDescent="0.2">
      <c r="A280" s="245" t="s">
        <v>2157</v>
      </c>
      <c r="B280" s="305" t="s">
        <v>2158</v>
      </c>
      <c r="C280" s="242">
        <v>24901</v>
      </c>
      <c r="D280" s="242">
        <v>16433</v>
      </c>
      <c r="E280" s="242">
        <v>9357</v>
      </c>
      <c r="F280" s="169">
        <v>125</v>
      </c>
      <c r="G280" s="169">
        <v>-34</v>
      </c>
      <c r="H280" s="169">
        <v>-43.1</v>
      </c>
    </row>
    <row r="281" spans="1:8" x14ac:dyDescent="0.2">
      <c r="A281" s="245" t="s">
        <v>2159</v>
      </c>
      <c r="B281" s="305" t="s">
        <v>2160</v>
      </c>
      <c r="C281" s="242">
        <v>24567</v>
      </c>
      <c r="D281" s="242">
        <v>16273</v>
      </c>
      <c r="E281" s="242">
        <v>8976</v>
      </c>
      <c r="F281" s="169">
        <v>147.6</v>
      </c>
      <c r="G281" s="169">
        <v>-33.799999999999997</v>
      </c>
      <c r="H281" s="169">
        <v>-44.8</v>
      </c>
    </row>
    <row r="282" spans="1:8" x14ac:dyDescent="0.2">
      <c r="A282" s="245" t="s">
        <v>1653</v>
      </c>
      <c r="B282" s="111" t="s">
        <v>912</v>
      </c>
      <c r="C282" s="242" t="s">
        <v>845</v>
      </c>
      <c r="D282" s="242" t="s">
        <v>845</v>
      </c>
      <c r="E282" s="242">
        <v>2</v>
      </c>
      <c r="F282" s="307" t="s">
        <v>845</v>
      </c>
      <c r="G282" s="307" t="s">
        <v>845</v>
      </c>
      <c r="H282" s="307" t="s">
        <v>838</v>
      </c>
    </row>
    <row r="283" spans="1:8" x14ac:dyDescent="0.2">
      <c r="A283" s="245" t="s">
        <v>263</v>
      </c>
      <c r="B283" s="111" t="s">
        <v>2162</v>
      </c>
      <c r="C283" s="242">
        <v>1433</v>
      </c>
      <c r="D283" s="242">
        <v>38</v>
      </c>
      <c r="E283" s="242">
        <v>357</v>
      </c>
      <c r="F283" s="307" t="s">
        <v>838</v>
      </c>
      <c r="G283" s="307">
        <v>-97.3</v>
      </c>
      <c r="H283" s="307" t="s">
        <v>838</v>
      </c>
    </row>
    <row r="284" spans="1:8" x14ac:dyDescent="0.2">
      <c r="A284" s="245" t="s">
        <v>264</v>
      </c>
      <c r="B284" s="111" t="s">
        <v>2163</v>
      </c>
      <c r="C284" s="242">
        <v>2064</v>
      </c>
      <c r="D284" s="242">
        <v>2288</v>
      </c>
      <c r="E284" s="242">
        <v>130</v>
      </c>
      <c r="F284" s="307" t="s">
        <v>838</v>
      </c>
      <c r="G284" s="307">
        <v>10.9</v>
      </c>
      <c r="H284" s="307">
        <v>-94.3</v>
      </c>
    </row>
    <row r="285" spans="1:8" x14ac:dyDescent="0.2">
      <c r="A285" s="245" t="s">
        <v>1278</v>
      </c>
      <c r="B285" s="111" t="s">
        <v>2164</v>
      </c>
      <c r="C285" s="242">
        <v>2242</v>
      </c>
      <c r="D285" s="242">
        <v>1203</v>
      </c>
      <c r="E285" s="242">
        <v>352</v>
      </c>
      <c r="F285" s="307">
        <v>-49.9</v>
      </c>
      <c r="G285" s="307">
        <v>-46.3</v>
      </c>
      <c r="H285" s="307">
        <v>-70.7</v>
      </c>
    </row>
    <row r="286" spans="1:8" x14ac:dyDescent="0.2">
      <c r="A286" s="245" t="s">
        <v>1279</v>
      </c>
      <c r="B286" s="305" t="s">
        <v>2165</v>
      </c>
      <c r="C286" s="242">
        <v>122</v>
      </c>
      <c r="D286" s="242">
        <v>69</v>
      </c>
      <c r="E286" s="242">
        <v>6</v>
      </c>
      <c r="F286" s="307" t="s">
        <v>838</v>
      </c>
      <c r="G286" s="307">
        <v>-43.4</v>
      </c>
      <c r="H286" s="307">
        <v>-91.3</v>
      </c>
    </row>
    <row r="287" spans="1:8" x14ac:dyDescent="0.2">
      <c r="A287" s="245" t="s">
        <v>1280</v>
      </c>
      <c r="B287" s="305" t="s">
        <v>2166</v>
      </c>
      <c r="C287" s="242">
        <v>210</v>
      </c>
      <c r="D287" s="242">
        <v>91</v>
      </c>
      <c r="E287" s="242">
        <v>375</v>
      </c>
      <c r="F287" s="307">
        <v>-81.400000000000006</v>
      </c>
      <c r="G287" s="307">
        <v>-56.7</v>
      </c>
      <c r="H287" s="307" t="s">
        <v>838</v>
      </c>
    </row>
    <row r="288" spans="1:8" x14ac:dyDescent="0.2">
      <c r="A288" s="245" t="s">
        <v>1651</v>
      </c>
      <c r="B288" s="305" t="s">
        <v>2167</v>
      </c>
      <c r="C288" s="242">
        <v>1916</v>
      </c>
      <c r="D288" s="242">
        <v>1841</v>
      </c>
      <c r="E288" s="242">
        <v>214</v>
      </c>
      <c r="F288" s="169">
        <v>103.8</v>
      </c>
      <c r="G288" s="169">
        <v>-3.9</v>
      </c>
      <c r="H288" s="169">
        <v>-88.4</v>
      </c>
    </row>
    <row r="289" spans="1:8" x14ac:dyDescent="0.2">
      <c r="A289" s="245" t="s">
        <v>1652</v>
      </c>
      <c r="B289" s="305" t="s">
        <v>2168</v>
      </c>
      <c r="C289" s="242">
        <v>22651</v>
      </c>
      <c r="D289" s="242">
        <v>14428</v>
      </c>
      <c r="E289" s="242">
        <v>8760</v>
      </c>
      <c r="F289" s="169">
        <v>152.19999999999999</v>
      </c>
      <c r="G289" s="169">
        <v>-36.299999999999997</v>
      </c>
      <c r="H289" s="169">
        <v>-39.299999999999997</v>
      </c>
    </row>
    <row r="290" spans="1:8" x14ac:dyDescent="0.2">
      <c r="A290" s="245" t="s">
        <v>194</v>
      </c>
      <c r="B290" s="305" t="s">
        <v>285</v>
      </c>
      <c r="C290" s="242">
        <v>93944</v>
      </c>
      <c r="D290" s="242">
        <v>90809</v>
      </c>
      <c r="E290" s="242">
        <v>72295</v>
      </c>
      <c r="F290" s="169">
        <v>-0.5</v>
      </c>
      <c r="G290" s="169">
        <v>-3.3</v>
      </c>
      <c r="H290" s="169">
        <v>-20.399999999999999</v>
      </c>
    </row>
    <row r="291" spans="1:8" x14ac:dyDescent="0.2">
      <c r="A291" s="316" t="s">
        <v>298</v>
      </c>
      <c r="B291" s="317" t="s">
        <v>195</v>
      </c>
      <c r="C291" s="242">
        <v>124585</v>
      </c>
      <c r="D291" s="242">
        <v>110774</v>
      </c>
      <c r="E291" s="242">
        <v>82487</v>
      </c>
      <c r="F291" s="169">
        <v>13</v>
      </c>
      <c r="G291" s="169">
        <v>-11.1</v>
      </c>
      <c r="H291" s="169">
        <v>-25.5</v>
      </c>
    </row>
    <row r="292" spans="1:8" x14ac:dyDescent="0.2">
      <c r="A292" s="152" t="s">
        <v>809</v>
      </c>
      <c r="G292" s="239"/>
      <c r="H292" s="239"/>
    </row>
    <row r="293" spans="1:8" ht="24.75" customHeight="1" x14ac:dyDescent="0.2">
      <c r="A293" s="735" t="s">
        <v>810</v>
      </c>
      <c r="B293" s="735"/>
      <c r="C293" s="735"/>
      <c r="D293" s="735"/>
      <c r="E293" s="735"/>
      <c r="F293" s="735"/>
      <c r="G293" s="735"/>
      <c r="H293" s="735"/>
    </row>
    <row r="294" spans="1:8" x14ac:dyDescent="0.2">
      <c r="F294" s="239"/>
    </row>
    <row r="295" spans="1:8" x14ac:dyDescent="0.2">
      <c r="F295" s="239"/>
    </row>
    <row r="296" spans="1:8" x14ac:dyDescent="0.2">
      <c r="F296" s="239"/>
    </row>
    <row r="297" spans="1:8" x14ac:dyDescent="0.2">
      <c r="F297" s="239"/>
    </row>
    <row r="298" spans="1:8" x14ac:dyDescent="0.2">
      <c r="F298" s="239"/>
    </row>
    <row r="299" spans="1:8" x14ac:dyDescent="0.2">
      <c r="F299" s="239"/>
    </row>
    <row r="300" spans="1:8" x14ac:dyDescent="0.2">
      <c r="F300" s="239"/>
    </row>
    <row r="301" spans="1:8" x14ac:dyDescent="0.2">
      <c r="F301" s="239"/>
    </row>
    <row r="302" spans="1:8" x14ac:dyDescent="0.2">
      <c r="F302" s="239"/>
    </row>
    <row r="303" spans="1:8" x14ac:dyDescent="0.2">
      <c r="F303" s="239"/>
    </row>
    <row r="304" spans="1:8" x14ac:dyDescent="0.2">
      <c r="F304" s="239"/>
    </row>
    <row r="305" spans="6:6" x14ac:dyDescent="0.2">
      <c r="F305" s="239"/>
    </row>
    <row r="306" spans="6:6" x14ac:dyDescent="0.2">
      <c r="F306" s="239"/>
    </row>
    <row r="307" spans="6:6" x14ac:dyDescent="0.2">
      <c r="F307" s="239"/>
    </row>
    <row r="308" spans="6:6" x14ac:dyDescent="0.2">
      <c r="F308" s="239"/>
    </row>
    <row r="309" spans="6:6" x14ac:dyDescent="0.2">
      <c r="F309" s="239"/>
    </row>
    <row r="310" spans="6:6" x14ac:dyDescent="0.2">
      <c r="F310" s="239"/>
    </row>
    <row r="311" spans="6:6" x14ac:dyDescent="0.2">
      <c r="F311" s="239"/>
    </row>
    <row r="312" spans="6:6" x14ac:dyDescent="0.2">
      <c r="F312" s="239"/>
    </row>
    <row r="313" spans="6:6" x14ac:dyDescent="0.2">
      <c r="F313" s="239"/>
    </row>
    <row r="314" spans="6:6" x14ac:dyDescent="0.2">
      <c r="F314" s="239"/>
    </row>
    <row r="315" spans="6:6" x14ac:dyDescent="0.2">
      <c r="F315" s="239"/>
    </row>
    <row r="316" spans="6:6" x14ac:dyDescent="0.2">
      <c r="F316" s="239"/>
    </row>
    <row r="317" spans="6:6" x14ac:dyDescent="0.2">
      <c r="F317" s="239"/>
    </row>
    <row r="318" spans="6:6" x14ac:dyDescent="0.2">
      <c r="F318" s="239"/>
    </row>
    <row r="319" spans="6:6" x14ac:dyDescent="0.2">
      <c r="F319" s="239"/>
    </row>
    <row r="320" spans="6:6" x14ac:dyDescent="0.2">
      <c r="F320" s="239"/>
    </row>
    <row r="321" spans="6:6" x14ac:dyDescent="0.2">
      <c r="F321" s="239"/>
    </row>
    <row r="322" spans="6:6" x14ac:dyDescent="0.2">
      <c r="F322" s="239"/>
    </row>
    <row r="323" spans="6:6" x14ac:dyDescent="0.2">
      <c r="F323" s="239"/>
    </row>
    <row r="324" spans="6:6" x14ac:dyDescent="0.2">
      <c r="F324" s="239"/>
    </row>
    <row r="325" spans="6:6" x14ac:dyDescent="0.2">
      <c r="F325" s="239"/>
    </row>
    <row r="326" spans="6:6" x14ac:dyDescent="0.2">
      <c r="F326" s="239"/>
    </row>
    <row r="327" spans="6:6" x14ac:dyDescent="0.2">
      <c r="F327" s="239"/>
    </row>
    <row r="328" spans="6:6" x14ac:dyDescent="0.2">
      <c r="F328" s="239"/>
    </row>
    <row r="329" spans="6:6" x14ac:dyDescent="0.2">
      <c r="F329" s="239"/>
    </row>
    <row r="330" spans="6:6" x14ac:dyDescent="0.2">
      <c r="F330" s="239"/>
    </row>
    <row r="331" spans="6:6" x14ac:dyDescent="0.2">
      <c r="F331" s="239"/>
    </row>
    <row r="332" spans="6:6" x14ac:dyDescent="0.2">
      <c r="F332" s="239"/>
    </row>
    <row r="333" spans="6:6" x14ac:dyDescent="0.2">
      <c r="F333" s="239"/>
    </row>
    <row r="334" spans="6:6" x14ac:dyDescent="0.2">
      <c r="F334" s="239"/>
    </row>
    <row r="335" spans="6:6" x14ac:dyDescent="0.2">
      <c r="F335" s="239"/>
    </row>
    <row r="336" spans="6:6" x14ac:dyDescent="0.2">
      <c r="F336" s="239"/>
    </row>
    <row r="337" spans="6:6" x14ac:dyDescent="0.2">
      <c r="F337" s="239"/>
    </row>
    <row r="338" spans="6:6" x14ac:dyDescent="0.2">
      <c r="F338" s="239"/>
    </row>
    <row r="339" spans="6:6" x14ac:dyDescent="0.2">
      <c r="F339" s="239"/>
    </row>
    <row r="340" spans="6:6" x14ac:dyDescent="0.2">
      <c r="F340" s="239"/>
    </row>
    <row r="341" spans="6:6" x14ac:dyDescent="0.2">
      <c r="F341" s="239"/>
    </row>
    <row r="342" spans="6:6" x14ac:dyDescent="0.2">
      <c r="F342" s="239"/>
    </row>
    <row r="343" spans="6:6" x14ac:dyDescent="0.2">
      <c r="F343" s="239"/>
    </row>
    <row r="344" spans="6:6" x14ac:dyDescent="0.2">
      <c r="F344" s="239"/>
    </row>
    <row r="345" spans="6:6" x14ac:dyDescent="0.2">
      <c r="F345" s="239"/>
    </row>
    <row r="346" spans="6:6" x14ac:dyDescent="0.2">
      <c r="F346" s="239"/>
    </row>
    <row r="347" spans="6:6" x14ac:dyDescent="0.2">
      <c r="F347" s="239"/>
    </row>
    <row r="348" spans="6:6" x14ac:dyDescent="0.2">
      <c r="F348" s="239"/>
    </row>
    <row r="349" spans="6:6" x14ac:dyDescent="0.2">
      <c r="F349" s="239"/>
    </row>
    <row r="350" spans="6:6" x14ac:dyDescent="0.2">
      <c r="F350" s="239"/>
    </row>
    <row r="351" spans="6:6" x14ac:dyDescent="0.2">
      <c r="F351" s="239"/>
    </row>
    <row r="352" spans="6:6" x14ac:dyDescent="0.2">
      <c r="F352" s="239"/>
    </row>
    <row r="353" spans="6:6" x14ac:dyDescent="0.2">
      <c r="F353" s="239"/>
    </row>
    <row r="354" spans="6:6" x14ac:dyDescent="0.2">
      <c r="F354" s="239"/>
    </row>
    <row r="355" spans="6:6" x14ac:dyDescent="0.2">
      <c r="F355" s="239"/>
    </row>
    <row r="356" spans="6:6" x14ac:dyDescent="0.2">
      <c r="F356" s="239"/>
    </row>
    <row r="357" spans="6:6" x14ac:dyDescent="0.2">
      <c r="F357" s="239"/>
    </row>
    <row r="358" spans="6:6" x14ac:dyDescent="0.2">
      <c r="F358" s="239"/>
    </row>
    <row r="359" spans="6:6" x14ac:dyDescent="0.2">
      <c r="F359" s="239"/>
    </row>
    <row r="360" spans="6:6" x14ac:dyDescent="0.2">
      <c r="F360" s="239"/>
    </row>
    <row r="361" spans="6:6" x14ac:dyDescent="0.2">
      <c r="F361" s="239"/>
    </row>
    <row r="362" spans="6:6" x14ac:dyDescent="0.2">
      <c r="F362" s="239"/>
    </row>
    <row r="363" spans="6:6" x14ac:dyDescent="0.2">
      <c r="F363" s="239"/>
    </row>
    <row r="364" spans="6:6" x14ac:dyDescent="0.2">
      <c r="F364" s="239"/>
    </row>
    <row r="365" spans="6:6" x14ac:dyDescent="0.2">
      <c r="F365" s="239"/>
    </row>
    <row r="366" spans="6:6" x14ac:dyDescent="0.2">
      <c r="F366" s="239"/>
    </row>
    <row r="367" spans="6:6" x14ac:dyDescent="0.2">
      <c r="F367" s="239"/>
    </row>
    <row r="368" spans="6:6" x14ac:dyDescent="0.2">
      <c r="F368" s="239"/>
    </row>
    <row r="369" spans="6:6" x14ac:dyDescent="0.2">
      <c r="F369" s="239"/>
    </row>
    <row r="370" spans="6:6" x14ac:dyDescent="0.2">
      <c r="F370" s="239"/>
    </row>
    <row r="371" spans="6:6" x14ac:dyDescent="0.2">
      <c r="F371" s="239"/>
    </row>
    <row r="372" spans="6:6" x14ac:dyDescent="0.2">
      <c r="F372" s="239"/>
    </row>
    <row r="373" spans="6:6" x14ac:dyDescent="0.2">
      <c r="F373" s="239"/>
    </row>
    <row r="374" spans="6:6" x14ac:dyDescent="0.2">
      <c r="F374" s="239"/>
    </row>
    <row r="375" spans="6:6" x14ac:dyDescent="0.2">
      <c r="F375" s="239"/>
    </row>
    <row r="376" spans="6:6" x14ac:dyDescent="0.2">
      <c r="F376" s="239"/>
    </row>
    <row r="377" spans="6:6" x14ac:dyDescent="0.2">
      <c r="F377" s="239"/>
    </row>
    <row r="378" spans="6:6" x14ac:dyDescent="0.2">
      <c r="F378" s="239"/>
    </row>
    <row r="379" spans="6:6" x14ac:dyDescent="0.2">
      <c r="F379" s="239"/>
    </row>
    <row r="380" spans="6:6" x14ac:dyDescent="0.2">
      <c r="F380" s="239"/>
    </row>
    <row r="381" spans="6:6" x14ac:dyDescent="0.2">
      <c r="F381" s="239"/>
    </row>
    <row r="382" spans="6:6" x14ac:dyDescent="0.2">
      <c r="F382" s="239"/>
    </row>
    <row r="383" spans="6:6" x14ac:dyDescent="0.2">
      <c r="F383" s="239"/>
    </row>
    <row r="384" spans="6:6" x14ac:dyDescent="0.2">
      <c r="F384" s="239"/>
    </row>
    <row r="385" spans="5:6" x14ac:dyDescent="0.2">
      <c r="F385" s="239"/>
    </row>
    <row r="386" spans="5:6" x14ac:dyDescent="0.2">
      <c r="F386" s="239"/>
    </row>
    <row r="387" spans="5:6" x14ac:dyDescent="0.2">
      <c r="F387" s="239"/>
    </row>
    <row r="388" spans="5:6" x14ac:dyDescent="0.2">
      <c r="F388" s="239"/>
    </row>
    <row r="389" spans="5:6" x14ac:dyDescent="0.2">
      <c r="F389" s="239"/>
    </row>
    <row r="390" spans="5:6" x14ac:dyDescent="0.2">
      <c r="F390" s="239"/>
    </row>
    <row r="391" spans="5:6" x14ac:dyDescent="0.2">
      <c r="F391" s="239"/>
    </row>
    <row r="392" spans="5:6" x14ac:dyDescent="0.2">
      <c r="E392" s="239"/>
      <c r="F392" s="239"/>
    </row>
    <row r="393" spans="5:6" x14ac:dyDescent="0.2">
      <c r="E393" s="239"/>
      <c r="F393" s="239"/>
    </row>
    <row r="394" spans="5:6" x14ac:dyDescent="0.2">
      <c r="E394" s="239"/>
      <c r="F394" s="239"/>
    </row>
    <row r="395" spans="5:6" x14ac:dyDescent="0.2">
      <c r="E395" s="239"/>
      <c r="F395" s="239"/>
    </row>
    <row r="396" spans="5:6" x14ac:dyDescent="0.2">
      <c r="E396" s="239"/>
      <c r="F396" s="239"/>
    </row>
    <row r="397" spans="5:6" x14ac:dyDescent="0.2">
      <c r="E397" s="239"/>
      <c r="F397" s="239"/>
    </row>
    <row r="398" spans="5:6" x14ac:dyDescent="0.2">
      <c r="E398" s="239"/>
      <c r="F398" s="239"/>
    </row>
    <row r="399" spans="5:6" x14ac:dyDescent="0.2">
      <c r="E399" s="239"/>
      <c r="F399" s="239"/>
    </row>
    <row r="400" spans="5:6" x14ac:dyDescent="0.2">
      <c r="E400" s="239"/>
      <c r="F400" s="239"/>
    </row>
    <row r="401" spans="5:6" x14ac:dyDescent="0.2">
      <c r="E401" s="239"/>
      <c r="F401" s="239"/>
    </row>
    <row r="402" spans="5:6" x14ac:dyDescent="0.2">
      <c r="E402" s="239"/>
      <c r="F402" s="239"/>
    </row>
    <row r="403" spans="5:6" x14ac:dyDescent="0.2">
      <c r="E403" s="239"/>
      <c r="F403" s="239"/>
    </row>
    <row r="404" spans="5:6" x14ac:dyDescent="0.2">
      <c r="E404" s="239"/>
      <c r="F404" s="239"/>
    </row>
    <row r="405" spans="5:6" x14ac:dyDescent="0.2">
      <c r="E405" s="239"/>
      <c r="F405" s="239"/>
    </row>
    <row r="406" spans="5:6" x14ac:dyDescent="0.2">
      <c r="E406" s="239"/>
      <c r="F406" s="239"/>
    </row>
    <row r="407" spans="5:6" x14ac:dyDescent="0.2">
      <c r="E407" s="239"/>
      <c r="F407" s="239"/>
    </row>
    <row r="408" spans="5:6" x14ac:dyDescent="0.2">
      <c r="E408" s="239"/>
      <c r="F408" s="239"/>
    </row>
    <row r="409" spans="5:6" x14ac:dyDescent="0.2">
      <c r="E409" s="239"/>
      <c r="F409" s="239"/>
    </row>
    <row r="410" spans="5:6" x14ac:dyDescent="0.2">
      <c r="E410" s="239"/>
      <c r="F410" s="239"/>
    </row>
    <row r="411" spans="5:6" x14ac:dyDescent="0.2">
      <c r="E411" s="239"/>
      <c r="F411" s="239"/>
    </row>
    <row r="412" spans="5:6" x14ac:dyDescent="0.2">
      <c r="E412" s="239"/>
      <c r="F412" s="239"/>
    </row>
    <row r="413" spans="5:6" x14ac:dyDescent="0.2">
      <c r="E413" s="239"/>
      <c r="F413" s="239"/>
    </row>
    <row r="414" spans="5:6" x14ac:dyDescent="0.2">
      <c r="E414" s="239"/>
      <c r="F414" s="239"/>
    </row>
    <row r="415" spans="5:6" x14ac:dyDescent="0.2">
      <c r="E415" s="239"/>
      <c r="F415" s="239"/>
    </row>
    <row r="416" spans="5:6" x14ac:dyDescent="0.2">
      <c r="E416" s="239"/>
      <c r="F416" s="239"/>
    </row>
    <row r="417" spans="5:6" x14ac:dyDescent="0.2">
      <c r="E417" s="239"/>
      <c r="F417" s="239"/>
    </row>
    <row r="418" spans="5:6" x14ac:dyDescent="0.2">
      <c r="E418" s="239"/>
      <c r="F418" s="239"/>
    </row>
    <row r="419" spans="5:6" x14ac:dyDescent="0.2">
      <c r="E419" s="239"/>
      <c r="F419" s="239"/>
    </row>
    <row r="420" spans="5:6" x14ac:dyDescent="0.2">
      <c r="E420" s="239"/>
      <c r="F420" s="239"/>
    </row>
    <row r="421" spans="5:6" x14ac:dyDescent="0.2">
      <c r="E421" s="239"/>
      <c r="F421" s="239"/>
    </row>
    <row r="422" spans="5:6" x14ac:dyDescent="0.2">
      <c r="E422" s="239"/>
      <c r="F422" s="239"/>
    </row>
    <row r="423" spans="5:6" x14ac:dyDescent="0.2">
      <c r="E423" s="239"/>
      <c r="F423" s="239"/>
    </row>
    <row r="424" spans="5:6" x14ac:dyDescent="0.2">
      <c r="E424" s="239"/>
      <c r="F424" s="239"/>
    </row>
    <row r="425" spans="5:6" x14ac:dyDescent="0.2">
      <c r="E425" s="239"/>
      <c r="F425" s="239"/>
    </row>
    <row r="426" spans="5:6" x14ac:dyDescent="0.2">
      <c r="E426" s="239"/>
      <c r="F426" s="239"/>
    </row>
    <row r="427" spans="5:6" x14ac:dyDescent="0.2">
      <c r="E427" s="239"/>
      <c r="F427" s="239"/>
    </row>
    <row r="428" spans="5:6" x14ac:dyDescent="0.2">
      <c r="E428" s="239"/>
      <c r="F428" s="239"/>
    </row>
    <row r="429" spans="5:6" x14ac:dyDescent="0.2">
      <c r="E429" s="239"/>
      <c r="F429" s="239"/>
    </row>
    <row r="430" spans="5:6" x14ac:dyDescent="0.2">
      <c r="E430" s="239"/>
      <c r="F430" s="239"/>
    </row>
  </sheetData>
  <mergeCells count="8">
    <mergeCell ref="A1:H1"/>
    <mergeCell ref="A2:H2"/>
    <mergeCell ref="A3:H3"/>
    <mergeCell ref="A293:H293"/>
    <mergeCell ref="F6:H6"/>
    <mergeCell ref="A5:A6"/>
    <mergeCell ref="B5:B6"/>
    <mergeCell ref="C6:E6"/>
  </mergeCells>
  <phoneticPr fontId="5" type="noConversion"/>
  <conditionalFormatting sqref="C22">
    <cfRule type="cellIs" dxfId="0" priority="1" stopIfTrue="1" operator="notEqual">
      <formula>0</formula>
    </cfRule>
  </conditionalFormatting>
  <printOptions horizontalCentered="1"/>
  <pageMargins left="0.59055118110236227" right="0.59055118110236227" top="0.59055118110236227" bottom="0.78740157480314965" header="0.51181102362204722" footer="0.59055118110236227"/>
  <pageSetup paperSize="9" scale="67" orientation="portrait" horizontalDpi="1200" r:id="rId1"/>
  <headerFooter alignWithMargins="0">
    <oddFooter>&amp;L&amp;"MetaNormalLF-Roman,Standard"&amp;8Statistisches Bundesamt, Fachserie 7, Reihe 1, 2013&amp;R&amp;"MetaNormalLF-Roman,Standard"&amp;8 &amp;P</oddFooter>
  </headerFooter>
  <rowBreaks count="3" manualBreakCount="3">
    <brk id="82" max="16383" man="1"/>
    <brk id="157" max="16383" man="1"/>
    <brk id="232" max="16383" man="1"/>
  </rowBreaks>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57"/>
  <sheetViews>
    <sheetView showGridLines="0" workbookViewId="0"/>
  </sheetViews>
  <sheetFormatPr baseColWidth="10" defaultColWidth="11.5703125" defaultRowHeight="12.75" x14ac:dyDescent="0.2"/>
  <cols>
    <col min="1" max="2" width="11.5703125" style="552"/>
    <col min="3" max="3" width="12.85546875" style="552" customWidth="1"/>
    <col min="4" max="4" width="11.5703125" style="552"/>
    <col min="5" max="5" width="14.28515625" style="552" customWidth="1"/>
    <col min="6" max="16384" width="11.5703125" style="552"/>
  </cols>
  <sheetData>
    <row r="1" spans="1:1" ht="15" x14ac:dyDescent="0.2">
      <c r="A1" s="395" t="s">
        <v>812</v>
      </c>
    </row>
    <row r="2" spans="1:1" ht="15.75" x14ac:dyDescent="0.25">
      <c r="A2" s="553" t="s">
        <v>813</v>
      </c>
    </row>
    <row r="34" spans="2:5" ht="25.5" x14ac:dyDescent="0.2">
      <c r="B34" s="743" t="s">
        <v>299</v>
      </c>
      <c r="C34" s="744"/>
      <c r="D34" s="333" t="s">
        <v>814</v>
      </c>
      <c r="E34" s="333" t="s">
        <v>815</v>
      </c>
    </row>
    <row r="35" spans="2:5" ht="15" customHeight="1" x14ac:dyDescent="0.2">
      <c r="B35" s="741" t="s">
        <v>175</v>
      </c>
      <c r="C35" s="741"/>
      <c r="D35" s="554">
        <v>28168</v>
      </c>
      <c r="E35" s="555">
        <v>207.9</v>
      </c>
    </row>
    <row r="36" spans="2:5" ht="15" customHeight="1" x14ac:dyDescent="0.2">
      <c r="B36" s="741" t="s">
        <v>174</v>
      </c>
      <c r="C36" s="741"/>
      <c r="D36" s="554">
        <v>22427</v>
      </c>
      <c r="E36" s="555">
        <v>165.5</v>
      </c>
    </row>
    <row r="37" spans="2:5" ht="15" customHeight="1" x14ac:dyDescent="0.2">
      <c r="B37" s="741" t="s">
        <v>1030</v>
      </c>
      <c r="C37" s="741"/>
      <c r="D37" s="554">
        <v>16321</v>
      </c>
      <c r="E37" s="555">
        <v>120.4</v>
      </c>
    </row>
    <row r="38" spans="2:5" ht="15" customHeight="1" x14ac:dyDescent="0.2">
      <c r="B38" s="745" t="s">
        <v>816</v>
      </c>
      <c r="C38" s="745"/>
      <c r="D38" s="556">
        <v>13551</v>
      </c>
      <c r="E38" s="557">
        <v>100</v>
      </c>
    </row>
    <row r="39" spans="2:5" ht="15" customHeight="1" x14ac:dyDescent="0.2">
      <c r="B39" s="741" t="s">
        <v>834</v>
      </c>
      <c r="C39" s="741"/>
      <c r="D39" s="554">
        <v>13426</v>
      </c>
      <c r="E39" s="555">
        <v>99.1</v>
      </c>
    </row>
    <row r="40" spans="2:5" ht="15" customHeight="1" x14ac:dyDescent="0.2">
      <c r="B40" s="741" t="s">
        <v>1031</v>
      </c>
      <c r="C40" s="741"/>
      <c r="D40" s="554">
        <v>13332</v>
      </c>
      <c r="E40" s="555">
        <v>98.4</v>
      </c>
    </row>
    <row r="41" spans="2:5" s="558" customFormat="1" ht="15" customHeight="1" x14ac:dyDescent="0.2">
      <c r="B41" s="741" t="s">
        <v>833</v>
      </c>
      <c r="C41" s="741"/>
      <c r="D41" s="554">
        <v>11679</v>
      </c>
      <c r="E41" s="555">
        <v>86.2</v>
      </c>
    </row>
    <row r="42" spans="2:5" ht="15" customHeight="1" x14ac:dyDescent="0.2">
      <c r="B42" s="741" t="s">
        <v>832</v>
      </c>
      <c r="C42" s="741"/>
      <c r="D42" s="554">
        <v>10216</v>
      </c>
      <c r="E42" s="555">
        <v>75.400000000000006</v>
      </c>
    </row>
    <row r="43" spans="2:5" ht="15" customHeight="1" x14ac:dyDescent="0.2">
      <c r="B43" s="741" t="s">
        <v>178</v>
      </c>
      <c r="C43" s="741"/>
      <c r="D43" s="554">
        <v>9966</v>
      </c>
      <c r="E43" s="555">
        <v>73.5</v>
      </c>
    </row>
    <row r="44" spans="2:5" ht="15" customHeight="1" x14ac:dyDescent="0.2">
      <c r="B44" s="741" t="s">
        <v>176</v>
      </c>
      <c r="C44" s="741"/>
      <c r="D44" s="554">
        <v>9559</v>
      </c>
      <c r="E44" s="555">
        <v>70.5</v>
      </c>
    </row>
    <row r="45" spans="2:5" ht="15" customHeight="1" x14ac:dyDescent="0.2">
      <c r="B45" s="741" t="s">
        <v>835</v>
      </c>
      <c r="C45" s="741"/>
      <c r="D45" s="554">
        <v>7775</v>
      </c>
      <c r="E45" s="555">
        <v>57.4</v>
      </c>
    </row>
    <row r="46" spans="2:5" ht="15" customHeight="1" x14ac:dyDescent="0.2">
      <c r="B46" s="741" t="s">
        <v>837</v>
      </c>
      <c r="C46" s="741"/>
      <c r="D46" s="554">
        <v>6770</v>
      </c>
      <c r="E46" s="555">
        <v>50</v>
      </c>
    </row>
    <row r="47" spans="2:5" ht="15" customHeight="1" x14ac:dyDescent="0.2">
      <c r="B47" s="741" t="s">
        <v>836</v>
      </c>
      <c r="C47" s="741"/>
      <c r="D47" s="554">
        <v>6669</v>
      </c>
      <c r="E47" s="555">
        <v>49.2</v>
      </c>
    </row>
    <row r="48" spans="2:5" ht="15" customHeight="1" x14ac:dyDescent="0.2">
      <c r="B48" s="741" t="s">
        <v>237</v>
      </c>
      <c r="C48" s="741"/>
      <c r="D48" s="554">
        <v>5597</v>
      </c>
      <c r="E48" s="555">
        <v>41.3</v>
      </c>
    </row>
    <row r="49" spans="1:5" ht="15" customHeight="1" x14ac:dyDescent="0.2">
      <c r="B49" s="741" t="s">
        <v>173</v>
      </c>
      <c r="C49" s="741"/>
      <c r="D49" s="554">
        <v>5347</v>
      </c>
      <c r="E49" s="555">
        <v>39.5</v>
      </c>
    </row>
    <row r="50" spans="1:5" ht="15" customHeight="1" x14ac:dyDescent="0.2">
      <c r="B50" s="741" t="s">
        <v>177</v>
      </c>
      <c r="C50" s="741"/>
      <c r="D50" s="554">
        <v>4420</v>
      </c>
      <c r="E50" s="555">
        <v>32.6</v>
      </c>
    </row>
    <row r="51" spans="1:5" ht="15" customHeight="1" x14ac:dyDescent="0.2">
      <c r="B51" s="741" t="s">
        <v>846</v>
      </c>
      <c r="C51" s="741"/>
      <c r="D51" s="554">
        <v>3756</v>
      </c>
      <c r="E51" s="555">
        <v>27.7</v>
      </c>
    </row>
    <row r="57" spans="1:5" s="559" customFormat="1" ht="11.25" x14ac:dyDescent="0.2">
      <c r="A57" s="742"/>
      <c r="B57" s="742"/>
      <c r="C57" s="742"/>
      <c r="D57" s="742"/>
    </row>
  </sheetData>
  <mergeCells count="19">
    <mergeCell ref="B40:C40"/>
    <mergeCell ref="B41:C41"/>
    <mergeCell ref="B42:C42"/>
    <mergeCell ref="B34:C34"/>
    <mergeCell ref="B35:C35"/>
    <mergeCell ref="B36:C36"/>
    <mergeCell ref="B37:C37"/>
    <mergeCell ref="B38:C38"/>
    <mergeCell ref="B39:C39"/>
    <mergeCell ref="B43:C43"/>
    <mergeCell ref="B44:C44"/>
    <mergeCell ref="A57:D57"/>
    <mergeCell ref="B46:C46"/>
    <mergeCell ref="B47:C47"/>
    <mergeCell ref="B48:C48"/>
    <mergeCell ref="B49:C49"/>
    <mergeCell ref="B50:C50"/>
    <mergeCell ref="B51:C51"/>
    <mergeCell ref="B45:C45"/>
  </mergeCells>
  <phoneticPr fontId="0" type="noConversion"/>
  <printOptions horizontalCentered="1"/>
  <pageMargins left="0.59055118110236227" right="0.59055118110236227" top="0.59055118110236227" bottom="0.78740157480314965" header="0.51181102362204722" footer="0.59055118110236227"/>
  <pageSetup paperSize="9" scale="95" orientation="portrait" r:id="rId1"/>
  <headerFooter alignWithMargins="0">
    <oddFooter>&amp;L&amp;"MetaNormalLF-Roman,Standard"&amp;8Statistisches Bundesamt, Fachserie 7, Reihe 1, 2013&amp;R&amp;"MetaNormalLF-Roman,Standard"&amp;8&amp;P</oddFooter>
  </headerFooter>
  <drawing r:id="rId2"/>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51"/>
  <sheetViews>
    <sheetView showGridLines="0" workbookViewId="0"/>
  </sheetViews>
  <sheetFormatPr baseColWidth="10" defaultColWidth="11.5703125" defaultRowHeight="12.75" x14ac:dyDescent="0.2"/>
  <cols>
    <col min="1" max="2" width="11.5703125" style="538"/>
    <col min="3" max="3" width="12.85546875" style="538" customWidth="1"/>
    <col min="4" max="16384" width="11.5703125" style="538"/>
  </cols>
  <sheetData>
    <row r="1" spans="1:1" ht="15" x14ac:dyDescent="0.2">
      <c r="A1" s="395" t="s">
        <v>812</v>
      </c>
    </row>
    <row r="2" spans="1:1" ht="15.75" x14ac:dyDescent="0.25">
      <c r="A2" s="553" t="s">
        <v>817</v>
      </c>
    </row>
    <row r="34" spans="2:7" ht="51" x14ac:dyDescent="0.2">
      <c r="B34" s="743" t="s">
        <v>299</v>
      </c>
      <c r="C34" s="744"/>
      <c r="D34" s="333" t="s">
        <v>814</v>
      </c>
      <c r="E34" s="333" t="s">
        <v>815</v>
      </c>
    </row>
    <row r="35" spans="2:7" ht="15" customHeight="1" x14ac:dyDescent="0.2">
      <c r="B35" s="741" t="s">
        <v>175</v>
      </c>
      <c r="C35" s="741"/>
      <c r="D35" s="574">
        <v>39335</v>
      </c>
      <c r="E35" s="575">
        <v>352.3</v>
      </c>
      <c r="G35" s="575"/>
    </row>
    <row r="36" spans="2:7" ht="15" customHeight="1" x14ac:dyDescent="0.2">
      <c r="B36" s="741" t="s">
        <v>174</v>
      </c>
      <c r="C36" s="741"/>
      <c r="D36" s="574">
        <v>20758</v>
      </c>
      <c r="E36" s="575">
        <v>185.9</v>
      </c>
      <c r="G36" s="575"/>
    </row>
    <row r="37" spans="2:7" ht="15" customHeight="1" x14ac:dyDescent="0.2">
      <c r="B37" s="741" t="s">
        <v>176</v>
      </c>
      <c r="C37" s="741"/>
      <c r="D37" s="574">
        <v>13294</v>
      </c>
      <c r="E37" s="575">
        <v>119</v>
      </c>
      <c r="G37" s="575"/>
    </row>
    <row r="38" spans="2:7" ht="15" customHeight="1" x14ac:dyDescent="0.2">
      <c r="B38" s="741" t="s">
        <v>1030</v>
      </c>
      <c r="C38" s="741"/>
      <c r="D38" s="574">
        <v>13132</v>
      </c>
      <c r="E38" s="575">
        <v>117.6</v>
      </c>
      <c r="G38" s="575"/>
    </row>
    <row r="39" spans="2:7" ht="15" customHeight="1" x14ac:dyDescent="0.2">
      <c r="B39" s="741" t="s">
        <v>832</v>
      </c>
      <c r="C39" s="741"/>
      <c r="D39" s="574">
        <v>11681</v>
      </c>
      <c r="E39" s="575">
        <v>104.6</v>
      </c>
      <c r="G39" s="575"/>
    </row>
    <row r="40" spans="2:7" ht="15" customHeight="1" x14ac:dyDescent="0.2">
      <c r="B40" s="741" t="s">
        <v>1031</v>
      </c>
      <c r="C40" s="741"/>
      <c r="D40" s="574">
        <v>11604</v>
      </c>
      <c r="E40" s="575">
        <v>103.9</v>
      </c>
      <c r="G40" s="575"/>
    </row>
    <row r="41" spans="2:7" ht="15" customHeight="1" x14ac:dyDescent="0.2">
      <c r="B41" s="741" t="s">
        <v>834</v>
      </c>
      <c r="C41" s="741"/>
      <c r="D41" s="574">
        <v>11563</v>
      </c>
      <c r="E41" s="575">
        <v>103.5</v>
      </c>
      <c r="G41" s="575"/>
    </row>
    <row r="42" spans="2:7" ht="15" customHeight="1" x14ac:dyDescent="0.2">
      <c r="B42" s="745" t="s">
        <v>816</v>
      </c>
      <c r="C42" s="745"/>
      <c r="D42" s="560">
        <v>11167</v>
      </c>
      <c r="E42" s="334">
        <v>100</v>
      </c>
      <c r="G42" s="575"/>
    </row>
    <row r="43" spans="2:7" ht="15" customHeight="1" x14ac:dyDescent="0.2">
      <c r="B43" s="741" t="s">
        <v>178</v>
      </c>
      <c r="C43" s="741"/>
      <c r="D43" s="574">
        <v>10536</v>
      </c>
      <c r="E43" s="575">
        <v>94.4</v>
      </c>
      <c r="G43" s="575"/>
    </row>
    <row r="44" spans="2:7" ht="15" customHeight="1" x14ac:dyDescent="0.2">
      <c r="B44" s="741" t="s">
        <v>833</v>
      </c>
      <c r="C44" s="741"/>
      <c r="D44" s="574">
        <v>7868</v>
      </c>
      <c r="E44" s="575">
        <v>70.5</v>
      </c>
      <c r="G44" s="575"/>
    </row>
    <row r="45" spans="2:7" ht="15" customHeight="1" x14ac:dyDescent="0.2">
      <c r="B45" s="741" t="s">
        <v>173</v>
      </c>
      <c r="C45" s="741"/>
      <c r="D45" s="574">
        <v>7607</v>
      </c>
      <c r="E45" s="575">
        <v>68.099999999999994</v>
      </c>
      <c r="G45" s="575"/>
    </row>
    <row r="46" spans="2:7" ht="15" customHeight="1" x14ac:dyDescent="0.2">
      <c r="B46" s="741" t="s">
        <v>836</v>
      </c>
      <c r="C46" s="741"/>
      <c r="D46" s="574">
        <v>7230</v>
      </c>
      <c r="E46" s="575">
        <v>64.7</v>
      </c>
      <c r="G46" s="575"/>
    </row>
    <row r="47" spans="2:7" ht="15" customHeight="1" x14ac:dyDescent="0.2">
      <c r="B47" s="741" t="s">
        <v>837</v>
      </c>
      <c r="C47" s="741"/>
      <c r="D47" s="574">
        <v>6792</v>
      </c>
      <c r="E47" s="575">
        <v>60.8</v>
      </c>
      <c r="G47" s="575"/>
    </row>
    <row r="48" spans="2:7" ht="15" customHeight="1" x14ac:dyDescent="0.2">
      <c r="B48" s="741" t="s">
        <v>835</v>
      </c>
      <c r="C48" s="741"/>
      <c r="D48" s="574">
        <v>4656</v>
      </c>
      <c r="E48" s="575">
        <v>41.7</v>
      </c>
      <c r="G48" s="575"/>
    </row>
    <row r="49" spans="2:7" ht="15" customHeight="1" x14ac:dyDescent="0.2">
      <c r="B49" s="741" t="s">
        <v>237</v>
      </c>
      <c r="C49" s="741"/>
      <c r="D49" s="574">
        <v>3787</v>
      </c>
      <c r="E49" s="575">
        <v>33.9</v>
      </c>
      <c r="G49" s="575"/>
    </row>
    <row r="50" spans="2:7" ht="15" customHeight="1" x14ac:dyDescent="0.2">
      <c r="B50" s="741" t="s">
        <v>846</v>
      </c>
      <c r="C50" s="741"/>
      <c r="D50" s="574">
        <v>2881</v>
      </c>
      <c r="E50" s="575">
        <v>25.8</v>
      </c>
      <c r="G50" s="575"/>
    </row>
    <row r="51" spans="2:7" ht="15" customHeight="1" x14ac:dyDescent="0.2">
      <c r="B51" s="741" t="s">
        <v>177</v>
      </c>
      <c r="C51" s="741"/>
      <c r="D51" s="574">
        <v>2760</v>
      </c>
      <c r="E51" s="575">
        <v>24.7</v>
      </c>
      <c r="G51" s="575"/>
    </row>
  </sheetData>
  <mergeCells count="18">
    <mergeCell ref="B49:C49"/>
    <mergeCell ref="B50:C50"/>
    <mergeCell ref="B51:C51"/>
    <mergeCell ref="B40:C40"/>
    <mergeCell ref="B41:C41"/>
    <mergeCell ref="B42:C42"/>
    <mergeCell ref="B43:C43"/>
    <mergeCell ref="B44:C44"/>
    <mergeCell ref="B45:C45"/>
    <mergeCell ref="B46:C46"/>
    <mergeCell ref="B47:C47"/>
    <mergeCell ref="B48:C48"/>
    <mergeCell ref="B39:C39"/>
    <mergeCell ref="B34:C34"/>
    <mergeCell ref="B35:C35"/>
    <mergeCell ref="B36:C36"/>
    <mergeCell ref="B37:C37"/>
    <mergeCell ref="B38:C38"/>
  </mergeCells>
  <phoneticPr fontId="0" type="noConversion"/>
  <printOptions horizontalCentered="1"/>
  <pageMargins left="0.59055118110236227" right="0.59055118110236227" top="0.59055118110236227" bottom="0.78740157480314965" header="0.51181102362204722" footer="0.59055118110236227"/>
  <pageSetup paperSize="9" scale="95" orientation="portrait" r:id="rId1"/>
  <headerFooter alignWithMargins="0">
    <oddFooter>&amp;L&amp;"MetaNormalLF-Roman,Standard"&amp;8Statistisches Bundesamt, Fachserie 7, Reihe 1, 2013&amp;R&amp;"MetaNormalLF-Roman,Standard"&amp;8&amp;P</oddFooter>
  </headerFooter>
  <drawing r:id="rId2"/>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workbookViewId="0"/>
  </sheetViews>
  <sheetFormatPr baseColWidth="10" defaultColWidth="11.5703125" defaultRowHeight="12.75" x14ac:dyDescent="0.2"/>
  <cols>
    <col min="1" max="16384" width="11.5703125" style="561"/>
  </cols>
  <sheetData/>
  <phoneticPr fontId="0" type="noConversion"/>
  <printOptions horizontalCentered="1"/>
  <pageMargins left="0.59055118110236227" right="0.59055118110236227" top="0.78740157480314965" bottom="0.78740157480314965" header="0.51181102362204722" footer="0.59055118110236227"/>
  <pageSetup paperSize="9" orientation="portrait" horizontalDpi="1200" verticalDpi="1200" r:id="rId1"/>
  <headerFooter alignWithMargins="0">
    <oddFooter>&amp;L&amp;"MetaNormalLF-Roman,Standard"&amp;8Statistisches Bundesamt, Fachserie 7, Reihe 1, 2013&amp;R&amp;"MetaNormalLF-Roman,Standard"&amp;8&amp;P</oddFooter>
  </headerFooter>
  <drawing r:id="rId2"/>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6"/>
  <dimension ref="A1:H19"/>
  <sheetViews>
    <sheetView workbookViewId="0"/>
  </sheetViews>
  <sheetFormatPr baseColWidth="10" defaultRowHeight="12.75" x14ac:dyDescent="0.2"/>
  <cols>
    <col min="1" max="1" width="7" style="396" customWidth="1"/>
    <col min="2" max="2" width="13.7109375" style="396" customWidth="1"/>
    <col min="3" max="3" width="13.7109375" style="398" bestFit="1" customWidth="1"/>
    <col min="4" max="4" width="16.5703125" style="397" customWidth="1"/>
    <col min="5" max="5" width="12" style="397" bestFit="1" customWidth="1"/>
    <col min="6" max="6" width="19.5703125" style="397" bestFit="1" customWidth="1"/>
    <col min="7" max="16384" width="11.42578125" style="396"/>
  </cols>
  <sheetData>
    <row r="1" spans="1:8" ht="15" x14ac:dyDescent="0.2">
      <c r="A1" s="393" t="s">
        <v>367</v>
      </c>
      <c r="B1" s="393"/>
      <c r="C1" s="393"/>
      <c r="D1" s="393"/>
      <c r="E1" s="393"/>
      <c r="F1" s="393"/>
      <c r="G1" s="393"/>
      <c r="H1" s="393"/>
    </row>
    <row r="2" spans="1:8" s="398" customFormat="1" ht="15.75" x14ac:dyDescent="0.25">
      <c r="A2" s="394" t="s">
        <v>976</v>
      </c>
      <c r="B2" s="394"/>
      <c r="C2" s="394"/>
      <c r="D2" s="394"/>
      <c r="E2" s="394"/>
      <c r="F2" s="394"/>
      <c r="G2" s="394"/>
      <c r="H2" s="394"/>
    </row>
    <row r="3" spans="1:8" s="398" customFormat="1" ht="15.75" x14ac:dyDescent="0.25">
      <c r="A3" s="394"/>
      <c r="B3" s="394"/>
      <c r="C3" s="394"/>
      <c r="D3" s="394"/>
      <c r="E3" s="394"/>
      <c r="F3" s="394"/>
      <c r="G3" s="394"/>
      <c r="H3" s="394"/>
    </row>
    <row r="4" spans="1:8" x14ac:dyDescent="0.2">
      <c r="A4" s="749" t="s">
        <v>771</v>
      </c>
      <c r="B4" s="763" t="s">
        <v>975</v>
      </c>
      <c r="C4" s="765" t="s">
        <v>1624</v>
      </c>
      <c r="D4" s="754" t="s">
        <v>315</v>
      </c>
      <c r="E4" s="757" t="s">
        <v>973</v>
      </c>
      <c r="F4" s="760" t="s">
        <v>974</v>
      </c>
      <c r="G4" s="746" t="s">
        <v>590</v>
      </c>
    </row>
    <row r="5" spans="1:8" x14ac:dyDescent="0.2">
      <c r="A5" s="750"/>
      <c r="B5" s="764"/>
      <c r="C5" s="766"/>
      <c r="D5" s="755"/>
      <c r="E5" s="758"/>
      <c r="F5" s="761"/>
      <c r="G5" s="747"/>
    </row>
    <row r="6" spans="1:8" x14ac:dyDescent="0.2">
      <c r="A6" s="751"/>
      <c r="B6" s="752" t="s">
        <v>245</v>
      </c>
      <c r="C6" s="753"/>
      <c r="D6" s="756"/>
      <c r="E6" s="759"/>
      <c r="F6" s="762"/>
      <c r="G6" s="748"/>
    </row>
    <row r="7" spans="1:8" x14ac:dyDescent="0.2">
      <c r="A7" s="410"/>
      <c r="B7" s="402"/>
      <c r="C7" s="401"/>
      <c r="D7" s="400"/>
      <c r="E7" s="400"/>
      <c r="F7" s="400"/>
      <c r="G7" s="402"/>
    </row>
    <row r="8" spans="1:8" x14ac:dyDescent="0.2">
      <c r="A8" s="419">
        <v>2008</v>
      </c>
      <c r="B8" s="403">
        <v>984139797</v>
      </c>
      <c r="C8" s="403">
        <v>950721885</v>
      </c>
      <c r="D8" s="397">
        <v>110.6</v>
      </c>
      <c r="E8" s="397">
        <v>106.8</v>
      </c>
      <c r="F8" s="397">
        <v>103.5</v>
      </c>
      <c r="G8" s="397">
        <v>98.6</v>
      </c>
    </row>
    <row r="9" spans="1:8" x14ac:dyDescent="0.2">
      <c r="A9" s="419">
        <v>2009</v>
      </c>
      <c r="B9" s="403">
        <v>803311845</v>
      </c>
      <c r="C9" s="403">
        <v>787559097</v>
      </c>
      <c r="D9" s="397">
        <v>89.2</v>
      </c>
      <c r="E9" s="397">
        <v>87.4</v>
      </c>
      <c r="F9" s="397">
        <v>102</v>
      </c>
      <c r="G9" s="397">
        <v>103.8</v>
      </c>
    </row>
    <row r="10" spans="1:8" x14ac:dyDescent="0.2">
      <c r="A10" s="419">
        <v>2010</v>
      </c>
      <c r="B10" s="403">
        <v>951959469</v>
      </c>
      <c r="C10" s="403">
        <v>951959469</v>
      </c>
      <c r="D10" s="397">
        <v>100</v>
      </c>
      <c r="E10" s="397">
        <v>100</v>
      </c>
      <c r="F10" s="397">
        <v>100</v>
      </c>
      <c r="G10" s="397">
        <v>100</v>
      </c>
    </row>
    <row r="11" spans="1:8" x14ac:dyDescent="0.2">
      <c r="A11" s="419">
        <v>2011</v>
      </c>
      <c r="B11" s="403">
        <v>1061225291</v>
      </c>
      <c r="C11" s="403">
        <v>1031262853</v>
      </c>
      <c r="D11" s="397">
        <v>111.5</v>
      </c>
      <c r="E11" s="397">
        <v>108.4</v>
      </c>
      <c r="F11" s="397">
        <v>102.9</v>
      </c>
      <c r="G11" s="397">
        <v>98.7</v>
      </c>
    </row>
    <row r="12" spans="1:8" x14ac:dyDescent="0.2">
      <c r="A12" s="419">
        <v>2012</v>
      </c>
      <c r="B12" s="403">
        <v>1095766404</v>
      </c>
      <c r="C12" s="403">
        <v>1027780583</v>
      </c>
      <c r="D12" s="397">
        <v>116.5</v>
      </c>
      <c r="E12" s="397">
        <v>109.3</v>
      </c>
      <c r="F12" s="397">
        <v>106.6</v>
      </c>
      <c r="G12" s="397">
        <v>97.3</v>
      </c>
    </row>
    <row r="13" spans="1:8" x14ac:dyDescent="0.2">
      <c r="A13" s="419">
        <v>2013</v>
      </c>
      <c r="B13" s="403">
        <v>1093811938</v>
      </c>
      <c r="C13" s="403">
        <v>1022303285</v>
      </c>
      <c r="D13" s="397">
        <v>116</v>
      </c>
      <c r="E13" s="397">
        <v>109.2</v>
      </c>
      <c r="F13" s="397">
        <v>106.3</v>
      </c>
      <c r="G13" s="397">
        <v>97.9</v>
      </c>
    </row>
    <row r="19" spans="2:3" x14ac:dyDescent="0.2">
      <c r="B19" s="166"/>
      <c r="C19" s="166"/>
    </row>
  </sheetData>
  <mergeCells count="8">
    <mergeCell ref="G4:G6"/>
    <mergeCell ref="A4:A6"/>
    <mergeCell ref="B6:C6"/>
    <mergeCell ref="D4:D6"/>
    <mergeCell ref="E4:E6"/>
    <mergeCell ref="F4:F6"/>
    <mergeCell ref="B4:B5"/>
    <mergeCell ref="C4:C5"/>
  </mergeCells>
  <phoneticPr fontId="21" type="noConversion"/>
  <printOptions horizontalCentered="1"/>
  <pageMargins left="0.59055118110236227" right="0.59055118110236227" top="0.59055118110236227" bottom="0.78740157480314965" header="0.51181102362204722" footer="0.59055118110236227"/>
  <pageSetup paperSize="9" scale="95" orientation="portrait" r:id="rId1"/>
  <headerFooter alignWithMargins="0">
    <oddFooter>&amp;L&amp;"MetaNormalLF-Roman,Standard"&amp;8Statistisches Bundesamt, Fachserie 7, Reihe 1, 2013&amp;R&amp;"MetaNormalLF-Roman,Standard"&amp;8&amp;P</oddFooter>
  </headerFooter>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8"/>
  <dimension ref="A1:G18"/>
  <sheetViews>
    <sheetView workbookViewId="0"/>
  </sheetViews>
  <sheetFormatPr baseColWidth="10" defaultRowHeight="12.75" x14ac:dyDescent="0.2"/>
  <cols>
    <col min="1" max="1" width="7" style="396" customWidth="1"/>
    <col min="2" max="2" width="15.28515625" style="396" customWidth="1"/>
    <col min="3" max="3" width="15.28515625" style="398" customWidth="1"/>
    <col min="4" max="4" width="16.5703125" style="397" customWidth="1"/>
    <col min="5" max="5" width="12" style="397" bestFit="1" customWidth="1"/>
    <col min="6" max="6" width="19.5703125" style="397" bestFit="1" customWidth="1"/>
    <col min="7" max="16384" width="11.42578125" style="396"/>
  </cols>
  <sheetData>
    <row r="1" spans="1:7" ht="15" x14ac:dyDescent="0.2">
      <c r="A1" s="393" t="s">
        <v>367</v>
      </c>
      <c r="B1" s="393"/>
      <c r="C1" s="393"/>
      <c r="D1" s="393"/>
      <c r="E1" s="393"/>
      <c r="F1" s="393"/>
      <c r="G1" s="393"/>
    </row>
    <row r="2" spans="1:7" s="398" customFormat="1" ht="15.75" x14ac:dyDescent="0.25">
      <c r="A2" s="394" t="s">
        <v>75</v>
      </c>
      <c r="B2" s="394"/>
      <c r="C2" s="394"/>
      <c r="D2" s="394"/>
      <c r="E2" s="394"/>
      <c r="F2" s="394"/>
      <c r="G2" s="394"/>
    </row>
    <row r="3" spans="1:7" s="398" customFormat="1" ht="15.75" x14ac:dyDescent="0.25">
      <c r="A3" s="394"/>
      <c r="B3" s="394"/>
      <c r="C3" s="394"/>
      <c r="D3" s="394"/>
      <c r="E3" s="394"/>
      <c r="F3" s="394"/>
      <c r="G3" s="394"/>
    </row>
    <row r="4" spans="1:7" ht="12.75" customHeight="1" x14ac:dyDescent="0.2">
      <c r="A4" s="749" t="s">
        <v>771</v>
      </c>
      <c r="B4" s="763" t="s">
        <v>975</v>
      </c>
      <c r="C4" s="765" t="s">
        <v>1624</v>
      </c>
      <c r="D4" s="754" t="s">
        <v>315</v>
      </c>
      <c r="E4" s="757" t="s">
        <v>973</v>
      </c>
      <c r="F4" s="767" t="s">
        <v>974</v>
      </c>
      <c r="G4" s="411"/>
    </row>
    <row r="5" spans="1:7" x14ac:dyDescent="0.2">
      <c r="A5" s="750"/>
      <c r="B5" s="764"/>
      <c r="C5" s="766"/>
      <c r="D5" s="755"/>
      <c r="E5" s="758"/>
      <c r="F5" s="768"/>
      <c r="G5" s="411"/>
    </row>
    <row r="6" spans="1:7" x14ac:dyDescent="0.2">
      <c r="A6" s="751"/>
      <c r="B6" s="752" t="s">
        <v>245</v>
      </c>
      <c r="C6" s="753"/>
      <c r="D6" s="756"/>
      <c r="E6" s="759"/>
      <c r="F6" s="769"/>
      <c r="G6" s="411"/>
    </row>
    <row r="7" spans="1:7" x14ac:dyDescent="0.2">
      <c r="A7" s="420"/>
      <c r="B7" s="402"/>
      <c r="C7" s="401"/>
      <c r="D7" s="400"/>
      <c r="E7" s="400"/>
      <c r="F7" s="400"/>
    </row>
    <row r="8" spans="1:7" x14ac:dyDescent="0.2">
      <c r="A8" s="419">
        <v>2008</v>
      </c>
      <c r="B8" s="403">
        <v>805842470</v>
      </c>
      <c r="C8" s="403">
        <v>767754549</v>
      </c>
      <c r="D8" s="397">
        <v>106.5</v>
      </c>
      <c r="E8" s="397">
        <v>101.4</v>
      </c>
      <c r="F8" s="397">
        <v>105</v>
      </c>
      <c r="G8" s="397"/>
    </row>
    <row r="9" spans="1:7" x14ac:dyDescent="0.2">
      <c r="A9" s="419">
        <v>2009</v>
      </c>
      <c r="B9" s="403">
        <v>664614892</v>
      </c>
      <c r="C9" s="403">
        <v>676041561</v>
      </c>
      <c r="D9" s="397">
        <v>86.8</v>
      </c>
      <c r="E9" s="397">
        <v>88.3</v>
      </c>
      <c r="F9" s="397">
        <v>98.3</v>
      </c>
      <c r="G9" s="397"/>
    </row>
    <row r="10" spans="1:7" x14ac:dyDescent="0.2">
      <c r="A10" s="419">
        <v>2010</v>
      </c>
      <c r="B10" s="403">
        <v>797096855</v>
      </c>
      <c r="C10" s="403">
        <v>797096855</v>
      </c>
      <c r="D10" s="397">
        <v>100</v>
      </c>
      <c r="E10" s="397">
        <v>100</v>
      </c>
      <c r="F10" s="397">
        <v>100</v>
      </c>
      <c r="G10" s="397"/>
    </row>
    <row r="11" spans="1:7" x14ac:dyDescent="0.2">
      <c r="A11" s="419">
        <v>2011</v>
      </c>
      <c r="B11" s="403">
        <v>902522833</v>
      </c>
      <c r="C11" s="403">
        <v>865675425</v>
      </c>
      <c r="D11" s="397">
        <v>113.5</v>
      </c>
      <c r="E11" s="397">
        <v>108.9</v>
      </c>
      <c r="F11" s="397">
        <v>104.3</v>
      </c>
      <c r="G11" s="397"/>
    </row>
    <row r="12" spans="1:7" x14ac:dyDescent="0.2">
      <c r="A12" s="419">
        <v>2012</v>
      </c>
      <c r="B12" s="403">
        <v>905925476</v>
      </c>
      <c r="C12" s="403">
        <v>826931362</v>
      </c>
      <c r="D12" s="397">
        <v>116.4</v>
      </c>
      <c r="E12" s="397">
        <v>106.2</v>
      </c>
      <c r="F12" s="397">
        <v>109.6</v>
      </c>
      <c r="G12" s="397"/>
    </row>
    <row r="13" spans="1:7" x14ac:dyDescent="0.2">
      <c r="A13" s="419">
        <v>2013</v>
      </c>
      <c r="B13" s="403">
        <v>896155449</v>
      </c>
      <c r="C13" s="403">
        <v>819428435</v>
      </c>
      <c r="D13" s="397">
        <v>115.1</v>
      </c>
      <c r="E13" s="397">
        <v>106</v>
      </c>
      <c r="F13" s="397">
        <v>108.6</v>
      </c>
    </row>
    <row r="18" spans="2:3" x14ac:dyDescent="0.2">
      <c r="B18" s="28"/>
      <c r="C18" s="29"/>
    </row>
  </sheetData>
  <mergeCells count="7">
    <mergeCell ref="A4:A6"/>
    <mergeCell ref="D4:D6"/>
    <mergeCell ref="E4:E6"/>
    <mergeCell ref="F4:F6"/>
    <mergeCell ref="B4:B5"/>
    <mergeCell ref="C4:C5"/>
    <mergeCell ref="B6:C6"/>
  </mergeCells>
  <phoneticPr fontId="21" type="noConversion"/>
  <printOptions horizontalCentered="1"/>
  <pageMargins left="0.59055118110236227" right="0.59055118110236227" top="0.59055118110236227" bottom="0.78740157480314965" header="0.51181102362204722" footer="0.59055118110236227"/>
  <pageSetup paperSize="9" scale="95" orientation="portrait" r:id="rId1"/>
  <headerFooter alignWithMargins="0">
    <oddFooter>&amp;L&amp;"MetaNormalLF-Roman,Standard"&amp;8Statistisches Bundesamt, Fachserie 7, Reihe 1, 2013&amp;R&amp;"MetaNormalLF-Roman,Standard"&amp;8&amp;P</oddFooter>
  </headerFooter>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workbookViewId="0"/>
  </sheetViews>
  <sheetFormatPr baseColWidth="10" defaultColWidth="11.5703125" defaultRowHeight="12.75" x14ac:dyDescent="0.2"/>
  <cols>
    <col min="1" max="16384" width="11.5703125" style="561"/>
  </cols>
  <sheetData/>
  <phoneticPr fontId="0" type="noConversion"/>
  <printOptions horizontalCentered="1"/>
  <pageMargins left="0.59055118110236227" right="0.59055118110236227" top="0.78740157480314965" bottom="0.78740157480314965" header="0.51181102362204722" footer="0.59055118110236227"/>
  <pageSetup paperSize="9" orientation="portrait" horizontalDpi="1200" verticalDpi="1200" r:id="rId1"/>
  <headerFooter alignWithMargins="0">
    <oddFooter>&amp;L&amp;"MetaNormalLF-Roman,Standard"&amp;8Statistisches Bundesamt, Fachserie 7, Reihe 1, 2013&amp;R&amp;"MetaNormalLF-Roman,Standard"&amp;8&amp;P</oddFooter>
  </headerFooter>
  <drawing r:id="rId2"/>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5">
    <pageSetUpPr fitToPage="1"/>
  </sheetPr>
  <dimension ref="A1:H85"/>
  <sheetViews>
    <sheetView workbookViewId="0">
      <pane ySplit="6" topLeftCell="A7" activePane="bottomLeft" state="frozen"/>
      <selection pane="bottomLeft" activeCell="A7" sqref="A7"/>
    </sheetView>
  </sheetViews>
  <sheetFormatPr baseColWidth="10" defaultRowHeight="12.75" x14ac:dyDescent="0.2"/>
  <cols>
    <col min="1" max="1" width="11.42578125" style="396"/>
    <col min="2" max="2" width="13.7109375" style="396" customWidth="1"/>
    <col min="3" max="3" width="13.7109375" style="398" bestFit="1" customWidth="1"/>
    <col min="4" max="4" width="16.5703125" style="397" customWidth="1"/>
    <col min="5" max="5" width="12" style="397" bestFit="1" customWidth="1"/>
    <col min="6" max="6" width="19.5703125" style="397" bestFit="1" customWidth="1"/>
    <col min="7" max="16384" width="11.42578125" style="396"/>
  </cols>
  <sheetData>
    <row r="1" spans="1:7" ht="15" x14ac:dyDescent="0.2">
      <c r="A1" s="393" t="s">
        <v>379</v>
      </c>
      <c r="B1" s="393"/>
      <c r="C1" s="393"/>
      <c r="D1" s="393"/>
      <c r="E1" s="393"/>
      <c r="F1" s="393"/>
      <c r="G1" s="393"/>
    </row>
    <row r="2" spans="1:7" s="398" customFormat="1" ht="15.75" x14ac:dyDescent="0.25">
      <c r="A2" s="394" t="s">
        <v>366</v>
      </c>
      <c r="B2" s="394"/>
      <c r="C2" s="394"/>
      <c r="D2" s="394"/>
      <c r="E2" s="394"/>
      <c r="F2" s="394"/>
      <c r="G2" s="394"/>
    </row>
    <row r="3" spans="1:7" s="398" customFormat="1" ht="15.75" x14ac:dyDescent="0.25">
      <c r="A3" s="394"/>
      <c r="B3" s="394"/>
      <c r="C3" s="394"/>
      <c r="D3" s="394"/>
      <c r="E3" s="394"/>
      <c r="F3" s="394"/>
      <c r="G3" s="394"/>
    </row>
    <row r="4" spans="1:7" x14ac:dyDescent="0.2">
      <c r="A4" s="749" t="s">
        <v>771</v>
      </c>
      <c r="B4" s="763" t="s">
        <v>975</v>
      </c>
      <c r="C4" s="765" t="s">
        <v>1624</v>
      </c>
      <c r="D4" s="754" t="s">
        <v>315</v>
      </c>
      <c r="E4" s="757" t="s">
        <v>973</v>
      </c>
      <c r="F4" s="760" t="s">
        <v>974</v>
      </c>
      <c r="G4" s="746" t="s">
        <v>590</v>
      </c>
    </row>
    <row r="5" spans="1:7" x14ac:dyDescent="0.2">
      <c r="A5" s="750"/>
      <c r="B5" s="764"/>
      <c r="C5" s="766"/>
      <c r="D5" s="755"/>
      <c r="E5" s="758"/>
      <c r="F5" s="761"/>
      <c r="G5" s="747"/>
    </row>
    <row r="6" spans="1:7" x14ac:dyDescent="0.2">
      <c r="A6" s="751"/>
      <c r="B6" s="752" t="s">
        <v>245</v>
      </c>
      <c r="C6" s="753"/>
      <c r="D6" s="756"/>
      <c r="E6" s="759"/>
      <c r="F6" s="762"/>
      <c r="G6" s="748"/>
    </row>
    <row r="7" spans="1:7" x14ac:dyDescent="0.2">
      <c r="A7" s="410"/>
      <c r="B7" s="402"/>
      <c r="C7" s="401"/>
      <c r="D7" s="400"/>
      <c r="E7" s="400"/>
      <c r="F7" s="400"/>
      <c r="G7" s="402"/>
    </row>
    <row r="8" spans="1:7" x14ac:dyDescent="0.2">
      <c r="A8" s="414">
        <v>2008</v>
      </c>
      <c r="B8" s="402"/>
      <c r="C8" s="401"/>
      <c r="D8" s="400"/>
      <c r="F8" s="399"/>
    </row>
    <row r="9" spans="1:7" x14ac:dyDescent="0.2">
      <c r="A9" s="10" t="s">
        <v>2098</v>
      </c>
      <c r="B9" s="403">
        <v>83324160</v>
      </c>
      <c r="C9" s="403">
        <v>81202665</v>
      </c>
      <c r="D9" s="397">
        <v>112.5</v>
      </c>
      <c r="E9" s="397">
        <v>109.7</v>
      </c>
      <c r="F9" s="397">
        <v>102.6</v>
      </c>
      <c r="G9" s="404">
        <v>101.7</v>
      </c>
    </row>
    <row r="10" spans="1:7" x14ac:dyDescent="0.2">
      <c r="A10" s="10" t="s">
        <v>787</v>
      </c>
      <c r="B10" s="403">
        <v>83516171</v>
      </c>
      <c r="C10" s="403">
        <v>82049687</v>
      </c>
      <c r="D10" s="397">
        <v>113.1</v>
      </c>
      <c r="E10" s="397">
        <v>111.1</v>
      </c>
      <c r="F10" s="397">
        <v>101.8</v>
      </c>
      <c r="G10" s="404">
        <v>98.7</v>
      </c>
    </row>
    <row r="11" spans="1:7" x14ac:dyDescent="0.2">
      <c r="A11" s="10" t="s">
        <v>788</v>
      </c>
      <c r="B11" s="403">
        <v>82754980</v>
      </c>
      <c r="C11" s="403">
        <v>81997738</v>
      </c>
      <c r="D11" s="397">
        <v>112.1</v>
      </c>
      <c r="E11" s="397">
        <v>111</v>
      </c>
      <c r="F11" s="397">
        <v>100.9</v>
      </c>
      <c r="G11" s="404">
        <v>98.6</v>
      </c>
    </row>
    <row r="12" spans="1:7" x14ac:dyDescent="0.2">
      <c r="A12" s="10" t="s">
        <v>2101</v>
      </c>
      <c r="B12" s="403">
        <v>88750606</v>
      </c>
      <c r="C12" s="403">
        <v>86842042</v>
      </c>
      <c r="D12" s="397">
        <v>119.8</v>
      </c>
      <c r="E12" s="397">
        <v>117.2</v>
      </c>
      <c r="F12" s="397">
        <v>102.2</v>
      </c>
      <c r="G12" s="404">
        <v>98.7</v>
      </c>
    </row>
    <row r="13" spans="1:7" x14ac:dyDescent="0.2">
      <c r="A13" s="10" t="s">
        <v>789</v>
      </c>
      <c r="B13" s="403">
        <v>79732900</v>
      </c>
      <c r="C13" s="403">
        <v>78895898</v>
      </c>
      <c r="D13" s="397">
        <v>108</v>
      </c>
      <c r="E13" s="397">
        <v>106.8</v>
      </c>
      <c r="F13" s="397">
        <v>101.1</v>
      </c>
      <c r="G13" s="404">
        <v>98.5</v>
      </c>
    </row>
    <row r="14" spans="1:7" x14ac:dyDescent="0.2">
      <c r="A14" s="10" t="s">
        <v>777</v>
      </c>
      <c r="B14" s="403">
        <v>87364212</v>
      </c>
      <c r="C14" s="403">
        <v>84991064</v>
      </c>
      <c r="D14" s="397">
        <v>118</v>
      </c>
      <c r="E14" s="397">
        <v>114.8</v>
      </c>
      <c r="F14" s="397">
        <v>102.8</v>
      </c>
      <c r="G14" s="404">
        <v>96.3</v>
      </c>
    </row>
    <row r="15" spans="1:7" x14ac:dyDescent="0.2">
      <c r="A15" s="10" t="s">
        <v>778</v>
      </c>
      <c r="B15" s="403">
        <v>86066979</v>
      </c>
      <c r="C15" s="403">
        <v>82630167</v>
      </c>
      <c r="D15" s="397">
        <v>116.1</v>
      </c>
      <c r="E15" s="397">
        <v>111.5</v>
      </c>
      <c r="F15" s="397">
        <v>104.2</v>
      </c>
      <c r="G15" s="404">
        <v>97.3</v>
      </c>
    </row>
    <row r="16" spans="1:7" x14ac:dyDescent="0.2">
      <c r="A16" s="10" t="s">
        <v>779</v>
      </c>
      <c r="B16" s="403">
        <v>74859412</v>
      </c>
      <c r="C16" s="403">
        <v>71192173</v>
      </c>
      <c r="D16" s="397">
        <v>101.4</v>
      </c>
      <c r="E16" s="397">
        <v>96.4</v>
      </c>
      <c r="F16" s="397">
        <v>105.2</v>
      </c>
      <c r="G16" s="404">
        <v>98.3</v>
      </c>
    </row>
    <row r="17" spans="1:7" x14ac:dyDescent="0.2">
      <c r="A17" s="10" t="s">
        <v>780</v>
      </c>
      <c r="B17" s="403">
        <v>86270138</v>
      </c>
      <c r="C17" s="403">
        <v>83426154</v>
      </c>
      <c r="D17" s="397">
        <v>116.5</v>
      </c>
      <c r="E17" s="397">
        <v>112.7</v>
      </c>
      <c r="F17" s="397">
        <v>103.4</v>
      </c>
      <c r="G17" s="404">
        <v>96.5</v>
      </c>
    </row>
    <row r="18" spans="1:7" x14ac:dyDescent="0.2">
      <c r="A18" s="10" t="s">
        <v>781</v>
      </c>
      <c r="B18" s="403">
        <v>88702243</v>
      </c>
      <c r="C18" s="403">
        <v>85086568</v>
      </c>
      <c r="D18" s="397">
        <v>120.1</v>
      </c>
      <c r="E18" s="397">
        <v>115.2</v>
      </c>
      <c r="F18" s="397">
        <v>104.3</v>
      </c>
      <c r="G18" s="404">
        <v>98.2</v>
      </c>
    </row>
    <row r="19" spans="1:7" x14ac:dyDescent="0.2">
      <c r="A19" s="10" t="s">
        <v>782</v>
      </c>
      <c r="B19" s="403">
        <v>76085058</v>
      </c>
      <c r="C19" s="403">
        <v>72790405</v>
      </c>
      <c r="D19" s="397">
        <v>103</v>
      </c>
      <c r="E19" s="397">
        <v>98.5</v>
      </c>
      <c r="F19" s="397">
        <v>104.5</v>
      </c>
      <c r="G19" s="404">
        <v>97.6</v>
      </c>
    </row>
    <row r="20" spans="1:7" x14ac:dyDescent="0.2">
      <c r="A20" s="10" t="s">
        <v>783</v>
      </c>
      <c r="B20" s="403">
        <v>66712939</v>
      </c>
      <c r="C20" s="403">
        <v>62056525</v>
      </c>
      <c r="D20" s="397">
        <v>90.4</v>
      </c>
      <c r="E20" s="397">
        <v>84.1</v>
      </c>
      <c r="F20" s="397">
        <v>107.5</v>
      </c>
      <c r="G20" s="404">
        <v>100.7</v>
      </c>
    </row>
    <row r="21" spans="1:7" x14ac:dyDescent="0.2">
      <c r="A21" s="414">
        <v>2009</v>
      </c>
      <c r="B21" s="402"/>
      <c r="C21" s="401"/>
      <c r="D21" s="400"/>
      <c r="E21" s="399"/>
      <c r="F21" s="399"/>
      <c r="G21" s="404"/>
    </row>
    <row r="22" spans="1:7" x14ac:dyDescent="0.2">
      <c r="A22" s="10" t="s">
        <v>2098</v>
      </c>
      <c r="B22" s="403">
        <v>63558787</v>
      </c>
      <c r="C22" s="403">
        <v>61519896</v>
      </c>
      <c r="D22" s="397">
        <v>84.9</v>
      </c>
      <c r="E22" s="397">
        <v>82.1</v>
      </c>
      <c r="F22" s="397">
        <v>103.3</v>
      </c>
      <c r="G22" s="404">
        <v>102.7</v>
      </c>
    </row>
    <row r="23" spans="1:7" x14ac:dyDescent="0.2">
      <c r="A23" s="10" t="s">
        <v>787</v>
      </c>
      <c r="B23" s="403">
        <v>63788746</v>
      </c>
      <c r="C23" s="403">
        <v>61916856</v>
      </c>
      <c r="D23" s="397">
        <v>85.4</v>
      </c>
      <c r="E23" s="397">
        <v>82.9</v>
      </c>
      <c r="F23" s="397">
        <v>103</v>
      </c>
      <c r="G23" s="404">
        <v>101.8</v>
      </c>
    </row>
    <row r="24" spans="1:7" x14ac:dyDescent="0.2">
      <c r="A24" s="10" t="s">
        <v>788</v>
      </c>
      <c r="B24" s="403">
        <v>70163986</v>
      </c>
      <c r="C24" s="403">
        <v>67845584</v>
      </c>
      <c r="D24" s="397">
        <v>93.6</v>
      </c>
      <c r="E24" s="397">
        <v>90.5</v>
      </c>
      <c r="F24" s="397">
        <v>103.4</v>
      </c>
      <c r="G24" s="404">
        <v>101.9</v>
      </c>
    </row>
    <row r="25" spans="1:7" x14ac:dyDescent="0.2">
      <c r="A25" s="10" t="s">
        <v>2101</v>
      </c>
      <c r="B25" s="403">
        <v>64401285</v>
      </c>
      <c r="C25" s="403">
        <v>63181331</v>
      </c>
      <c r="D25" s="397">
        <v>86.2</v>
      </c>
      <c r="E25" s="397">
        <v>84.5</v>
      </c>
      <c r="F25" s="397">
        <v>101.9</v>
      </c>
      <c r="G25" s="404">
        <v>104.4</v>
      </c>
    </row>
    <row r="26" spans="1:7" x14ac:dyDescent="0.2">
      <c r="A26" s="10" t="s">
        <v>789</v>
      </c>
      <c r="B26" s="403">
        <v>60652667</v>
      </c>
      <c r="C26" s="403">
        <v>60153561</v>
      </c>
      <c r="D26" s="397">
        <v>81.2</v>
      </c>
      <c r="E26" s="397">
        <v>80.5</v>
      </c>
      <c r="F26" s="397">
        <v>100.8</v>
      </c>
      <c r="G26" s="404">
        <v>102.6</v>
      </c>
    </row>
    <row r="27" spans="1:7" x14ac:dyDescent="0.2">
      <c r="A27" s="10" t="s">
        <v>777</v>
      </c>
      <c r="B27" s="403">
        <v>66898844</v>
      </c>
      <c r="C27" s="403">
        <v>66670701</v>
      </c>
      <c r="D27" s="397">
        <v>89.3</v>
      </c>
      <c r="E27" s="397">
        <v>89</v>
      </c>
      <c r="F27" s="397">
        <v>100.4</v>
      </c>
      <c r="G27" s="404">
        <v>102.8</v>
      </c>
    </row>
    <row r="28" spans="1:7" x14ac:dyDescent="0.2">
      <c r="A28" s="10" t="s">
        <v>778</v>
      </c>
      <c r="B28" s="403">
        <v>70577420</v>
      </c>
      <c r="C28" s="403">
        <v>68922543</v>
      </c>
      <c r="D28" s="397">
        <v>94.4</v>
      </c>
      <c r="E28" s="397">
        <v>92.2</v>
      </c>
      <c r="F28" s="397">
        <v>102.4</v>
      </c>
      <c r="G28" s="404">
        <v>103.9</v>
      </c>
    </row>
    <row r="29" spans="1:7" x14ac:dyDescent="0.2">
      <c r="A29" s="10" t="s">
        <v>779</v>
      </c>
      <c r="B29" s="403">
        <v>60088187</v>
      </c>
      <c r="C29" s="403">
        <v>59227110</v>
      </c>
      <c r="D29" s="397">
        <v>80.2</v>
      </c>
      <c r="E29" s="397">
        <v>79</v>
      </c>
      <c r="F29" s="397">
        <v>101.5</v>
      </c>
      <c r="G29" s="404">
        <v>104.6</v>
      </c>
    </row>
    <row r="30" spans="1:7" x14ac:dyDescent="0.2">
      <c r="A30" s="10" t="s">
        <v>780</v>
      </c>
      <c r="B30" s="403">
        <v>70913592</v>
      </c>
      <c r="C30" s="403">
        <v>70696429</v>
      </c>
      <c r="D30" s="397">
        <v>94.9</v>
      </c>
      <c r="E30" s="397">
        <v>94.6</v>
      </c>
      <c r="F30" s="397">
        <v>100.3</v>
      </c>
      <c r="G30" s="404">
        <v>103.2</v>
      </c>
    </row>
    <row r="31" spans="1:7" x14ac:dyDescent="0.2">
      <c r="A31" s="10" t="s">
        <v>781</v>
      </c>
      <c r="B31" s="403">
        <v>72460259</v>
      </c>
      <c r="C31" s="403">
        <v>71853884</v>
      </c>
      <c r="D31" s="397">
        <v>96.6</v>
      </c>
      <c r="E31" s="397">
        <v>95.8</v>
      </c>
      <c r="F31" s="397">
        <v>100.9</v>
      </c>
      <c r="G31" s="404">
        <v>104.6</v>
      </c>
    </row>
    <row r="32" spans="1:7" x14ac:dyDescent="0.2">
      <c r="A32" s="10" t="s">
        <v>782</v>
      </c>
      <c r="B32" s="403">
        <v>72294832</v>
      </c>
      <c r="C32" s="403">
        <v>71143613</v>
      </c>
      <c r="D32" s="397">
        <v>96.7</v>
      </c>
      <c r="E32" s="397">
        <v>95.1</v>
      </c>
      <c r="F32" s="397">
        <v>101.6</v>
      </c>
      <c r="G32" s="404">
        <v>105.3</v>
      </c>
    </row>
    <row r="33" spans="1:7" x14ac:dyDescent="0.2">
      <c r="A33" s="10" t="s">
        <v>783</v>
      </c>
      <c r="B33" s="403">
        <v>67513241</v>
      </c>
      <c r="C33" s="403">
        <v>65445185</v>
      </c>
      <c r="D33" s="397">
        <v>90.4</v>
      </c>
      <c r="E33" s="397">
        <v>87.6</v>
      </c>
      <c r="F33" s="397">
        <v>103.2</v>
      </c>
      <c r="G33" s="404">
        <v>104.6</v>
      </c>
    </row>
    <row r="34" spans="1:7" x14ac:dyDescent="0.2">
      <c r="A34" s="414">
        <v>2010</v>
      </c>
      <c r="B34" s="402"/>
      <c r="C34" s="401"/>
      <c r="D34" s="400"/>
      <c r="E34" s="399"/>
      <c r="F34" s="399"/>
      <c r="G34" s="404"/>
    </row>
    <row r="35" spans="1:7" x14ac:dyDescent="0.2">
      <c r="A35" s="10" t="s">
        <v>2098</v>
      </c>
      <c r="B35" s="403">
        <v>63357946</v>
      </c>
      <c r="C35" s="403">
        <v>66154585</v>
      </c>
      <c r="D35" s="397">
        <v>80.3</v>
      </c>
      <c r="E35" s="397">
        <v>83.8</v>
      </c>
      <c r="F35" s="397">
        <v>95.8</v>
      </c>
      <c r="G35" s="404">
        <v>103.2</v>
      </c>
    </row>
    <row r="36" spans="1:7" x14ac:dyDescent="0.2">
      <c r="A36" s="10" t="s">
        <v>787</v>
      </c>
      <c r="B36" s="403">
        <v>69985466</v>
      </c>
      <c r="C36" s="403">
        <v>72654266</v>
      </c>
      <c r="D36" s="397">
        <v>88.4</v>
      </c>
      <c r="E36" s="397">
        <v>91.7</v>
      </c>
      <c r="F36" s="397">
        <v>96.3</v>
      </c>
      <c r="G36" s="404">
        <v>99.6</v>
      </c>
    </row>
    <row r="37" spans="1:7" x14ac:dyDescent="0.2">
      <c r="A37" s="10" t="s">
        <v>788</v>
      </c>
      <c r="B37" s="403">
        <v>85578912</v>
      </c>
      <c r="C37" s="403">
        <v>87389139</v>
      </c>
      <c r="D37" s="397">
        <v>108</v>
      </c>
      <c r="E37" s="397">
        <v>110.2</v>
      </c>
      <c r="F37" s="397">
        <v>97.9</v>
      </c>
      <c r="G37" s="404">
        <v>101.9</v>
      </c>
    </row>
    <row r="38" spans="1:7" x14ac:dyDescent="0.2">
      <c r="A38" s="10" t="s">
        <v>2101</v>
      </c>
      <c r="B38" s="403">
        <v>75184617</v>
      </c>
      <c r="C38" s="403">
        <v>76386886</v>
      </c>
      <c r="D38" s="397">
        <v>94.9</v>
      </c>
      <c r="E38" s="397">
        <v>96.4</v>
      </c>
      <c r="F38" s="397">
        <v>98.4</v>
      </c>
      <c r="G38" s="404">
        <v>100.1</v>
      </c>
    </row>
    <row r="39" spans="1:7" x14ac:dyDescent="0.2">
      <c r="A39" s="10" t="s">
        <v>789</v>
      </c>
      <c r="B39" s="403">
        <v>76191415</v>
      </c>
      <c r="C39" s="403">
        <v>77176168</v>
      </c>
      <c r="D39" s="397">
        <v>96.5</v>
      </c>
      <c r="E39" s="397">
        <v>97.7</v>
      </c>
      <c r="F39" s="397">
        <v>98.7</v>
      </c>
      <c r="G39" s="404">
        <v>98.2</v>
      </c>
    </row>
    <row r="40" spans="1:7" x14ac:dyDescent="0.2">
      <c r="A40" s="10" t="s">
        <v>777</v>
      </c>
      <c r="B40" s="403">
        <v>85310501</v>
      </c>
      <c r="C40" s="403">
        <v>84510817</v>
      </c>
      <c r="D40" s="397">
        <v>107.9</v>
      </c>
      <c r="E40" s="397">
        <v>106.9</v>
      </c>
      <c r="F40" s="397">
        <v>101</v>
      </c>
      <c r="G40" s="404">
        <v>100.2</v>
      </c>
    </row>
    <row r="41" spans="1:7" x14ac:dyDescent="0.2">
      <c r="A41" s="10" t="s">
        <v>778</v>
      </c>
      <c r="B41" s="403">
        <v>81350340</v>
      </c>
      <c r="C41" s="403">
        <v>79575140</v>
      </c>
      <c r="D41" s="397">
        <v>102.6</v>
      </c>
      <c r="E41" s="397">
        <v>100.4</v>
      </c>
      <c r="F41" s="397">
        <v>102.2</v>
      </c>
      <c r="G41" s="404">
        <v>99.1</v>
      </c>
    </row>
    <row r="42" spans="1:7" x14ac:dyDescent="0.2">
      <c r="A42" s="10" t="s">
        <v>779</v>
      </c>
      <c r="B42" s="403">
        <v>74393504</v>
      </c>
      <c r="C42" s="403">
        <v>73975090</v>
      </c>
      <c r="D42" s="397">
        <v>94.2</v>
      </c>
      <c r="E42" s="397">
        <v>93.6</v>
      </c>
      <c r="F42" s="397">
        <v>100.6</v>
      </c>
      <c r="G42" s="404">
        <v>99.8</v>
      </c>
    </row>
    <row r="43" spans="1:7" x14ac:dyDescent="0.2">
      <c r="A43" s="10" t="s">
        <v>780</v>
      </c>
      <c r="B43" s="403">
        <v>85971774</v>
      </c>
      <c r="C43" s="403">
        <v>85562315</v>
      </c>
      <c r="D43" s="397">
        <v>108.7</v>
      </c>
      <c r="E43" s="397">
        <v>108.2</v>
      </c>
      <c r="F43" s="397">
        <v>100.5</v>
      </c>
      <c r="G43" s="404">
        <v>98.7</v>
      </c>
    </row>
    <row r="44" spans="1:7" x14ac:dyDescent="0.2">
      <c r="A44" s="10" t="s">
        <v>781</v>
      </c>
      <c r="B44" s="403">
        <v>86001449</v>
      </c>
      <c r="C44" s="403">
        <v>85737474</v>
      </c>
      <c r="D44" s="397">
        <v>108.5</v>
      </c>
      <c r="E44" s="397">
        <v>108.2</v>
      </c>
      <c r="F44" s="397">
        <v>100.3</v>
      </c>
      <c r="G44" s="404">
        <v>99.2</v>
      </c>
    </row>
    <row r="45" spans="1:7" x14ac:dyDescent="0.2">
      <c r="A45" s="10" t="s">
        <v>782</v>
      </c>
      <c r="B45" s="403">
        <v>87624475</v>
      </c>
      <c r="C45" s="403">
        <v>86606533</v>
      </c>
      <c r="D45" s="397">
        <v>110.5</v>
      </c>
      <c r="E45" s="397">
        <v>109.2</v>
      </c>
      <c r="F45" s="397">
        <v>101.2</v>
      </c>
      <c r="G45" s="404">
        <v>98.7</v>
      </c>
    </row>
    <row r="46" spans="1:7" x14ac:dyDescent="0.2">
      <c r="A46" s="10" t="s">
        <v>783</v>
      </c>
      <c r="B46" s="403">
        <v>81009071</v>
      </c>
      <c r="C46" s="403">
        <v>77686603</v>
      </c>
      <c r="D46" s="397">
        <v>102.5</v>
      </c>
      <c r="E46" s="397">
        <v>98.3</v>
      </c>
      <c r="F46" s="397">
        <v>104.3</v>
      </c>
      <c r="G46" s="404">
        <v>100.7</v>
      </c>
    </row>
    <row r="47" spans="1:7" x14ac:dyDescent="0.2">
      <c r="A47" s="414">
        <v>2011</v>
      </c>
      <c r="B47" s="402"/>
      <c r="C47" s="401"/>
      <c r="D47" s="400"/>
      <c r="E47" s="399"/>
      <c r="F47" s="399"/>
      <c r="G47" s="404"/>
    </row>
    <row r="48" spans="1:7" x14ac:dyDescent="0.2">
      <c r="A48" s="10" t="s">
        <v>2098</v>
      </c>
      <c r="B48" s="403">
        <v>79314862</v>
      </c>
      <c r="C48" s="403">
        <v>77919097</v>
      </c>
      <c r="D48" s="397">
        <v>100.5</v>
      </c>
      <c r="E48" s="397">
        <v>98.8</v>
      </c>
      <c r="F48" s="397">
        <v>101.8</v>
      </c>
      <c r="G48" s="404">
        <v>97.9</v>
      </c>
    </row>
    <row r="49" spans="1:8" x14ac:dyDescent="0.2">
      <c r="A49" s="10" t="s">
        <v>787</v>
      </c>
      <c r="B49" s="403">
        <v>84536900</v>
      </c>
      <c r="C49" s="403">
        <v>83022735</v>
      </c>
      <c r="D49" s="397">
        <v>107.1</v>
      </c>
      <c r="E49" s="397">
        <v>105.2</v>
      </c>
      <c r="F49" s="397">
        <v>101.8</v>
      </c>
      <c r="G49" s="404">
        <v>96.8</v>
      </c>
    </row>
    <row r="50" spans="1:8" x14ac:dyDescent="0.2">
      <c r="A50" s="10" t="s">
        <v>788</v>
      </c>
      <c r="B50" s="403">
        <v>98671295</v>
      </c>
      <c r="C50" s="403">
        <v>96117984</v>
      </c>
      <c r="D50" s="397">
        <v>124.6</v>
      </c>
      <c r="E50" s="397">
        <v>121.5</v>
      </c>
      <c r="F50" s="397">
        <v>102.6</v>
      </c>
      <c r="G50" s="404">
        <v>97.8</v>
      </c>
    </row>
    <row r="51" spans="1:8" x14ac:dyDescent="0.2">
      <c r="A51" s="10" t="s">
        <v>2101</v>
      </c>
      <c r="B51" s="403">
        <v>84509940</v>
      </c>
      <c r="C51" s="403">
        <v>83117892</v>
      </c>
      <c r="D51" s="397">
        <v>107.1</v>
      </c>
      <c r="E51" s="397">
        <v>105.3</v>
      </c>
      <c r="F51" s="397">
        <v>101.6</v>
      </c>
      <c r="G51" s="404">
        <v>95.5</v>
      </c>
    </row>
    <row r="52" spans="1:8" x14ac:dyDescent="0.2">
      <c r="A52" s="10" t="s">
        <v>789</v>
      </c>
      <c r="B52" s="403">
        <v>92352026</v>
      </c>
      <c r="C52" s="403">
        <v>90458632</v>
      </c>
      <c r="D52" s="397">
        <v>116.6</v>
      </c>
      <c r="E52" s="397">
        <v>114.3</v>
      </c>
      <c r="F52" s="397">
        <v>102.1</v>
      </c>
      <c r="G52" s="404">
        <v>97.4</v>
      </c>
    </row>
    <row r="53" spans="1:8" x14ac:dyDescent="0.2">
      <c r="A53" s="10" t="s">
        <v>777</v>
      </c>
      <c r="B53" s="403">
        <v>88084241</v>
      </c>
      <c r="C53" s="403">
        <v>85771682</v>
      </c>
      <c r="D53" s="397">
        <v>111.2</v>
      </c>
      <c r="E53" s="397">
        <v>108.4</v>
      </c>
      <c r="F53" s="397">
        <v>102.6</v>
      </c>
      <c r="G53" s="404">
        <v>96.3</v>
      </c>
    </row>
    <row r="54" spans="1:8" x14ac:dyDescent="0.2">
      <c r="A54" s="10" t="s">
        <v>778</v>
      </c>
      <c r="B54" s="403">
        <v>85571816</v>
      </c>
      <c r="C54" s="403">
        <v>83248292</v>
      </c>
      <c r="D54" s="397">
        <v>108.4</v>
      </c>
      <c r="E54" s="397">
        <v>105.5</v>
      </c>
      <c r="F54" s="397">
        <v>102.7</v>
      </c>
      <c r="G54" s="404">
        <v>96.5</v>
      </c>
    </row>
    <row r="55" spans="1:8" x14ac:dyDescent="0.2">
      <c r="A55" s="10" t="s">
        <v>779</v>
      </c>
      <c r="B55" s="403">
        <v>85255523</v>
      </c>
      <c r="C55" s="403">
        <v>82560095</v>
      </c>
      <c r="D55" s="397">
        <v>108</v>
      </c>
      <c r="E55" s="397">
        <v>104.7</v>
      </c>
      <c r="F55" s="397">
        <v>103.2</v>
      </c>
      <c r="G55" s="404">
        <v>96.1</v>
      </c>
    </row>
    <row r="56" spans="1:8" x14ac:dyDescent="0.2">
      <c r="A56" s="10" t="s">
        <v>780</v>
      </c>
      <c r="B56" s="403">
        <v>94964037</v>
      </c>
      <c r="C56" s="403">
        <v>91679356</v>
      </c>
      <c r="D56" s="397">
        <v>120.3</v>
      </c>
      <c r="E56" s="397">
        <v>116.2</v>
      </c>
      <c r="F56" s="397">
        <v>103.5</v>
      </c>
      <c r="G56" s="404">
        <v>96.7</v>
      </c>
    </row>
    <row r="57" spans="1:8" x14ac:dyDescent="0.2">
      <c r="A57" s="10" t="s">
        <v>781</v>
      </c>
      <c r="B57" s="403">
        <v>89054958</v>
      </c>
      <c r="C57" s="403">
        <v>86395677</v>
      </c>
      <c r="D57" s="397">
        <v>112.8</v>
      </c>
      <c r="E57" s="397">
        <v>109.5</v>
      </c>
      <c r="F57" s="397">
        <v>103</v>
      </c>
      <c r="G57" s="404">
        <v>94.4</v>
      </c>
    </row>
    <row r="58" spans="1:8" x14ac:dyDescent="0.2">
      <c r="A58" s="10" t="s">
        <v>782</v>
      </c>
      <c r="B58" s="403">
        <v>94104402</v>
      </c>
      <c r="C58" s="403">
        <v>90636691</v>
      </c>
      <c r="D58" s="397">
        <v>119.2</v>
      </c>
      <c r="E58" s="397">
        <v>114.9</v>
      </c>
      <c r="F58" s="397">
        <v>103.8</v>
      </c>
      <c r="G58" s="404">
        <v>96.1</v>
      </c>
    </row>
    <row r="59" spans="1:8" x14ac:dyDescent="0.2">
      <c r="A59" s="10" t="s">
        <v>783</v>
      </c>
      <c r="B59" s="403">
        <v>84805289</v>
      </c>
      <c r="C59" s="403">
        <v>80057947</v>
      </c>
      <c r="D59" s="397">
        <v>107.4</v>
      </c>
      <c r="E59" s="397">
        <v>101.5</v>
      </c>
      <c r="F59" s="397">
        <v>105.9</v>
      </c>
      <c r="G59" s="404">
        <v>96.6</v>
      </c>
    </row>
    <row r="60" spans="1:8" x14ac:dyDescent="0.2">
      <c r="A60" s="414">
        <v>2012</v>
      </c>
      <c r="B60" s="402"/>
      <c r="C60" s="401"/>
      <c r="D60" s="400"/>
      <c r="E60" s="399"/>
      <c r="F60" s="399"/>
    </row>
    <row r="61" spans="1:8" x14ac:dyDescent="0.2">
      <c r="A61" s="10" t="s">
        <v>2098</v>
      </c>
      <c r="B61" s="403">
        <v>86123667</v>
      </c>
      <c r="C61" s="403">
        <v>81474601</v>
      </c>
      <c r="D61" s="397">
        <v>110.1</v>
      </c>
      <c r="E61" s="397">
        <v>104.2</v>
      </c>
      <c r="F61" s="397">
        <v>105.7</v>
      </c>
      <c r="G61" s="404">
        <v>95.8</v>
      </c>
      <c r="H61" s="404"/>
    </row>
    <row r="62" spans="1:8" x14ac:dyDescent="0.2">
      <c r="A62" s="10" t="s">
        <v>787</v>
      </c>
      <c r="B62" s="403">
        <v>91228466</v>
      </c>
      <c r="C62" s="403">
        <v>85464948</v>
      </c>
      <c r="D62" s="397">
        <v>116.5</v>
      </c>
      <c r="E62" s="397">
        <v>109.2</v>
      </c>
      <c r="F62" s="397">
        <v>106.7</v>
      </c>
      <c r="G62" s="404">
        <v>96.6</v>
      </c>
      <c r="H62" s="404"/>
    </row>
    <row r="63" spans="1:8" x14ac:dyDescent="0.2">
      <c r="A63" s="10" t="s">
        <v>788</v>
      </c>
      <c r="B63" s="403">
        <v>98729356</v>
      </c>
      <c r="C63" s="403">
        <v>93268197</v>
      </c>
      <c r="D63" s="397">
        <v>126.1</v>
      </c>
      <c r="E63" s="397">
        <v>119.2</v>
      </c>
      <c r="F63" s="397">
        <v>105.8</v>
      </c>
      <c r="G63" s="404">
        <v>94.6</v>
      </c>
      <c r="H63" s="404"/>
    </row>
    <row r="64" spans="1:8" x14ac:dyDescent="0.2">
      <c r="A64" s="10" t="s">
        <v>2101</v>
      </c>
      <c r="B64" s="403">
        <v>87233520</v>
      </c>
      <c r="C64" s="403">
        <v>81905693</v>
      </c>
      <c r="D64" s="397">
        <v>111.4</v>
      </c>
      <c r="E64" s="397">
        <v>104.6</v>
      </c>
      <c r="F64" s="397">
        <v>106.5</v>
      </c>
      <c r="G64" s="404">
        <v>95.9</v>
      </c>
      <c r="H64" s="404"/>
    </row>
    <row r="65" spans="1:8" x14ac:dyDescent="0.2">
      <c r="A65" s="10" t="s">
        <v>789</v>
      </c>
      <c r="B65" s="403">
        <v>92662716</v>
      </c>
      <c r="C65" s="403">
        <v>87234815</v>
      </c>
      <c r="D65" s="397">
        <v>118.4</v>
      </c>
      <c r="E65" s="397">
        <v>111.5</v>
      </c>
      <c r="F65" s="397">
        <v>106.2</v>
      </c>
      <c r="G65" s="404">
        <v>96.5</v>
      </c>
      <c r="H65" s="404"/>
    </row>
    <row r="66" spans="1:8" x14ac:dyDescent="0.2">
      <c r="A66" s="10" t="s">
        <v>777</v>
      </c>
      <c r="B66" s="403">
        <v>94258682</v>
      </c>
      <c r="C66" s="403">
        <v>88572863</v>
      </c>
      <c r="D66" s="397">
        <v>120.7</v>
      </c>
      <c r="E66" s="397">
        <v>113.5</v>
      </c>
      <c r="F66" s="397">
        <v>106.4</v>
      </c>
      <c r="G66" s="404">
        <v>96.6</v>
      </c>
      <c r="H66" s="404"/>
    </row>
    <row r="67" spans="1:8" x14ac:dyDescent="0.2">
      <c r="A67" s="10" t="s">
        <v>778</v>
      </c>
      <c r="B67" s="403">
        <v>93328549</v>
      </c>
      <c r="C67" s="403">
        <v>87138762</v>
      </c>
      <c r="D67" s="397">
        <v>119.5</v>
      </c>
      <c r="E67" s="397">
        <v>111.6</v>
      </c>
      <c r="F67" s="397">
        <v>107</v>
      </c>
      <c r="G67" s="404">
        <v>95.5</v>
      </c>
      <c r="H67" s="404"/>
    </row>
    <row r="68" spans="1:8" x14ac:dyDescent="0.2">
      <c r="A68" s="10" t="s">
        <v>779</v>
      </c>
      <c r="B68" s="403">
        <v>90152082</v>
      </c>
      <c r="C68" s="403">
        <v>82940423</v>
      </c>
      <c r="D68" s="397">
        <v>115.5</v>
      </c>
      <c r="E68" s="397">
        <v>106.3</v>
      </c>
      <c r="F68" s="397">
        <v>108.6</v>
      </c>
      <c r="G68" s="404">
        <v>96.4</v>
      </c>
      <c r="H68" s="404"/>
    </row>
    <row r="69" spans="1:8" x14ac:dyDescent="0.2">
      <c r="A69" s="10" t="s">
        <v>780</v>
      </c>
      <c r="B69" s="403">
        <v>91362316</v>
      </c>
      <c r="C69" s="403">
        <v>84586765</v>
      </c>
      <c r="D69" s="397">
        <v>116.7</v>
      </c>
      <c r="E69" s="397">
        <v>108.1</v>
      </c>
      <c r="F69" s="397">
        <v>108</v>
      </c>
      <c r="G69" s="404">
        <v>95.8</v>
      </c>
      <c r="H69" s="404"/>
    </row>
    <row r="70" spans="1:8" x14ac:dyDescent="0.2">
      <c r="A70" s="10" t="s">
        <v>781</v>
      </c>
      <c r="B70" s="403">
        <v>98432108</v>
      </c>
      <c r="C70" s="403">
        <v>92697542</v>
      </c>
      <c r="D70" s="397">
        <v>126.2</v>
      </c>
      <c r="E70" s="397">
        <v>118.9</v>
      </c>
      <c r="F70" s="397">
        <v>106.2</v>
      </c>
      <c r="G70" s="404">
        <v>95.3</v>
      </c>
      <c r="H70" s="404"/>
    </row>
    <row r="71" spans="1:8" x14ac:dyDescent="0.2">
      <c r="A71" s="10" t="s">
        <v>782</v>
      </c>
      <c r="B71" s="403">
        <v>93678057</v>
      </c>
      <c r="C71" s="403">
        <v>88173864</v>
      </c>
      <c r="D71" s="397">
        <v>119.6</v>
      </c>
      <c r="E71" s="397">
        <v>112.6</v>
      </c>
      <c r="F71" s="397">
        <v>106.2</v>
      </c>
      <c r="G71" s="404">
        <v>92</v>
      </c>
      <c r="H71" s="404"/>
    </row>
    <row r="72" spans="1:8" x14ac:dyDescent="0.2">
      <c r="A72" s="10" t="s">
        <v>783</v>
      </c>
      <c r="B72" s="403">
        <v>78576885</v>
      </c>
      <c r="C72" s="403">
        <v>71885903</v>
      </c>
      <c r="D72" s="397">
        <v>100.6</v>
      </c>
      <c r="E72" s="397">
        <v>92.1</v>
      </c>
      <c r="F72" s="397">
        <v>109.3</v>
      </c>
      <c r="G72" s="404">
        <v>97</v>
      </c>
      <c r="H72" s="404"/>
    </row>
    <row r="73" spans="1:8" x14ac:dyDescent="0.2">
      <c r="A73" s="414">
        <v>2013</v>
      </c>
    </row>
    <row r="74" spans="1:8" x14ac:dyDescent="0.2">
      <c r="A74" s="10" t="s">
        <v>2098</v>
      </c>
      <c r="B74" s="403">
        <v>88186375</v>
      </c>
      <c r="C74" s="403">
        <v>83211767</v>
      </c>
      <c r="D74" s="397">
        <v>113</v>
      </c>
      <c r="E74" s="397">
        <v>106.7</v>
      </c>
      <c r="F74" s="397">
        <v>105.8</v>
      </c>
      <c r="G74" s="404">
        <v>95.7</v>
      </c>
    </row>
    <row r="75" spans="1:8" x14ac:dyDescent="0.2">
      <c r="A75" s="10" t="s">
        <v>787</v>
      </c>
      <c r="B75" s="403">
        <v>88302057</v>
      </c>
      <c r="C75" s="403">
        <v>82110244</v>
      </c>
      <c r="D75" s="397">
        <v>113.3</v>
      </c>
      <c r="E75" s="397">
        <v>105.7</v>
      </c>
      <c r="F75" s="397">
        <v>107.2</v>
      </c>
      <c r="G75" s="404">
        <v>98.3</v>
      </c>
    </row>
    <row r="76" spans="1:8" x14ac:dyDescent="0.2">
      <c r="A76" s="10" t="s">
        <v>788</v>
      </c>
      <c r="B76" s="403">
        <v>94211813</v>
      </c>
      <c r="C76" s="403">
        <v>88582727</v>
      </c>
      <c r="D76" s="397">
        <v>120.6</v>
      </c>
      <c r="E76" s="397">
        <v>113.7</v>
      </c>
      <c r="F76" s="397">
        <v>106.1</v>
      </c>
      <c r="G76" s="404">
        <v>95.4</v>
      </c>
    </row>
    <row r="77" spans="1:8" x14ac:dyDescent="0.2">
      <c r="A77" s="10" t="s">
        <v>2101</v>
      </c>
      <c r="B77" s="403">
        <v>93988234</v>
      </c>
      <c r="C77" s="403">
        <v>88663291</v>
      </c>
      <c r="D77" s="397">
        <v>120.3</v>
      </c>
      <c r="E77" s="397">
        <v>113.7</v>
      </c>
      <c r="F77" s="397">
        <v>105.7</v>
      </c>
      <c r="G77" s="404">
        <v>94.2</v>
      </c>
    </row>
    <row r="78" spans="1:8" x14ac:dyDescent="0.2">
      <c r="A78" s="10" t="s">
        <v>789</v>
      </c>
      <c r="B78" s="403">
        <v>88221688</v>
      </c>
      <c r="C78" s="403">
        <v>83611766</v>
      </c>
      <c r="D78" s="397">
        <v>113.3</v>
      </c>
      <c r="E78" s="397">
        <v>107.5</v>
      </c>
      <c r="F78" s="397">
        <v>105.3</v>
      </c>
      <c r="G78" s="404">
        <v>97.2</v>
      </c>
    </row>
    <row r="79" spans="1:8" x14ac:dyDescent="0.2">
      <c r="A79" s="10" t="s">
        <v>777</v>
      </c>
      <c r="B79" s="403">
        <v>92384767</v>
      </c>
      <c r="C79" s="403">
        <v>86026369</v>
      </c>
      <c r="D79" s="397">
        <v>118.4</v>
      </c>
      <c r="E79" s="397">
        <v>110.7</v>
      </c>
      <c r="F79" s="397">
        <v>107</v>
      </c>
      <c r="G79" s="404">
        <v>98.2</v>
      </c>
    </row>
    <row r="80" spans="1:8" x14ac:dyDescent="0.2">
      <c r="A80" s="10" t="s">
        <v>778</v>
      </c>
      <c r="B80" s="403">
        <v>93072869</v>
      </c>
      <c r="C80" s="403">
        <v>86708252</v>
      </c>
      <c r="D80" s="397">
        <v>119.1</v>
      </c>
      <c r="E80" s="397">
        <v>111.4</v>
      </c>
      <c r="F80" s="397">
        <v>106.9</v>
      </c>
      <c r="G80" s="404">
        <v>98</v>
      </c>
    </row>
    <row r="81" spans="1:7" x14ac:dyDescent="0.2">
      <c r="A81" s="10" t="s">
        <v>779</v>
      </c>
      <c r="B81" s="403">
        <v>84977390</v>
      </c>
      <c r="C81" s="403">
        <v>80811922</v>
      </c>
      <c r="D81" s="397">
        <v>108.6</v>
      </c>
      <c r="E81" s="397">
        <v>104</v>
      </c>
      <c r="F81" s="397">
        <v>104.5</v>
      </c>
      <c r="G81" s="404">
        <v>95.3</v>
      </c>
    </row>
    <row r="82" spans="1:7" x14ac:dyDescent="0.2">
      <c r="A82" s="10" t="s">
        <v>780</v>
      </c>
      <c r="B82" s="403">
        <v>94576538</v>
      </c>
      <c r="C82" s="403">
        <v>88856048</v>
      </c>
      <c r="D82" s="397">
        <v>120.9</v>
      </c>
      <c r="E82" s="397">
        <v>114.3</v>
      </c>
      <c r="F82" s="397">
        <v>105.8</v>
      </c>
      <c r="G82" s="404">
        <v>97.2</v>
      </c>
    </row>
    <row r="83" spans="1:7" x14ac:dyDescent="0.2">
      <c r="A83" s="10" t="s">
        <v>781</v>
      </c>
      <c r="B83" s="403">
        <v>99117146</v>
      </c>
      <c r="C83" s="403">
        <v>92541131</v>
      </c>
      <c r="D83" s="397">
        <v>126.7</v>
      </c>
      <c r="E83" s="397">
        <v>119</v>
      </c>
      <c r="F83" s="397">
        <v>106.5</v>
      </c>
      <c r="G83" s="404">
        <v>97.1</v>
      </c>
    </row>
    <row r="84" spans="1:7" x14ac:dyDescent="0.2">
      <c r="A84" s="10" t="s">
        <v>782</v>
      </c>
      <c r="B84" s="403">
        <v>94669506</v>
      </c>
      <c r="C84" s="403">
        <v>88035926</v>
      </c>
      <c r="D84" s="397">
        <v>120.7</v>
      </c>
      <c r="E84" s="397">
        <v>112.9</v>
      </c>
      <c r="F84" s="397">
        <v>106.9</v>
      </c>
      <c r="G84" s="404">
        <v>98.3</v>
      </c>
    </row>
    <row r="85" spans="1:7" x14ac:dyDescent="0.2">
      <c r="A85" s="10" t="s">
        <v>783</v>
      </c>
      <c r="B85" s="403">
        <v>82103555</v>
      </c>
      <c r="C85" s="403">
        <v>75349012</v>
      </c>
      <c r="D85" s="397">
        <v>104.5</v>
      </c>
      <c r="E85" s="397">
        <v>96.7</v>
      </c>
      <c r="F85" s="397">
        <v>108.1</v>
      </c>
      <c r="G85" s="404">
        <v>99.3</v>
      </c>
    </row>
  </sheetData>
  <mergeCells count="8">
    <mergeCell ref="G4:G6"/>
    <mergeCell ref="A4:A6"/>
    <mergeCell ref="B6:C6"/>
    <mergeCell ref="D4:D6"/>
    <mergeCell ref="E4:E6"/>
    <mergeCell ref="F4:F6"/>
    <mergeCell ref="B4:B5"/>
    <mergeCell ref="C4:C5"/>
  </mergeCells>
  <phoneticPr fontId="21" type="noConversion"/>
  <printOptions horizontalCentered="1"/>
  <pageMargins left="0.59055118110236227" right="0.59055118110236227" top="0.59055118110236227" bottom="0.78740157480314965" header="0.51181102362204722" footer="0.59055118110236227"/>
  <pageSetup paperSize="9" scale="68" orientation="portrait" r:id="rId1"/>
  <headerFooter alignWithMargins="0">
    <oddFooter>&amp;L&amp;"MetaNormalLF-Roman,Standard"&amp;8Statistisches Bundesamt, Fachserie 7, Reihe 1, 2013&amp;R&amp;"MetaNormalLF-Roman,Standard"&amp;8&amp;P</oddFooter>
  </headerFooter>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6"/>
  <dimension ref="A1:I85"/>
  <sheetViews>
    <sheetView workbookViewId="0">
      <pane ySplit="6" topLeftCell="A7" activePane="bottomLeft" state="frozen"/>
      <selection pane="bottomLeft" activeCell="A7" sqref="A7"/>
    </sheetView>
  </sheetViews>
  <sheetFormatPr baseColWidth="10" defaultRowHeight="12.75" x14ac:dyDescent="0.2"/>
  <cols>
    <col min="1" max="1" width="11.42578125" style="396"/>
    <col min="2" max="2" width="15.28515625" style="396" customWidth="1"/>
    <col min="3" max="3" width="15.28515625" style="398" customWidth="1"/>
    <col min="4" max="4" width="16.5703125" style="397" customWidth="1"/>
    <col min="5" max="5" width="12" style="397" bestFit="1" customWidth="1"/>
    <col min="6" max="6" width="19.5703125" style="397" bestFit="1" customWidth="1"/>
    <col min="7" max="16384" width="11.42578125" style="396"/>
  </cols>
  <sheetData>
    <row r="1" spans="1:7" ht="15" x14ac:dyDescent="0.2">
      <c r="A1" s="393" t="s">
        <v>379</v>
      </c>
      <c r="B1" s="393"/>
      <c r="C1" s="393"/>
      <c r="D1" s="393"/>
      <c r="E1" s="393"/>
      <c r="F1" s="393"/>
      <c r="G1" s="393"/>
    </row>
    <row r="2" spans="1:7" s="398" customFormat="1" ht="15.75" x14ac:dyDescent="0.25">
      <c r="A2" s="394" t="s">
        <v>365</v>
      </c>
      <c r="B2" s="394"/>
      <c r="C2" s="394"/>
      <c r="D2" s="394"/>
      <c r="E2" s="394"/>
      <c r="F2" s="394"/>
      <c r="G2" s="394"/>
    </row>
    <row r="3" spans="1:7" s="398" customFormat="1" ht="15.75" x14ac:dyDescent="0.25">
      <c r="A3" s="394"/>
      <c r="B3" s="394"/>
      <c r="C3" s="394"/>
      <c r="D3" s="394"/>
      <c r="E3" s="394"/>
      <c r="F3" s="394"/>
      <c r="G3" s="394"/>
    </row>
    <row r="4" spans="1:7" ht="12.75" customHeight="1" x14ac:dyDescent="0.2">
      <c r="A4" s="749" t="s">
        <v>771</v>
      </c>
      <c r="B4" s="763" t="s">
        <v>975</v>
      </c>
      <c r="C4" s="765" t="s">
        <v>1624</v>
      </c>
      <c r="D4" s="754" t="s">
        <v>315</v>
      </c>
      <c r="E4" s="757" t="s">
        <v>973</v>
      </c>
      <c r="F4" s="767" t="s">
        <v>974</v>
      </c>
      <c r="G4" s="411"/>
    </row>
    <row r="5" spans="1:7" x14ac:dyDescent="0.2">
      <c r="A5" s="750"/>
      <c r="B5" s="764"/>
      <c r="C5" s="766"/>
      <c r="D5" s="755"/>
      <c r="E5" s="758"/>
      <c r="F5" s="768"/>
      <c r="G5" s="411"/>
    </row>
    <row r="6" spans="1:7" x14ac:dyDescent="0.2">
      <c r="A6" s="751"/>
      <c r="B6" s="752" t="s">
        <v>245</v>
      </c>
      <c r="C6" s="753"/>
      <c r="D6" s="756"/>
      <c r="E6" s="759"/>
      <c r="F6" s="769"/>
      <c r="G6" s="411"/>
    </row>
    <row r="7" spans="1:7" x14ac:dyDescent="0.2">
      <c r="A7" s="420"/>
      <c r="B7" s="402"/>
      <c r="C7" s="401"/>
      <c r="D7" s="400"/>
      <c r="E7" s="400"/>
      <c r="F7" s="400"/>
    </row>
    <row r="8" spans="1:7" x14ac:dyDescent="0.2">
      <c r="A8" s="417">
        <v>2008</v>
      </c>
      <c r="B8" s="402"/>
      <c r="C8" s="401"/>
      <c r="D8" s="400"/>
      <c r="E8" s="399"/>
      <c r="F8" s="399"/>
    </row>
    <row r="9" spans="1:7" x14ac:dyDescent="0.2">
      <c r="A9" s="10" t="s">
        <v>2098</v>
      </c>
      <c r="B9" s="403">
        <v>66261320</v>
      </c>
      <c r="C9" s="403">
        <v>65695211</v>
      </c>
      <c r="D9" s="397">
        <v>105.2</v>
      </c>
      <c r="E9" s="397">
        <v>104.3</v>
      </c>
      <c r="F9" s="397">
        <v>100.9</v>
      </c>
    </row>
    <row r="10" spans="1:7" x14ac:dyDescent="0.2">
      <c r="A10" s="10" t="s">
        <v>787</v>
      </c>
      <c r="B10" s="403">
        <v>66412813</v>
      </c>
      <c r="C10" s="403">
        <v>64425381</v>
      </c>
      <c r="D10" s="397">
        <v>105.7</v>
      </c>
      <c r="E10" s="397">
        <v>102.5</v>
      </c>
      <c r="F10" s="397">
        <v>103.1</v>
      </c>
    </row>
    <row r="11" spans="1:7" x14ac:dyDescent="0.2">
      <c r="A11" s="10" t="s">
        <v>788</v>
      </c>
      <c r="B11" s="403">
        <v>65987199</v>
      </c>
      <c r="C11" s="403">
        <v>64502554</v>
      </c>
      <c r="D11" s="397">
        <v>104.8</v>
      </c>
      <c r="E11" s="397">
        <v>102.4</v>
      </c>
      <c r="F11" s="397">
        <v>102.3</v>
      </c>
    </row>
    <row r="12" spans="1:7" x14ac:dyDescent="0.2">
      <c r="A12" s="10" t="s">
        <v>2101</v>
      </c>
      <c r="B12" s="403">
        <v>69715592</v>
      </c>
      <c r="C12" s="403">
        <v>67341805</v>
      </c>
      <c r="D12" s="397">
        <v>110.7</v>
      </c>
      <c r="E12" s="397">
        <v>106.9</v>
      </c>
      <c r="F12" s="397">
        <v>103.5</v>
      </c>
    </row>
    <row r="13" spans="1:7" x14ac:dyDescent="0.2">
      <c r="A13" s="10" t="s">
        <v>789</v>
      </c>
      <c r="B13" s="403">
        <v>65361974</v>
      </c>
      <c r="C13" s="403">
        <v>63732070</v>
      </c>
      <c r="D13" s="397">
        <v>103.8</v>
      </c>
      <c r="E13" s="397">
        <v>101.2</v>
      </c>
      <c r="F13" s="397">
        <v>102.6</v>
      </c>
    </row>
    <row r="14" spans="1:7" x14ac:dyDescent="0.2">
      <c r="A14" s="10" t="s">
        <v>777</v>
      </c>
      <c r="B14" s="403">
        <v>67603336</v>
      </c>
      <c r="C14" s="403">
        <v>63325869</v>
      </c>
      <c r="D14" s="397">
        <v>107.6</v>
      </c>
      <c r="E14" s="397">
        <v>100.7</v>
      </c>
      <c r="F14" s="397">
        <v>106.8</v>
      </c>
    </row>
    <row r="15" spans="1:7" x14ac:dyDescent="0.2">
      <c r="A15" s="10" t="s">
        <v>778</v>
      </c>
      <c r="B15" s="403">
        <v>71928324</v>
      </c>
      <c r="C15" s="403">
        <v>67130795</v>
      </c>
      <c r="D15" s="397">
        <v>114.2</v>
      </c>
      <c r="E15" s="397">
        <v>106.6</v>
      </c>
      <c r="F15" s="397">
        <v>107.1</v>
      </c>
    </row>
    <row r="16" spans="1:7" x14ac:dyDescent="0.2">
      <c r="A16" s="10" t="s">
        <v>779</v>
      </c>
      <c r="B16" s="403">
        <v>64046596</v>
      </c>
      <c r="C16" s="403">
        <v>59845768</v>
      </c>
      <c r="D16" s="397">
        <v>101.8</v>
      </c>
      <c r="E16" s="397">
        <v>95.1</v>
      </c>
      <c r="F16" s="397">
        <v>107</v>
      </c>
    </row>
    <row r="17" spans="1:6" x14ac:dyDescent="0.2">
      <c r="A17" s="10" t="s">
        <v>780</v>
      </c>
      <c r="B17" s="403">
        <v>70996782</v>
      </c>
      <c r="C17" s="403">
        <v>66252670</v>
      </c>
      <c r="D17" s="397">
        <v>112.8</v>
      </c>
      <c r="E17" s="397">
        <v>105.2</v>
      </c>
      <c r="F17" s="397">
        <v>107.2</v>
      </c>
    </row>
    <row r="18" spans="1:6" x14ac:dyDescent="0.2">
      <c r="A18" s="10" t="s">
        <v>781</v>
      </c>
      <c r="B18" s="403">
        <v>72036441</v>
      </c>
      <c r="C18" s="403">
        <v>67794947</v>
      </c>
      <c r="D18" s="397">
        <v>114.6</v>
      </c>
      <c r="E18" s="397">
        <v>107.8</v>
      </c>
      <c r="F18" s="397">
        <v>106.2</v>
      </c>
    </row>
    <row r="19" spans="1:6" x14ac:dyDescent="0.2">
      <c r="A19" s="10" t="s">
        <v>782</v>
      </c>
      <c r="B19" s="403">
        <v>66117708</v>
      </c>
      <c r="C19" s="403">
        <v>61739399</v>
      </c>
      <c r="D19" s="397">
        <v>105</v>
      </c>
      <c r="E19" s="397">
        <v>98.1</v>
      </c>
      <c r="F19" s="397">
        <v>107.1</v>
      </c>
    </row>
    <row r="20" spans="1:6" x14ac:dyDescent="0.2">
      <c r="A20" s="10" t="s">
        <v>783</v>
      </c>
      <c r="B20" s="403">
        <v>59374385</v>
      </c>
      <c r="C20" s="403">
        <v>55621902</v>
      </c>
      <c r="D20" s="397">
        <v>94.4</v>
      </c>
      <c r="E20" s="397">
        <v>88.4</v>
      </c>
      <c r="F20" s="397">
        <v>106.7</v>
      </c>
    </row>
    <row r="21" spans="1:6" x14ac:dyDescent="0.2">
      <c r="A21" s="417">
        <v>2009</v>
      </c>
      <c r="B21" s="402"/>
      <c r="C21" s="401"/>
      <c r="D21" s="400"/>
      <c r="E21" s="399"/>
      <c r="F21" s="399"/>
    </row>
    <row r="22" spans="1:6" x14ac:dyDescent="0.2">
      <c r="A22" s="10" t="s">
        <v>2098</v>
      </c>
      <c r="B22" s="403">
        <v>56154314</v>
      </c>
      <c r="C22" s="403">
        <v>55834533</v>
      </c>
      <c r="D22" s="397">
        <v>88.3</v>
      </c>
      <c r="E22" s="397">
        <v>87.8</v>
      </c>
      <c r="F22" s="397">
        <v>100.6</v>
      </c>
    </row>
    <row r="23" spans="1:6" x14ac:dyDescent="0.2">
      <c r="A23" s="10" t="s">
        <v>787</v>
      </c>
      <c r="B23" s="403">
        <v>55018260</v>
      </c>
      <c r="C23" s="403">
        <v>54377136</v>
      </c>
      <c r="D23" s="397">
        <v>86.4</v>
      </c>
      <c r="E23" s="397">
        <v>85.4</v>
      </c>
      <c r="F23" s="397">
        <v>101.2</v>
      </c>
    </row>
    <row r="24" spans="1:6" x14ac:dyDescent="0.2">
      <c r="A24" s="10" t="s">
        <v>788</v>
      </c>
      <c r="B24" s="403">
        <v>58763141</v>
      </c>
      <c r="C24" s="403">
        <v>57878066</v>
      </c>
      <c r="D24" s="397">
        <v>92.4</v>
      </c>
      <c r="E24" s="397">
        <v>91</v>
      </c>
      <c r="F24" s="397">
        <v>101.5</v>
      </c>
    </row>
    <row r="25" spans="1:6" x14ac:dyDescent="0.2">
      <c r="A25" s="10" t="s">
        <v>2101</v>
      </c>
      <c r="B25" s="403">
        <v>54335268</v>
      </c>
      <c r="C25" s="403">
        <v>55682392</v>
      </c>
      <c r="D25" s="397">
        <v>85.3</v>
      </c>
      <c r="E25" s="397">
        <v>87.4</v>
      </c>
      <c r="F25" s="397">
        <v>97.6</v>
      </c>
    </row>
    <row r="26" spans="1:6" x14ac:dyDescent="0.2">
      <c r="A26" s="10" t="s">
        <v>789</v>
      </c>
      <c r="B26" s="403">
        <v>50325592</v>
      </c>
      <c r="C26" s="403">
        <v>51225420</v>
      </c>
      <c r="D26" s="397">
        <v>79.099999999999994</v>
      </c>
      <c r="E26" s="397">
        <v>80.5</v>
      </c>
      <c r="F26" s="397">
        <v>98.2</v>
      </c>
    </row>
    <row r="27" spans="1:6" x14ac:dyDescent="0.2">
      <c r="A27" s="10" t="s">
        <v>777</v>
      </c>
      <c r="B27" s="403">
        <v>53172895</v>
      </c>
      <c r="C27" s="403">
        <v>54415433</v>
      </c>
      <c r="D27" s="397">
        <v>83.6</v>
      </c>
      <c r="E27" s="397">
        <v>85.5</v>
      </c>
      <c r="F27" s="397">
        <v>97.7</v>
      </c>
    </row>
    <row r="28" spans="1:6" x14ac:dyDescent="0.2">
      <c r="A28" s="10" t="s">
        <v>778</v>
      </c>
      <c r="B28" s="403">
        <v>54985700</v>
      </c>
      <c r="C28" s="403">
        <v>55784904</v>
      </c>
      <c r="D28" s="397">
        <v>86.3</v>
      </c>
      <c r="E28" s="397">
        <v>87.5</v>
      </c>
      <c r="F28" s="397">
        <v>98.6</v>
      </c>
    </row>
    <row r="29" spans="1:6" x14ac:dyDescent="0.2">
      <c r="A29" s="10" t="s">
        <v>779</v>
      </c>
      <c r="B29" s="403">
        <v>51089512</v>
      </c>
      <c r="C29" s="403">
        <v>52659407</v>
      </c>
      <c r="D29" s="397">
        <v>80.2</v>
      </c>
      <c r="E29" s="397">
        <v>82.6</v>
      </c>
      <c r="F29" s="397">
        <v>97</v>
      </c>
    </row>
    <row r="30" spans="1:6" x14ac:dyDescent="0.2">
      <c r="A30" s="10" t="s">
        <v>780</v>
      </c>
      <c r="B30" s="403">
        <v>59412227</v>
      </c>
      <c r="C30" s="403">
        <v>61122162</v>
      </c>
      <c r="D30" s="397">
        <v>93.2</v>
      </c>
      <c r="E30" s="397">
        <v>95.9</v>
      </c>
      <c r="F30" s="397">
        <v>97.2</v>
      </c>
    </row>
    <row r="31" spans="1:6" x14ac:dyDescent="0.2">
      <c r="A31" s="10" t="s">
        <v>781</v>
      </c>
      <c r="B31" s="403">
        <v>59994158</v>
      </c>
      <c r="C31" s="403">
        <v>62141491</v>
      </c>
      <c r="D31" s="397">
        <v>94.2</v>
      </c>
      <c r="E31" s="397">
        <v>97.6</v>
      </c>
      <c r="F31" s="397">
        <v>96.5</v>
      </c>
    </row>
    <row r="32" spans="1:6" x14ac:dyDescent="0.2">
      <c r="A32" s="10" t="s">
        <v>782</v>
      </c>
      <c r="B32" s="403">
        <v>56332975</v>
      </c>
      <c r="C32" s="403">
        <v>58367066</v>
      </c>
      <c r="D32" s="397">
        <v>88.5</v>
      </c>
      <c r="E32" s="397">
        <v>91.7</v>
      </c>
      <c r="F32" s="397">
        <v>96.5</v>
      </c>
    </row>
    <row r="33" spans="1:9" x14ac:dyDescent="0.2">
      <c r="A33" s="10" t="s">
        <v>783</v>
      </c>
      <c r="B33" s="403">
        <v>55030850</v>
      </c>
      <c r="C33" s="403">
        <v>55769363</v>
      </c>
      <c r="D33" s="397">
        <v>86.5</v>
      </c>
      <c r="E33" s="397">
        <v>87.6</v>
      </c>
      <c r="F33" s="397">
        <v>98.7</v>
      </c>
    </row>
    <row r="34" spans="1:9" x14ac:dyDescent="0.2">
      <c r="A34" s="417">
        <v>2010</v>
      </c>
      <c r="B34" s="402"/>
      <c r="C34" s="401"/>
      <c r="D34" s="400"/>
      <c r="E34" s="399"/>
      <c r="F34" s="399"/>
    </row>
    <row r="35" spans="1:9" x14ac:dyDescent="0.2">
      <c r="A35" s="10" t="s">
        <v>2098</v>
      </c>
      <c r="B35" s="403">
        <v>55080817</v>
      </c>
      <c r="C35" s="403">
        <v>59323600</v>
      </c>
      <c r="D35" s="397">
        <v>83</v>
      </c>
      <c r="E35" s="397">
        <v>89.4</v>
      </c>
      <c r="F35" s="397">
        <v>92.8</v>
      </c>
    </row>
    <row r="36" spans="1:9" x14ac:dyDescent="0.2">
      <c r="A36" s="10" t="s">
        <v>787</v>
      </c>
      <c r="B36" s="403">
        <v>56770051</v>
      </c>
      <c r="C36" s="403">
        <v>58719640</v>
      </c>
      <c r="D36" s="397">
        <v>85.7</v>
      </c>
      <c r="E36" s="397">
        <v>88.6</v>
      </c>
      <c r="F36" s="397">
        <v>96.7</v>
      </c>
    </row>
    <row r="37" spans="1:9" x14ac:dyDescent="0.2">
      <c r="A37" s="10" t="s">
        <v>788</v>
      </c>
      <c r="B37" s="403">
        <v>69335060</v>
      </c>
      <c r="C37" s="403">
        <v>72115051</v>
      </c>
      <c r="D37" s="397">
        <v>104.4</v>
      </c>
      <c r="E37" s="397">
        <v>108.6</v>
      </c>
      <c r="F37" s="397">
        <v>96.1</v>
      </c>
    </row>
    <row r="38" spans="1:9" x14ac:dyDescent="0.2">
      <c r="A38" s="10" t="s">
        <v>2101</v>
      </c>
      <c r="B38" s="403">
        <v>62189163</v>
      </c>
      <c r="C38" s="403">
        <v>63272924</v>
      </c>
      <c r="D38" s="397">
        <v>93.7</v>
      </c>
      <c r="E38" s="397">
        <v>95.3</v>
      </c>
      <c r="F38" s="397">
        <v>98.3</v>
      </c>
    </row>
    <row r="39" spans="1:9" x14ac:dyDescent="0.2">
      <c r="A39" s="10" t="s">
        <v>789</v>
      </c>
      <c r="B39" s="403">
        <v>66048866</v>
      </c>
      <c r="C39" s="403">
        <v>65847119</v>
      </c>
      <c r="D39" s="397">
        <v>99.8</v>
      </c>
      <c r="E39" s="397">
        <v>99.2</v>
      </c>
      <c r="F39" s="397">
        <v>100.5</v>
      </c>
    </row>
    <row r="40" spans="1:9" x14ac:dyDescent="0.2">
      <c r="A40" s="10" t="s">
        <v>777</v>
      </c>
      <c r="B40" s="403">
        <v>71199680</v>
      </c>
      <c r="C40" s="403">
        <v>70607691</v>
      </c>
      <c r="D40" s="397">
        <v>107.3</v>
      </c>
      <c r="E40" s="397">
        <v>106.4</v>
      </c>
      <c r="F40" s="397">
        <v>100.8</v>
      </c>
    </row>
    <row r="41" spans="1:9" x14ac:dyDescent="0.2">
      <c r="A41" s="10" t="s">
        <v>778</v>
      </c>
      <c r="B41" s="403">
        <v>68383722</v>
      </c>
      <c r="C41" s="403">
        <v>66308516</v>
      </c>
      <c r="D41" s="397">
        <v>103.1</v>
      </c>
      <c r="E41" s="397">
        <v>100</v>
      </c>
      <c r="F41" s="397">
        <v>103.1</v>
      </c>
    </row>
    <row r="42" spans="1:9" x14ac:dyDescent="0.2">
      <c r="A42" s="10" t="s">
        <v>779</v>
      </c>
      <c r="B42" s="403">
        <v>64937957</v>
      </c>
      <c r="C42" s="403">
        <v>64420105</v>
      </c>
      <c r="D42" s="397">
        <v>97.9</v>
      </c>
      <c r="E42" s="397">
        <v>97.1</v>
      </c>
      <c r="F42" s="397">
        <v>100.8</v>
      </c>
    </row>
    <row r="43" spans="1:9" x14ac:dyDescent="0.2">
      <c r="A43" s="10" t="s">
        <v>780</v>
      </c>
      <c r="B43" s="403">
        <v>69498912</v>
      </c>
      <c r="C43" s="403">
        <v>68246887</v>
      </c>
      <c r="D43" s="397">
        <v>104.8</v>
      </c>
      <c r="E43" s="397">
        <v>102.9</v>
      </c>
      <c r="F43" s="397">
        <v>101.8</v>
      </c>
    </row>
    <row r="44" spans="1:9" x14ac:dyDescent="0.2">
      <c r="A44" s="10" t="s">
        <v>781</v>
      </c>
      <c r="B44" s="403">
        <v>71483664</v>
      </c>
      <c r="C44" s="403">
        <v>70670300</v>
      </c>
      <c r="D44" s="397">
        <v>107.7</v>
      </c>
      <c r="E44" s="397">
        <v>106.5</v>
      </c>
      <c r="F44" s="397">
        <v>101.1</v>
      </c>
    </row>
    <row r="45" spans="1:9" x14ac:dyDescent="0.2">
      <c r="A45" s="10" t="s">
        <v>782</v>
      </c>
      <c r="B45" s="403">
        <v>73740280</v>
      </c>
      <c r="C45" s="403">
        <v>71938201</v>
      </c>
      <c r="D45" s="397">
        <v>111.2</v>
      </c>
      <c r="E45" s="397">
        <v>108.5</v>
      </c>
      <c r="F45" s="397">
        <v>102.5</v>
      </c>
    </row>
    <row r="46" spans="1:9" x14ac:dyDescent="0.2">
      <c r="A46" s="10" t="s">
        <v>783</v>
      </c>
      <c r="B46" s="403">
        <v>68428684</v>
      </c>
      <c r="C46" s="403">
        <v>66035723</v>
      </c>
      <c r="D46" s="397">
        <v>103.2</v>
      </c>
      <c r="E46" s="397">
        <v>99.6</v>
      </c>
      <c r="F46" s="397">
        <v>103.6</v>
      </c>
    </row>
    <row r="47" spans="1:9" x14ac:dyDescent="0.2">
      <c r="A47" s="417">
        <v>2011</v>
      </c>
      <c r="B47" s="402"/>
      <c r="C47" s="401"/>
      <c r="D47" s="400"/>
      <c r="E47" s="399"/>
      <c r="F47" s="399"/>
    </row>
    <row r="48" spans="1:9" x14ac:dyDescent="0.2">
      <c r="A48" s="10" t="s">
        <v>2098</v>
      </c>
      <c r="B48" s="403">
        <v>69388862</v>
      </c>
      <c r="C48" s="403">
        <v>66762875</v>
      </c>
      <c r="D48" s="397">
        <v>105.2</v>
      </c>
      <c r="E48" s="397">
        <v>101.2</v>
      </c>
      <c r="F48" s="397">
        <v>104</v>
      </c>
      <c r="I48" s="397"/>
    </row>
    <row r="49" spans="1:9" x14ac:dyDescent="0.2">
      <c r="A49" s="10" t="s">
        <v>787</v>
      </c>
      <c r="B49" s="403">
        <v>72446865</v>
      </c>
      <c r="C49" s="403">
        <v>68885748</v>
      </c>
      <c r="D49" s="397">
        <v>109.9</v>
      </c>
      <c r="E49" s="397">
        <v>104.5</v>
      </c>
      <c r="F49" s="397">
        <v>105.2</v>
      </c>
      <c r="I49" s="397"/>
    </row>
    <row r="50" spans="1:9" x14ac:dyDescent="0.2">
      <c r="A50" s="10" t="s">
        <v>788</v>
      </c>
      <c r="B50" s="403">
        <v>79785477</v>
      </c>
      <c r="C50" s="403">
        <v>76074773</v>
      </c>
      <c r="D50" s="397">
        <v>120.8</v>
      </c>
      <c r="E50" s="397">
        <v>115.2</v>
      </c>
      <c r="F50" s="397">
        <v>104.9</v>
      </c>
      <c r="I50" s="397"/>
    </row>
    <row r="51" spans="1:9" x14ac:dyDescent="0.2">
      <c r="A51" s="10" t="s">
        <v>2101</v>
      </c>
      <c r="B51" s="403">
        <v>73674669</v>
      </c>
      <c r="C51" s="403">
        <v>69270392</v>
      </c>
      <c r="D51" s="397">
        <v>111.6</v>
      </c>
      <c r="E51" s="397">
        <v>104.9</v>
      </c>
      <c r="F51" s="397">
        <v>106.4</v>
      </c>
      <c r="I51" s="397"/>
    </row>
    <row r="52" spans="1:9" x14ac:dyDescent="0.2">
      <c r="A52" s="10" t="s">
        <v>789</v>
      </c>
      <c r="B52" s="403">
        <v>77518623</v>
      </c>
      <c r="C52" s="403">
        <v>73982361</v>
      </c>
      <c r="D52" s="397">
        <v>117.4</v>
      </c>
      <c r="E52" s="397">
        <v>112</v>
      </c>
      <c r="F52" s="397">
        <v>104.8</v>
      </c>
      <c r="I52" s="397"/>
    </row>
    <row r="53" spans="1:9" x14ac:dyDescent="0.2">
      <c r="A53" s="10" t="s">
        <v>777</v>
      </c>
      <c r="B53" s="403">
        <v>75190853</v>
      </c>
      <c r="C53" s="403">
        <v>70643076</v>
      </c>
      <c r="D53" s="397">
        <v>113.9</v>
      </c>
      <c r="E53" s="397">
        <v>107</v>
      </c>
      <c r="F53" s="397">
        <v>106.5</v>
      </c>
      <c r="I53" s="397"/>
    </row>
    <row r="54" spans="1:9" x14ac:dyDescent="0.2">
      <c r="A54" s="10" t="s">
        <v>778</v>
      </c>
      <c r="B54" s="403">
        <v>75016891</v>
      </c>
      <c r="C54" s="403">
        <v>70539267</v>
      </c>
      <c r="D54" s="397">
        <v>113.8</v>
      </c>
      <c r="E54" s="397">
        <v>107</v>
      </c>
      <c r="F54" s="397">
        <v>106.4</v>
      </c>
      <c r="I54" s="397"/>
    </row>
    <row r="55" spans="1:9" x14ac:dyDescent="0.2">
      <c r="A55" s="10" t="s">
        <v>779</v>
      </c>
      <c r="B55" s="403">
        <v>73515609</v>
      </c>
      <c r="C55" s="403">
        <v>68471595</v>
      </c>
      <c r="D55" s="397">
        <v>111.4</v>
      </c>
      <c r="E55" s="397">
        <v>103.7</v>
      </c>
      <c r="F55" s="397">
        <v>107.4</v>
      </c>
      <c r="I55" s="397"/>
    </row>
    <row r="56" spans="1:9" x14ac:dyDescent="0.2">
      <c r="A56" s="10" t="s">
        <v>780</v>
      </c>
      <c r="B56" s="403">
        <v>77650175</v>
      </c>
      <c r="C56" s="403">
        <v>72562070</v>
      </c>
      <c r="D56" s="397">
        <v>117.8</v>
      </c>
      <c r="E56" s="397">
        <v>110</v>
      </c>
      <c r="F56" s="397">
        <v>107</v>
      </c>
      <c r="I56" s="397"/>
    </row>
    <row r="57" spans="1:9" x14ac:dyDescent="0.2">
      <c r="A57" s="10" t="s">
        <v>781</v>
      </c>
      <c r="B57" s="403">
        <v>78054831</v>
      </c>
      <c r="C57" s="403">
        <v>71590604</v>
      </c>
      <c r="D57" s="397">
        <v>118.4</v>
      </c>
      <c r="E57" s="397">
        <v>108.6</v>
      </c>
      <c r="F57" s="397">
        <v>109.1</v>
      </c>
      <c r="I57" s="397"/>
    </row>
    <row r="58" spans="1:9" x14ac:dyDescent="0.2">
      <c r="A58" s="10" t="s">
        <v>782</v>
      </c>
      <c r="B58" s="403">
        <v>77994747</v>
      </c>
      <c r="C58" s="403">
        <v>72257675</v>
      </c>
      <c r="D58" s="397">
        <v>118.3</v>
      </c>
      <c r="E58" s="397">
        <v>109.5</v>
      </c>
      <c r="F58" s="397">
        <v>108</v>
      </c>
      <c r="I58" s="397"/>
    </row>
    <row r="59" spans="1:9" x14ac:dyDescent="0.2">
      <c r="A59" s="10" t="s">
        <v>783</v>
      </c>
      <c r="B59" s="403">
        <v>72285230</v>
      </c>
      <c r="C59" s="403">
        <v>65966353</v>
      </c>
      <c r="D59" s="397">
        <v>109.7</v>
      </c>
      <c r="E59" s="397">
        <v>100</v>
      </c>
      <c r="F59" s="397">
        <v>109.6</v>
      </c>
      <c r="I59" s="397"/>
    </row>
    <row r="60" spans="1:9" x14ac:dyDescent="0.2">
      <c r="A60" s="417">
        <v>2012</v>
      </c>
    </row>
    <row r="61" spans="1:9" x14ac:dyDescent="0.2">
      <c r="A61" s="10" t="s">
        <v>2098</v>
      </c>
      <c r="B61" s="403">
        <v>72587891</v>
      </c>
      <c r="C61" s="403">
        <v>65822705</v>
      </c>
      <c r="D61" s="397">
        <v>112.2</v>
      </c>
      <c r="E61" s="397">
        <v>101.7</v>
      </c>
      <c r="F61" s="397">
        <v>110.3</v>
      </c>
      <c r="I61" s="397"/>
    </row>
    <row r="62" spans="1:9" x14ac:dyDescent="0.2">
      <c r="A62" s="10" t="s">
        <v>787</v>
      </c>
      <c r="B62" s="403">
        <v>75810773</v>
      </c>
      <c r="C62" s="403">
        <v>68619977</v>
      </c>
      <c r="D62" s="397">
        <v>117</v>
      </c>
      <c r="E62" s="397">
        <v>105.9</v>
      </c>
      <c r="F62" s="397">
        <v>110.5</v>
      </c>
    </row>
    <row r="63" spans="1:9" x14ac:dyDescent="0.2">
      <c r="A63" s="10" t="s">
        <v>788</v>
      </c>
      <c r="B63" s="403">
        <v>81454060</v>
      </c>
      <c r="C63" s="403">
        <v>72904691</v>
      </c>
      <c r="D63" s="397">
        <v>125.9</v>
      </c>
      <c r="E63" s="397">
        <v>112.6</v>
      </c>
      <c r="F63" s="397">
        <v>111.8</v>
      </c>
    </row>
    <row r="64" spans="1:9" x14ac:dyDescent="0.2">
      <c r="A64" s="10" t="s">
        <v>2101</v>
      </c>
      <c r="B64" s="403">
        <v>72875921</v>
      </c>
      <c r="C64" s="403">
        <v>65693587</v>
      </c>
      <c r="D64" s="397">
        <v>112.5</v>
      </c>
      <c r="E64" s="397">
        <v>101.3</v>
      </c>
      <c r="F64" s="397">
        <v>111</v>
      </c>
    </row>
    <row r="65" spans="1:7" x14ac:dyDescent="0.2">
      <c r="A65" s="10" t="s">
        <v>789</v>
      </c>
      <c r="B65" s="403">
        <v>76960565</v>
      </c>
      <c r="C65" s="403">
        <v>69908429</v>
      </c>
      <c r="D65" s="397">
        <v>119.1</v>
      </c>
      <c r="E65" s="397">
        <v>108.1</v>
      </c>
      <c r="F65" s="397">
        <v>110.1</v>
      </c>
    </row>
    <row r="66" spans="1:7" x14ac:dyDescent="0.2">
      <c r="A66" s="10" t="s">
        <v>777</v>
      </c>
      <c r="B66" s="403">
        <v>76260555</v>
      </c>
      <c r="C66" s="403">
        <v>69311390</v>
      </c>
      <c r="D66" s="397">
        <v>117.9</v>
      </c>
      <c r="E66" s="397">
        <v>107.1</v>
      </c>
      <c r="F66" s="397">
        <v>110.1</v>
      </c>
    </row>
    <row r="67" spans="1:7" x14ac:dyDescent="0.2">
      <c r="A67" s="10" t="s">
        <v>778</v>
      </c>
      <c r="B67" s="403">
        <v>76159337</v>
      </c>
      <c r="C67" s="403">
        <v>67963620</v>
      </c>
      <c r="D67" s="397">
        <v>117.7</v>
      </c>
      <c r="E67" s="397">
        <v>105</v>
      </c>
      <c r="F67" s="397">
        <v>112.1</v>
      </c>
    </row>
    <row r="68" spans="1:7" x14ac:dyDescent="0.2">
      <c r="A68" s="10" t="s">
        <v>779</v>
      </c>
      <c r="B68" s="403">
        <v>73405432</v>
      </c>
      <c r="C68" s="403">
        <v>65247760</v>
      </c>
      <c r="D68" s="397">
        <v>113.5</v>
      </c>
      <c r="E68" s="397">
        <v>100.8</v>
      </c>
      <c r="F68" s="397">
        <v>112.6</v>
      </c>
    </row>
    <row r="69" spans="1:7" x14ac:dyDescent="0.2">
      <c r="A69" s="10" t="s">
        <v>780</v>
      </c>
      <c r="B69" s="403">
        <v>74503581</v>
      </c>
      <c r="C69" s="403">
        <v>66111347</v>
      </c>
      <c r="D69" s="397">
        <v>115.2</v>
      </c>
      <c r="E69" s="397">
        <v>102.1</v>
      </c>
      <c r="F69" s="397">
        <v>112.7</v>
      </c>
    </row>
    <row r="70" spans="1:7" x14ac:dyDescent="0.2">
      <c r="A70" s="10" t="s">
        <v>781</v>
      </c>
      <c r="B70" s="403">
        <v>82465454</v>
      </c>
      <c r="C70" s="403">
        <v>74041950</v>
      </c>
      <c r="D70" s="397">
        <v>127.5</v>
      </c>
      <c r="E70" s="397">
        <v>114.4</v>
      </c>
      <c r="F70" s="397">
        <v>111.4</v>
      </c>
    </row>
    <row r="71" spans="1:7" x14ac:dyDescent="0.2">
      <c r="A71" s="10" t="s">
        <v>782</v>
      </c>
      <c r="B71" s="403">
        <v>76805849</v>
      </c>
      <c r="C71" s="403">
        <v>66618982</v>
      </c>
      <c r="D71" s="397">
        <v>118.7</v>
      </c>
      <c r="E71" s="397">
        <v>102.9</v>
      </c>
      <c r="F71" s="397">
        <v>115.4</v>
      </c>
    </row>
    <row r="72" spans="1:7" x14ac:dyDescent="0.2">
      <c r="A72" s="10" t="s">
        <v>783</v>
      </c>
      <c r="B72" s="403">
        <v>66636057</v>
      </c>
      <c r="C72" s="403">
        <v>59153474</v>
      </c>
      <c r="D72" s="397">
        <v>103.1</v>
      </c>
      <c r="E72" s="397">
        <v>91.5</v>
      </c>
      <c r="F72" s="397">
        <v>112.7</v>
      </c>
    </row>
    <row r="73" spans="1:7" x14ac:dyDescent="0.2">
      <c r="A73" s="414">
        <v>2013</v>
      </c>
    </row>
    <row r="74" spans="1:7" x14ac:dyDescent="0.2">
      <c r="A74" s="10" t="s">
        <v>2098</v>
      </c>
      <c r="B74" s="403">
        <v>74564278</v>
      </c>
      <c r="C74" s="403">
        <v>67362025</v>
      </c>
      <c r="D74" s="397">
        <v>116</v>
      </c>
      <c r="E74" s="397">
        <v>104.8</v>
      </c>
      <c r="F74" s="397">
        <v>110.6</v>
      </c>
      <c r="G74" s="404"/>
    </row>
    <row r="75" spans="1:7" x14ac:dyDescent="0.2">
      <c r="A75" s="10" t="s">
        <v>787</v>
      </c>
      <c r="B75" s="403">
        <v>71492761</v>
      </c>
      <c r="C75" s="403">
        <v>65425110</v>
      </c>
      <c r="D75" s="397">
        <v>111</v>
      </c>
      <c r="E75" s="397">
        <v>101.8</v>
      </c>
      <c r="F75" s="397">
        <v>109</v>
      </c>
      <c r="G75" s="404"/>
    </row>
    <row r="76" spans="1:7" x14ac:dyDescent="0.2">
      <c r="A76" s="10" t="s">
        <v>788</v>
      </c>
      <c r="B76" s="403">
        <v>75353875</v>
      </c>
      <c r="C76" s="403">
        <v>67630191</v>
      </c>
      <c r="D76" s="397">
        <v>117.1</v>
      </c>
      <c r="E76" s="397">
        <v>105.3</v>
      </c>
      <c r="F76" s="397">
        <v>111.2</v>
      </c>
      <c r="G76" s="404"/>
    </row>
    <row r="77" spans="1:7" x14ac:dyDescent="0.2">
      <c r="A77" s="10" t="s">
        <v>2101</v>
      </c>
      <c r="B77" s="403">
        <v>75992789</v>
      </c>
      <c r="C77" s="403">
        <v>67576560</v>
      </c>
      <c r="D77" s="397">
        <v>118.2</v>
      </c>
      <c r="E77" s="397">
        <v>105.3</v>
      </c>
      <c r="F77" s="397">
        <v>112.2</v>
      </c>
      <c r="G77" s="404"/>
    </row>
    <row r="78" spans="1:7" x14ac:dyDescent="0.2">
      <c r="A78" s="10" t="s">
        <v>789</v>
      </c>
      <c r="B78" s="403">
        <v>74599576</v>
      </c>
      <c r="C78" s="403">
        <v>68765111</v>
      </c>
      <c r="D78" s="397">
        <v>115.9</v>
      </c>
      <c r="E78" s="397">
        <v>107</v>
      </c>
      <c r="F78" s="397">
        <v>108.3</v>
      </c>
      <c r="G78" s="404"/>
    </row>
    <row r="79" spans="1:7" x14ac:dyDescent="0.2">
      <c r="A79" s="10" t="s">
        <v>777</v>
      </c>
      <c r="B79" s="403">
        <v>75367472</v>
      </c>
      <c r="C79" s="403">
        <v>69030857</v>
      </c>
      <c r="D79" s="397">
        <v>117.3</v>
      </c>
      <c r="E79" s="397">
        <v>107.7</v>
      </c>
      <c r="F79" s="397">
        <v>109</v>
      </c>
      <c r="G79" s="404"/>
    </row>
    <row r="80" spans="1:7" x14ac:dyDescent="0.2">
      <c r="A80" s="10" t="s">
        <v>778</v>
      </c>
      <c r="B80" s="403">
        <v>76820442</v>
      </c>
      <c r="C80" s="403">
        <v>70315076</v>
      </c>
      <c r="D80" s="397">
        <v>119.2</v>
      </c>
      <c r="E80" s="397">
        <v>109.3</v>
      </c>
      <c r="F80" s="397">
        <v>109.1</v>
      </c>
      <c r="G80" s="404"/>
    </row>
    <row r="81" spans="1:7" x14ac:dyDescent="0.2">
      <c r="A81" s="10" t="s">
        <v>779</v>
      </c>
      <c r="B81" s="403">
        <v>71721155</v>
      </c>
      <c r="C81" s="403">
        <v>64976158</v>
      </c>
      <c r="D81" s="397">
        <v>111</v>
      </c>
      <c r="E81" s="397">
        <v>101.2</v>
      </c>
      <c r="F81" s="397">
        <v>109.7</v>
      </c>
      <c r="G81" s="404"/>
    </row>
    <row r="82" spans="1:7" x14ac:dyDescent="0.2">
      <c r="A82" s="10" t="s">
        <v>780</v>
      </c>
      <c r="B82" s="403">
        <v>74299171</v>
      </c>
      <c r="C82" s="403">
        <v>67835169</v>
      </c>
      <c r="D82" s="397">
        <v>115.1</v>
      </c>
      <c r="E82" s="397">
        <v>105.7</v>
      </c>
      <c r="F82" s="397">
        <v>108.9</v>
      </c>
      <c r="G82" s="404"/>
    </row>
    <row r="83" spans="1:7" x14ac:dyDescent="0.2">
      <c r="A83" s="10" t="s">
        <v>781</v>
      </c>
      <c r="B83" s="403">
        <v>81250318</v>
      </c>
      <c r="C83" s="403">
        <v>73648954</v>
      </c>
      <c r="D83" s="397">
        <v>125.6</v>
      </c>
      <c r="E83" s="397">
        <v>114.4</v>
      </c>
      <c r="F83" s="397">
        <v>109.7</v>
      </c>
      <c r="G83" s="404"/>
    </row>
    <row r="84" spans="1:7" x14ac:dyDescent="0.2">
      <c r="A84" s="10" t="s">
        <v>782</v>
      </c>
      <c r="B84" s="403">
        <v>76460490</v>
      </c>
      <c r="C84" s="403">
        <v>69035920</v>
      </c>
      <c r="D84" s="397">
        <v>116.8</v>
      </c>
      <c r="E84" s="397">
        <v>107.5</v>
      </c>
      <c r="F84" s="397">
        <v>108.7</v>
      </c>
      <c r="G84" s="404"/>
    </row>
    <row r="85" spans="1:7" x14ac:dyDescent="0.2">
      <c r="A85" s="10" t="s">
        <v>783</v>
      </c>
      <c r="B85" s="403">
        <v>68233122</v>
      </c>
      <c r="C85" s="403">
        <v>62233202</v>
      </c>
      <c r="D85" s="397">
        <v>105.5</v>
      </c>
      <c r="E85" s="397">
        <v>96.8</v>
      </c>
      <c r="F85" s="397">
        <v>108.9</v>
      </c>
      <c r="G85" s="404"/>
    </row>
  </sheetData>
  <mergeCells count="7">
    <mergeCell ref="A4:A6"/>
    <mergeCell ref="D4:D6"/>
    <mergeCell ref="E4:E6"/>
    <mergeCell ref="F4:F6"/>
    <mergeCell ref="B4:B5"/>
    <mergeCell ref="C4:C5"/>
    <mergeCell ref="B6:C6"/>
  </mergeCells>
  <phoneticPr fontId="21" type="noConversion"/>
  <printOptions horizontalCentered="1"/>
  <pageMargins left="0.59055118110236227" right="0.59055118110236227" top="0.59055118110236227" bottom="0.78740157480314965" header="0.51181102362204722" footer="0.59055118110236227"/>
  <pageSetup paperSize="9" scale="68" orientation="portrait" r:id="rId1"/>
  <headerFooter alignWithMargins="0">
    <oddFooter>&amp;L&amp;"MetaNormalLF-Roman,Standard"&amp;8Statistisches Bundesamt, Fachserie 7, Reihe 1, 2013&amp;R&amp;"MetaNormalLF-Roman,Standard"&amp;8&amp;P</oddFooter>
  </headerFooter>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4"/>
  <dimension ref="A1:Q83"/>
  <sheetViews>
    <sheetView workbookViewId="0">
      <pane ySplit="8" topLeftCell="A9" activePane="bottomLeft" state="frozen"/>
      <selection pane="bottomLeft" activeCell="A9" sqref="A9"/>
    </sheetView>
  </sheetViews>
  <sheetFormatPr baseColWidth="10" defaultColWidth="9.140625" defaultRowHeight="12.75" x14ac:dyDescent="0.2"/>
  <cols>
    <col min="1" max="1" width="6.140625" style="3" customWidth="1"/>
    <col min="2" max="2" width="10.42578125" style="3" customWidth="1"/>
    <col min="3" max="8" width="14.7109375" style="3" customWidth="1"/>
    <col min="9" max="15" width="13.28515625" style="3" customWidth="1"/>
    <col min="16" max="16" width="5.140625" style="3" customWidth="1"/>
    <col min="17" max="17" width="10.42578125" style="3" customWidth="1"/>
    <col min="18" max="16384" width="9.140625" style="3"/>
  </cols>
  <sheetData>
    <row r="1" spans="1:17" ht="20.100000000000001" customHeight="1" x14ac:dyDescent="0.2">
      <c r="A1" s="600" t="s">
        <v>447</v>
      </c>
      <c r="B1" s="600"/>
      <c r="C1" s="600"/>
      <c r="D1" s="600"/>
      <c r="E1" s="600"/>
      <c r="F1" s="600"/>
      <c r="G1" s="600"/>
      <c r="H1" s="600"/>
      <c r="I1" s="600" t="s">
        <v>447</v>
      </c>
      <c r="J1" s="600"/>
      <c r="K1" s="600"/>
      <c r="L1" s="600"/>
      <c r="M1" s="600"/>
      <c r="N1" s="600"/>
      <c r="O1" s="600"/>
      <c r="P1" s="600"/>
      <c r="Q1" s="600"/>
    </row>
    <row r="2" spans="1:17" ht="20.100000000000001" customHeight="1" x14ac:dyDescent="0.2">
      <c r="A2" s="600" t="s">
        <v>448</v>
      </c>
      <c r="B2" s="600"/>
      <c r="C2" s="600"/>
      <c r="D2" s="600"/>
      <c r="E2" s="600"/>
      <c r="F2" s="600"/>
      <c r="G2" s="600"/>
      <c r="H2" s="600"/>
      <c r="I2" s="600" t="s">
        <v>409</v>
      </c>
      <c r="J2" s="600"/>
      <c r="K2" s="600"/>
      <c r="L2" s="600"/>
      <c r="M2" s="600"/>
      <c r="N2" s="600"/>
      <c r="O2" s="600"/>
      <c r="P2" s="600"/>
      <c r="Q2" s="600"/>
    </row>
    <row r="3" spans="1:17" ht="20.100000000000001" customHeight="1" x14ac:dyDescent="0.25">
      <c r="A3" s="783" t="s">
        <v>455</v>
      </c>
      <c r="B3" s="783"/>
      <c r="C3" s="783"/>
      <c r="D3" s="783"/>
      <c r="E3" s="783"/>
      <c r="F3" s="783"/>
      <c r="G3" s="783"/>
      <c r="H3" s="783"/>
      <c r="I3" s="783" t="s">
        <v>455</v>
      </c>
      <c r="J3" s="783"/>
      <c r="K3" s="783"/>
      <c r="L3" s="783"/>
      <c r="M3" s="783"/>
      <c r="N3" s="783"/>
      <c r="O3" s="783"/>
      <c r="P3" s="783"/>
      <c r="Q3" s="783"/>
    </row>
    <row r="4" spans="1:17" ht="20.100000000000001" customHeight="1" x14ac:dyDescent="0.25">
      <c r="A4" s="770" t="s">
        <v>412</v>
      </c>
      <c r="B4" s="770"/>
      <c r="C4" s="770"/>
      <c r="D4" s="770"/>
      <c r="E4" s="770"/>
      <c r="F4" s="770"/>
      <c r="G4" s="770"/>
      <c r="H4" s="770"/>
      <c r="I4" s="770" t="s">
        <v>412</v>
      </c>
      <c r="J4" s="770"/>
      <c r="K4" s="770"/>
      <c r="L4" s="770"/>
      <c r="M4" s="770"/>
      <c r="N4" s="770"/>
      <c r="O4" s="770"/>
      <c r="P4" s="770"/>
      <c r="Q4" s="770"/>
    </row>
    <row r="5" spans="1:17" ht="20.100000000000001" customHeight="1" x14ac:dyDescent="0.2">
      <c r="A5" s="606"/>
      <c r="B5" s="606"/>
      <c r="C5" s="606"/>
      <c r="D5" s="606"/>
      <c r="E5" s="606"/>
      <c r="F5" s="606"/>
      <c r="G5" s="606"/>
      <c r="H5" s="606"/>
      <c r="I5" s="606"/>
      <c r="J5" s="606"/>
      <c r="K5" s="606"/>
      <c r="L5" s="606"/>
      <c r="M5" s="606"/>
      <c r="N5" s="606"/>
      <c r="O5" s="606"/>
      <c r="P5" s="606"/>
      <c r="Q5" s="606"/>
    </row>
    <row r="6" spans="1:17" ht="38.25" customHeight="1" x14ac:dyDescent="0.2">
      <c r="A6" s="772" t="s">
        <v>391</v>
      </c>
      <c r="B6" s="780"/>
      <c r="C6" s="450" t="s">
        <v>195</v>
      </c>
      <c r="D6" s="450" t="s">
        <v>392</v>
      </c>
      <c r="E6" s="450" t="s">
        <v>912</v>
      </c>
      <c r="F6" s="450" t="s">
        <v>2162</v>
      </c>
      <c r="G6" s="450" t="s">
        <v>2163</v>
      </c>
      <c r="H6" s="450" t="s">
        <v>2164</v>
      </c>
      <c r="I6" s="450" t="s">
        <v>393</v>
      </c>
      <c r="J6" s="450" t="s">
        <v>2165</v>
      </c>
      <c r="K6" s="450" t="s">
        <v>2166</v>
      </c>
      <c r="L6" s="451" t="s">
        <v>2160</v>
      </c>
      <c r="M6" s="450" t="s">
        <v>2167</v>
      </c>
      <c r="N6" s="450" t="s">
        <v>2168</v>
      </c>
      <c r="O6" s="449" t="s">
        <v>285</v>
      </c>
      <c r="P6" s="771" t="s">
        <v>391</v>
      </c>
      <c r="Q6" s="772"/>
    </row>
    <row r="7" spans="1:17" s="37" customFormat="1" ht="12.75" customHeight="1" x14ac:dyDescent="0.2">
      <c r="A7" s="774"/>
      <c r="B7" s="781"/>
      <c r="C7" s="453" t="s">
        <v>394</v>
      </c>
      <c r="D7" s="453" t="s">
        <v>395</v>
      </c>
      <c r="E7" s="454" t="s">
        <v>396</v>
      </c>
      <c r="F7" s="453" t="s">
        <v>397</v>
      </c>
      <c r="G7" s="453" t="s">
        <v>398</v>
      </c>
      <c r="H7" s="453" t="s">
        <v>399</v>
      </c>
      <c r="I7" s="453" t="s">
        <v>400</v>
      </c>
      <c r="J7" s="453" t="s">
        <v>401</v>
      </c>
      <c r="K7" s="453" t="s">
        <v>402</v>
      </c>
      <c r="L7" s="453" t="s">
        <v>403</v>
      </c>
      <c r="M7" s="455" t="s">
        <v>404</v>
      </c>
      <c r="N7" s="455" t="s">
        <v>405</v>
      </c>
      <c r="O7" s="452" t="s">
        <v>406</v>
      </c>
      <c r="P7" s="773"/>
      <c r="Q7" s="774"/>
    </row>
    <row r="8" spans="1:17" ht="12.75" customHeight="1" x14ac:dyDescent="0.2">
      <c r="A8" s="776"/>
      <c r="B8" s="782"/>
      <c r="C8" s="777" t="s">
        <v>245</v>
      </c>
      <c r="D8" s="778"/>
      <c r="E8" s="778"/>
      <c r="F8" s="778"/>
      <c r="G8" s="778"/>
      <c r="H8" s="779"/>
      <c r="I8" s="777" t="s">
        <v>245</v>
      </c>
      <c r="J8" s="778"/>
      <c r="K8" s="778"/>
      <c r="L8" s="778"/>
      <c r="M8" s="778"/>
      <c r="N8" s="778"/>
      <c r="O8" s="779"/>
      <c r="P8" s="775"/>
      <c r="Q8" s="776"/>
    </row>
    <row r="9" spans="1:17" ht="12.75" customHeight="1" x14ac:dyDescent="0.2">
      <c r="A9" s="457"/>
      <c r="B9" s="458"/>
      <c r="C9" s="457"/>
      <c r="D9" s="457"/>
      <c r="E9" s="457"/>
      <c r="F9" s="457"/>
      <c r="G9" s="457"/>
      <c r="H9" s="457"/>
      <c r="I9" s="457"/>
      <c r="J9" s="457"/>
      <c r="K9" s="457"/>
      <c r="L9" s="457"/>
      <c r="M9" s="457"/>
      <c r="N9" s="457"/>
      <c r="O9" s="458"/>
      <c r="P9" s="459"/>
      <c r="Q9" s="460"/>
    </row>
    <row r="10" spans="1:17" ht="12.75" customHeight="1" x14ac:dyDescent="0.2">
      <c r="A10" s="95" t="s">
        <v>768</v>
      </c>
      <c r="B10" s="39" t="s">
        <v>786</v>
      </c>
      <c r="C10" s="388">
        <v>81202665</v>
      </c>
      <c r="D10" s="11">
        <v>4058874</v>
      </c>
      <c r="E10" s="11">
        <v>77874</v>
      </c>
      <c r="F10" s="11">
        <v>1400847</v>
      </c>
      <c r="G10" s="11">
        <v>1933930</v>
      </c>
      <c r="H10" s="11">
        <v>646223</v>
      </c>
      <c r="I10" s="11">
        <v>75889536</v>
      </c>
      <c r="J10" s="11">
        <v>904241</v>
      </c>
      <c r="K10" s="11">
        <v>4969638</v>
      </c>
      <c r="L10" s="11">
        <v>70015657</v>
      </c>
      <c r="M10" s="11">
        <v>9908715</v>
      </c>
      <c r="N10" s="11">
        <v>60106942</v>
      </c>
      <c r="O10" s="461">
        <v>1254255</v>
      </c>
      <c r="P10" s="462" t="s">
        <v>768</v>
      </c>
      <c r="Q10" s="463" t="s">
        <v>786</v>
      </c>
    </row>
    <row r="11" spans="1:17" ht="12.75" customHeight="1" x14ac:dyDescent="0.2">
      <c r="A11" s="437"/>
      <c r="B11" s="39" t="s">
        <v>787</v>
      </c>
      <c r="C11" s="388">
        <v>82049687</v>
      </c>
      <c r="D11" s="11">
        <v>3918697</v>
      </c>
      <c r="E11" s="11">
        <v>66816</v>
      </c>
      <c r="F11" s="11">
        <v>1308072</v>
      </c>
      <c r="G11" s="11">
        <v>1903415</v>
      </c>
      <c r="H11" s="11">
        <v>640394</v>
      </c>
      <c r="I11" s="11">
        <v>76913685</v>
      </c>
      <c r="J11" s="11">
        <v>845817</v>
      </c>
      <c r="K11" s="11">
        <v>4431142</v>
      </c>
      <c r="L11" s="11">
        <v>71636727</v>
      </c>
      <c r="M11" s="11">
        <v>9472491</v>
      </c>
      <c r="N11" s="11">
        <v>62164235</v>
      </c>
      <c r="O11" s="461">
        <v>1217305</v>
      </c>
      <c r="P11" s="464"/>
      <c r="Q11" s="463" t="s">
        <v>787</v>
      </c>
    </row>
    <row r="12" spans="1:17" ht="12.75" customHeight="1" x14ac:dyDescent="0.2">
      <c r="A12" s="437"/>
      <c r="B12" s="39" t="s">
        <v>788</v>
      </c>
      <c r="C12" s="388">
        <v>81997738</v>
      </c>
      <c r="D12" s="11">
        <v>3866233</v>
      </c>
      <c r="E12" s="11">
        <v>65432</v>
      </c>
      <c r="F12" s="11">
        <v>1296789</v>
      </c>
      <c r="G12" s="11">
        <v>1821346</v>
      </c>
      <c r="H12" s="11">
        <v>682665</v>
      </c>
      <c r="I12" s="11">
        <v>76770633</v>
      </c>
      <c r="J12" s="11">
        <v>813799</v>
      </c>
      <c r="K12" s="11">
        <v>4993460</v>
      </c>
      <c r="L12" s="11">
        <v>70963374</v>
      </c>
      <c r="M12" s="11">
        <v>9461993</v>
      </c>
      <c r="N12" s="11">
        <v>61501381</v>
      </c>
      <c r="O12" s="461">
        <v>1360872</v>
      </c>
      <c r="P12" s="464"/>
      <c r="Q12" s="463" t="s">
        <v>788</v>
      </c>
    </row>
    <row r="13" spans="1:17" ht="12.75" customHeight="1" x14ac:dyDescent="0.2">
      <c r="A13" s="437"/>
      <c r="B13" s="39" t="s">
        <v>2101</v>
      </c>
      <c r="C13" s="388">
        <v>86842042</v>
      </c>
      <c r="D13" s="11">
        <v>4166644</v>
      </c>
      <c r="E13" s="11">
        <v>74048</v>
      </c>
      <c r="F13" s="11">
        <v>1380053</v>
      </c>
      <c r="G13" s="11">
        <v>1980653</v>
      </c>
      <c r="H13" s="11">
        <v>731889</v>
      </c>
      <c r="I13" s="11">
        <v>81428064</v>
      </c>
      <c r="J13" s="11">
        <v>791254</v>
      </c>
      <c r="K13" s="11">
        <v>4837806</v>
      </c>
      <c r="L13" s="11">
        <v>75799004</v>
      </c>
      <c r="M13" s="11">
        <v>10237623</v>
      </c>
      <c r="N13" s="11">
        <v>65561381</v>
      </c>
      <c r="O13" s="461">
        <v>1247335</v>
      </c>
      <c r="P13" s="464"/>
      <c r="Q13" s="463" t="s">
        <v>2101</v>
      </c>
    </row>
    <row r="14" spans="1:17" ht="12.75" customHeight="1" x14ac:dyDescent="0.2">
      <c r="A14" s="437"/>
      <c r="B14" s="39" t="s">
        <v>789</v>
      </c>
      <c r="C14" s="388">
        <v>78895898</v>
      </c>
      <c r="D14" s="11">
        <v>4234595</v>
      </c>
      <c r="E14" s="11">
        <v>54148</v>
      </c>
      <c r="F14" s="11">
        <v>1538943</v>
      </c>
      <c r="G14" s="11">
        <v>1953605</v>
      </c>
      <c r="H14" s="11">
        <v>687899</v>
      </c>
      <c r="I14" s="11">
        <v>73477088</v>
      </c>
      <c r="J14" s="11">
        <v>744449</v>
      </c>
      <c r="K14" s="11">
        <v>4489532</v>
      </c>
      <c r="L14" s="11">
        <v>68243107</v>
      </c>
      <c r="M14" s="11">
        <v>9572920</v>
      </c>
      <c r="N14" s="11">
        <v>58670187</v>
      </c>
      <c r="O14" s="461">
        <v>1184215</v>
      </c>
      <c r="P14" s="464"/>
      <c r="Q14" s="463" t="s">
        <v>789</v>
      </c>
    </row>
    <row r="15" spans="1:17" ht="12.75" customHeight="1" x14ac:dyDescent="0.2">
      <c r="A15" s="437"/>
      <c r="B15" s="39" t="s">
        <v>777</v>
      </c>
      <c r="C15" s="388">
        <v>84991064</v>
      </c>
      <c r="D15" s="11">
        <v>4302939</v>
      </c>
      <c r="E15" s="11">
        <v>73337</v>
      </c>
      <c r="F15" s="11">
        <v>1453509</v>
      </c>
      <c r="G15" s="11">
        <v>1967742</v>
      </c>
      <c r="H15" s="11">
        <v>808350</v>
      </c>
      <c r="I15" s="11">
        <v>79390701</v>
      </c>
      <c r="J15" s="11">
        <v>885513</v>
      </c>
      <c r="K15" s="11">
        <v>4759501</v>
      </c>
      <c r="L15" s="11">
        <v>73745688</v>
      </c>
      <c r="M15" s="11">
        <v>10322031</v>
      </c>
      <c r="N15" s="11">
        <v>63423657</v>
      </c>
      <c r="O15" s="461">
        <v>1297424</v>
      </c>
      <c r="P15" s="464"/>
      <c r="Q15" s="463" t="s">
        <v>777</v>
      </c>
    </row>
    <row r="16" spans="1:17" ht="12.75" customHeight="1" x14ac:dyDescent="0.2">
      <c r="A16" s="437"/>
      <c r="B16" s="39" t="s">
        <v>778</v>
      </c>
      <c r="C16" s="388">
        <v>82630167</v>
      </c>
      <c r="D16" s="11">
        <v>4146049</v>
      </c>
      <c r="E16" s="11">
        <v>69083</v>
      </c>
      <c r="F16" s="11">
        <v>1446902</v>
      </c>
      <c r="G16" s="11">
        <v>1851844</v>
      </c>
      <c r="H16" s="11">
        <v>778219</v>
      </c>
      <c r="I16" s="11">
        <v>77100974</v>
      </c>
      <c r="J16" s="11">
        <v>646964</v>
      </c>
      <c r="K16" s="11">
        <v>4808230</v>
      </c>
      <c r="L16" s="11">
        <v>71645780</v>
      </c>
      <c r="M16" s="11">
        <v>9756981</v>
      </c>
      <c r="N16" s="11">
        <v>61888799</v>
      </c>
      <c r="O16" s="461">
        <v>1383144</v>
      </c>
      <c r="P16" s="464"/>
      <c r="Q16" s="463" t="s">
        <v>778</v>
      </c>
    </row>
    <row r="17" spans="1:17" ht="12.75" customHeight="1" x14ac:dyDescent="0.2">
      <c r="A17" s="437"/>
      <c r="B17" s="39" t="s">
        <v>779</v>
      </c>
      <c r="C17" s="388">
        <v>71192173</v>
      </c>
      <c r="D17" s="11">
        <v>4110002</v>
      </c>
      <c r="E17" s="11">
        <v>69448</v>
      </c>
      <c r="F17" s="11">
        <v>1427085</v>
      </c>
      <c r="G17" s="11">
        <v>1922287</v>
      </c>
      <c r="H17" s="11">
        <v>691181</v>
      </c>
      <c r="I17" s="11">
        <v>66057505</v>
      </c>
      <c r="J17" s="11">
        <v>554556</v>
      </c>
      <c r="K17" s="11">
        <v>4072734</v>
      </c>
      <c r="L17" s="11">
        <v>61430215</v>
      </c>
      <c r="M17" s="11">
        <v>8550153</v>
      </c>
      <c r="N17" s="11">
        <v>52880061</v>
      </c>
      <c r="O17" s="461">
        <v>1024667</v>
      </c>
      <c r="P17" s="464"/>
      <c r="Q17" s="463" t="s">
        <v>779</v>
      </c>
    </row>
    <row r="18" spans="1:17" ht="12.75" customHeight="1" x14ac:dyDescent="0.2">
      <c r="A18" s="437"/>
      <c r="B18" s="39" t="s">
        <v>780</v>
      </c>
      <c r="C18" s="388">
        <v>83426154</v>
      </c>
      <c r="D18" s="11">
        <v>4336029</v>
      </c>
      <c r="E18" s="11">
        <v>74956</v>
      </c>
      <c r="F18" s="11">
        <v>1455327</v>
      </c>
      <c r="G18" s="11">
        <v>2098925</v>
      </c>
      <c r="H18" s="11">
        <v>706820</v>
      </c>
      <c r="I18" s="11">
        <v>77721442</v>
      </c>
      <c r="J18" s="11">
        <v>673900</v>
      </c>
      <c r="K18" s="11">
        <v>4354476</v>
      </c>
      <c r="L18" s="11">
        <v>72693066</v>
      </c>
      <c r="M18" s="11">
        <v>9514193</v>
      </c>
      <c r="N18" s="11">
        <v>63178873</v>
      </c>
      <c r="O18" s="461">
        <v>1368683</v>
      </c>
      <c r="P18" s="464"/>
      <c r="Q18" s="463" t="s">
        <v>780</v>
      </c>
    </row>
    <row r="19" spans="1:17" ht="12.75" customHeight="1" x14ac:dyDescent="0.2">
      <c r="A19" s="437"/>
      <c r="B19" s="39" t="s">
        <v>781</v>
      </c>
      <c r="C19" s="388">
        <v>85086568</v>
      </c>
      <c r="D19" s="11">
        <v>4688878</v>
      </c>
      <c r="E19" s="11">
        <v>69268</v>
      </c>
      <c r="F19" s="11">
        <v>1519192</v>
      </c>
      <c r="G19" s="11">
        <v>2333018</v>
      </c>
      <c r="H19" s="11">
        <v>767400</v>
      </c>
      <c r="I19" s="11">
        <v>78794133</v>
      </c>
      <c r="J19" s="11">
        <v>777487</v>
      </c>
      <c r="K19" s="11">
        <v>4559620</v>
      </c>
      <c r="L19" s="11">
        <v>73457026</v>
      </c>
      <c r="M19" s="11">
        <v>9456515</v>
      </c>
      <c r="N19" s="11">
        <v>64000511</v>
      </c>
      <c r="O19" s="461">
        <v>1603557</v>
      </c>
      <c r="P19" s="464"/>
      <c r="Q19" s="463" t="s">
        <v>781</v>
      </c>
    </row>
    <row r="20" spans="1:17" ht="12.75" customHeight="1" x14ac:dyDescent="0.2">
      <c r="A20" s="437"/>
      <c r="B20" s="39" t="s">
        <v>782</v>
      </c>
      <c r="C20" s="388">
        <v>72790405</v>
      </c>
      <c r="D20" s="11">
        <v>4076767</v>
      </c>
      <c r="E20" s="11">
        <v>69241</v>
      </c>
      <c r="F20" s="11">
        <v>1293055</v>
      </c>
      <c r="G20" s="11">
        <v>2019171</v>
      </c>
      <c r="H20" s="11">
        <v>695299</v>
      </c>
      <c r="I20" s="11">
        <v>67397396</v>
      </c>
      <c r="J20" s="11">
        <v>678927</v>
      </c>
      <c r="K20" s="11">
        <v>4167491</v>
      </c>
      <c r="L20" s="11">
        <v>62550978</v>
      </c>
      <c r="M20" s="11">
        <v>7705030</v>
      </c>
      <c r="N20" s="11">
        <v>54845948</v>
      </c>
      <c r="O20" s="461">
        <v>1316242</v>
      </c>
      <c r="P20" s="464"/>
      <c r="Q20" s="463" t="s">
        <v>782</v>
      </c>
    </row>
    <row r="21" spans="1:17" ht="12.75" customHeight="1" x14ac:dyDescent="0.2">
      <c r="A21" s="437"/>
      <c r="B21" s="39" t="s">
        <v>783</v>
      </c>
      <c r="C21" s="388">
        <v>62056525</v>
      </c>
      <c r="D21" s="11">
        <v>4032645</v>
      </c>
      <c r="E21" s="11">
        <v>68477</v>
      </c>
      <c r="F21" s="11">
        <v>1431383</v>
      </c>
      <c r="G21" s="11">
        <v>1908655</v>
      </c>
      <c r="H21" s="11">
        <v>624130</v>
      </c>
      <c r="I21" s="11">
        <v>56789613</v>
      </c>
      <c r="J21" s="11">
        <v>600571</v>
      </c>
      <c r="K21" s="11">
        <v>3875446</v>
      </c>
      <c r="L21" s="11">
        <v>52313596</v>
      </c>
      <c r="M21" s="11">
        <v>6147286</v>
      </c>
      <c r="N21" s="11">
        <v>46166310</v>
      </c>
      <c r="O21" s="461">
        <v>1234267</v>
      </c>
      <c r="P21" s="464"/>
      <c r="Q21" s="463" t="s">
        <v>783</v>
      </c>
    </row>
    <row r="22" spans="1:17" ht="12.75" customHeight="1" x14ac:dyDescent="0.2">
      <c r="A22" s="95" t="s">
        <v>769</v>
      </c>
      <c r="B22" s="39" t="s">
        <v>786</v>
      </c>
      <c r="C22" s="388">
        <v>61519896</v>
      </c>
      <c r="D22" s="11">
        <v>4064911</v>
      </c>
      <c r="E22" s="11">
        <v>79409</v>
      </c>
      <c r="F22" s="11">
        <v>1467706</v>
      </c>
      <c r="G22" s="11">
        <v>1802529</v>
      </c>
      <c r="H22" s="11">
        <v>715266</v>
      </c>
      <c r="I22" s="11">
        <v>56310822</v>
      </c>
      <c r="J22" s="11">
        <v>767328</v>
      </c>
      <c r="K22" s="11">
        <v>3556674</v>
      </c>
      <c r="L22" s="11">
        <v>51986819</v>
      </c>
      <c r="M22" s="11">
        <v>7211580</v>
      </c>
      <c r="N22" s="11">
        <v>44775239</v>
      </c>
      <c r="O22" s="461">
        <v>1144164</v>
      </c>
      <c r="P22" s="462" t="s">
        <v>769</v>
      </c>
      <c r="Q22" s="463" t="s">
        <v>786</v>
      </c>
    </row>
    <row r="23" spans="1:17" x14ac:dyDescent="0.2">
      <c r="A23" s="437"/>
      <c r="B23" s="39" t="s">
        <v>787</v>
      </c>
      <c r="C23" s="388">
        <v>61916856</v>
      </c>
      <c r="D23" s="11">
        <v>3910221</v>
      </c>
      <c r="E23" s="11">
        <v>70448</v>
      </c>
      <c r="F23" s="11">
        <v>1336486</v>
      </c>
      <c r="G23" s="11">
        <v>1877250</v>
      </c>
      <c r="H23" s="11">
        <v>626037</v>
      </c>
      <c r="I23" s="11">
        <v>56828287</v>
      </c>
      <c r="J23" s="11">
        <v>664725</v>
      </c>
      <c r="K23" s="11">
        <v>3739864</v>
      </c>
      <c r="L23" s="11">
        <v>52423698</v>
      </c>
      <c r="M23" s="11">
        <v>7166523</v>
      </c>
      <c r="N23" s="11">
        <v>45257175</v>
      </c>
      <c r="O23" s="461">
        <v>1178348</v>
      </c>
      <c r="Q23" s="463" t="s">
        <v>787</v>
      </c>
    </row>
    <row r="24" spans="1:17" x14ac:dyDescent="0.2">
      <c r="A24" s="437"/>
      <c r="B24" s="39" t="s">
        <v>788</v>
      </c>
      <c r="C24" s="388">
        <v>67845584</v>
      </c>
      <c r="D24" s="11">
        <v>4224211</v>
      </c>
      <c r="E24" s="11">
        <v>71241</v>
      </c>
      <c r="F24" s="11">
        <v>1417529</v>
      </c>
      <c r="G24" s="11">
        <v>2009282</v>
      </c>
      <c r="H24" s="11">
        <v>726160</v>
      </c>
      <c r="I24" s="11">
        <v>62339005</v>
      </c>
      <c r="J24" s="11">
        <v>643051</v>
      </c>
      <c r="K24" s="11">
        <v>4310830</v>
      </c>
      <c r="L24" s="11">
        <v>57385124</v>
      </c>
      <c r="M24" s="11">
        <v>7692363</v>
      </c>
      <c r="N24" s="11">
        <v>49692761</v>
      </c>
      <c r="O24" s="461">
        <v>1282368</v>
      </c>
      <c r="Q24" s="463" t="s">
        <v>788</v>
      </c>
    </row>
    <row r="25" spans="1:17" x14ac:dyDescent="0.2">
      <c r="A25" s="437"/>
      <c r="B25" s="39" t="s">
        <v>2101</v>
      </c>
      <c r="C25" s="388">
        <v>63181331</v>
      </c>
      <c r="D25" s="11">
        <v>4113999</v>
      </c>
      <c r="E25" s="11">
        <v>86569</v>
      </c>
      <c r="F25" s="11">
        <v>1446531</v>
      </c>
      <c r="G25" s="11">
        <v>1946642</v>
      </c>
      <c r="H25" s="11">
        <v>634257</v>
      </c>
      <c r="I25" s="11">
        <v>57732593</v>
      </c>
      <c r="J25" s="11">
        <v>675235</v>
      </c>
      <c r="K25" s="11">
        <v>4284028</v>
      </c>
      <c r="L25" s="11">
        <v>52773330</v>
      </c>
      <c r="M25" s="11">
        <v>7588027</v>
      </c>
      <c r="N25" s="11">
        <v>45185304</v>
      </c>
      <c r="O25" s="11">
        <v>1334739</v>
      </c>
      <c r="P25" s="464"/>
      <c r="Q25" s="463" t="s">
        <v>2101</v>
      </c>
    </row>
    <row r="26" spans="1:17" x14ac:dyDescent="0.2">
      <c r="A26" s="437"/>
      <c r="B26" s="39" t="s">
        <v>789</v>
      </c>
      <c r="C26" s="388">
        <v>60153561</v>
      </c>
      <c r="D26" s="11">
        <v>4131705</v>
      </c>
      <c r="E26" s="11">
        <v>73831</v>
      </c>
      <c r="F26" s="11">
        <v>1442597</v>
      </c>
      <c r="G26" s="11">
        <v>1873603</v>
      </c>
      <c r="H26" s="11">
        <v>741674</v>
      </c>
      <c r="I26" s="11">
        <v>54875522</v>
      </c>
      <c r="J26" s="11">
        <v>624194</v>
      </c>
      <c r="K26" s="11">
        <v>3948830</v>
      </c>
      <c r="L26" s="11">
        <v>50302499</v>
      </c>
      <c r="M26" s="11">
        <v>7634440</v>
      </c>
      <c r="N26" s="11">
        <v>42668059</v>
      </c>
      <c r="O26" s="11">
        <v>1146334</v>
      </c>
      <c r="P26" s="464"/>
      <c r="Q26" s="463" t="s">
        <v>789</v>
      </c>
    </row>
    <row r="27" spans="1:17" x14ac:dyDescent="0.2">
      <c r="A27" s="437"/>
      <c r="B27" s="39" t="s">
        <v>777</v>
      </c>
      <c r="C27" s="388">
        <v>66670701</v>
      </c>
      <c r="D27" s="11">
        <v>4187535</v>
      </c>
      <c r="E27" s="11">
        <v>72536</v>
      </c>
      <c r="F27" s="11">
        <v>1428094</v>
      </c>
      <c r="G27" s="11">
        <v>1973924</v>
      </c>
      <c r="H27" s="11">
        <v>712981</v>
      </c>
      <c r="I27" s="11">
        <v>61224157</v>
      </c>
      <c r="J27" s="11">
        <v>590065</v>
      </c>
      <c r="K27" s="11">
        <v>4251278</v>
      </c>
      <c r="L27" s="11">
        <v>56382814</v>
      </c>
      <c r="M27" s="11">
        <v>8266454</v>
      </c>
      <c r="N27" s="11">
        <v>48116360</v>
      </c>
      <c r="O27" s="388">
        <v>1259010</v>
      </c>
      <c r="P27" s="464"/>
      <c r="Q27" s="463" t="s">
        <v>777</v>
      </c>
    </row>
    <row r="28" spans="1:17" x14ac:dyDescent="0.2">
      <c r="A28" s="437"/>
      <c r="B28" s="39" t="s">
        <v>778</v>
      </c>
      <c r="C28" s="388">
        <v>68922543</v>
      </c>
      <c r="D28" s="11">
        <v>4475951</v>
      </c>
      <c r="E28" s="11">
        <v>73832</v>
      </c>
      <c r="F28" s="11">
        <v>1542071</v>
      </c>
      <c r="G28" s="11">
        <v>2085958</v>
      </c>
      <c r="H28" s="11">
        <v>774090</v>
      </c>
      <c r="I28" s="11">
        <v>63018121</v>
      </c>
      <c r="J28" s="11">
        <v>672704</v>
      </c>
      <c r="K28" s="11">
        <v>4341473</v>
      </c>
      <c r="L28" s="11">
        <v>58003944</v>
      </c>
      <c r="M28" s="11">
        <v>8804966</v>
      </c>
      <c r="N28" s="11">
        <v>49198978</v>
      </c>
      <c r="O28" s="388">
        <v>1428471</v>
      </c>
      <c r="P28" s="464"/>
      <c r="Q28" s="463" t="s">
        <v>778</v>
      </c>
    </row>
    <row r="29" spans="1:17" x14ac:dyDescent="0.2">
      <c r="A29" s="437"/>
      <c r="B29" s="39" t="s">
        <v>779</v>
      </c>
      <c r="C29" s="388">
        <v>59227110</v>
      </c>
      <c r="D29" s="11">
        <v>4236511</v>
      </c>
      <c r="E29" s="11">
        <v>94170</v>
      </c>
      <c r="F29" s="11">
        <v>1495822</v>
      </c>
      <c r="G29" s="11">
        <v>1942452</v>
      </c>
      <c r="H29" s="11">
        <v>704067</v>
      </c>
      <c r="I29" s="11">
        <v>53759622</v>
      </c>
      <c r="J29" s="11">
        <v>596875</v>
      </c>
      <c r="K29" s="11">
        <v>3936983</v>
      </c>
      <c r="L29" s="11">
        <v>49225764</v>
      </c>
      <c r="M29" s="11">
        <v>7841474</v>
      </c>
      <c r="N29" s="11">
        <v>41384289</v>
      </c>
      <c r="O29" s="388">
        <v>1230977</v>
      </c>
      <c r="P29" s="464"/>
      <c r="Q29" s="463" t="s">
        <v>779</v>
      </c>
    </row>
    <row r="30" spans="1:17" x14ac:dyDescent="0.2">
      <c r="A30" s="437"/>
      <c r="B30" s="39" t="s">
        <v>780</v>
      </c>
      <c r="C30" s="388">
        <v>70696429</v>
      </c>
      <c r="D30" s="11">
        <v>4295284</v>
      </c>
      <c r="E30" s="11">
        <v>84552</v>
      </c>
      <c r="F30" s="11">
        <v>1434056</v>
      </c>
      <c r="G30" s="11">
        <v>2094787</v>
      </c>
      <c r="H30" s="11">
        <v>681889</v>
      </c>
      <c r="I30" s="11">
        <v>64899609</v>
      </c>
      <c r="J30" s="11">
        <v>734308</v>
      </c>
      <c r="K30" s="11">
        <v>4159878</v>
      </c>
      <c r="L30" s="11">
        <v>60005422</v>
      </c>
      <c r="M30" s="11">
        <v>8658557</v>
      </c>
      <c r="N30" s="11">
        <v>51346865</v>
      </c>
      <c r="O30" s="388">
        <v>1501537</v>
      </c>
      <c r="P30" s="464"/>
      <c r="Q30" s="463" t="s">
        <v>780</v>
      </c>
    </row>
    <row r="31" spans="1:17" x14ac:dyDescent="0.2">
      <c r="A31" s="437"/>
      <c r="B31" s="39" t="s">
        <v>781</v>
      </c>
      <c r="C31" s="388">
        <v>71853884</v>
      </c>
      <c r="D31" s="11">
        <v>4468367</v>
      </c>
      <c r="E31" s="11">
        <v>84847</v>
      </c>
      <c r="F31" s="11">
        <v>1522375</v>
      </c>
      <c r="G31" s="11">
        <v>2138965</v>
      </c>
      <c r="H31" s="11">
        <v>722181</v>
      </c>
      <c r="I31" s="11">
        <v>65934418</v>
      </c>
      <c r="J31" s="11">
        <v>676891</v>
      </c>
      <c r="K31" s="11">
        <v>4326556</v>
      </c>
      <c r="L31" s="11">
        <v>60930971</v>
      </c>
      <c r="M31" s="11">
        <v>8906209</v>
      </c>
      <c r="N31" s="11">
        <v>52024762</v>
      </c>
      <c r="O31" s="388">
        <v>1451099</v>
      </c>
      <c r="P31" s="464"/>
      <c r="Q31" s="463" t="s">
        <v>781</v>
      </c>
    </row>
    <row r="32" spans="1:17" x14ac:dyDescent="0.2">
      <c r="A32" s="437"/>
      <c r="B32" s="39" t="s">
        <v>782</v>
      </c>
      <c r="C32" s="388">
        <v>71143613</v>
      </c>
      <c r="D32" s="11">
        <v>4219278</v>
      </c>
      <c r="E32" s="11">
        <v>80537</v>
      </c>
      <c r="F32" s="11">
        <v>1408727</v>
      </c>
      <c r="G32" s="11">
        <v>2012282</v>
      </c>
      <c r="H32" s="11">
        <v>717733</v>
      </c>
      <c r="I32" s="11">
        <v>65410029</v>
      </c>
      <c r="J32" s="11">
        <v>731144</v>
      </c>
      <c r="K32" s="11">
        <v>3999142</v>
      </c>
      <c r="L32" s="11">
        <v>60679743</v>
      </c>
      <c r="M32" s="11">
        <v>8522042</v>
      </c>
      <c r="N32" s="11">
        <v>52157701</v>
      </c>
      <c r="O32" s="388">
        <v>1514306</v>
      </c>
      <c r="P32" s="464"/>
      <c r="Q32" s="463" t="s">
        <v>782</v>
      </c>
    </row>
    <row r="33" spans="1:17" x14ac:dyDescent="0.2">
      <c r="A33" s="437"/>
      <c r="B33" s="39" t="s">
        <v>783</v>
      </c>
      <c r="C33" s="388">
        <v>65445185</v>
      </c>
      <c r="D33" s="11">
        <v>4266185</v>
      </c>
      <c r="E33" s="11">
        <v>82707</v>
      </c>
      <c r="F33" s="11">
        <v>1511836</v>
      </c>
      <c r="G33" s="11">
        <v>1988207</v>
      </c>
      <c r="H33" s="11">
        <v>683435</v>
      </c>
      <c r="I33" s="11">
        <v>59730035</v>
      </c>
      <c r="J33" s="11">
        <v>833172</v>
      </c>
      <c r="K33" s="11">
        <v>3865517</v>
      </c>
      <c r="L33" s="11">
        <v>55031346</v>
      </c>
      <c r="M33" s="11">
        <v>7568872</v>
      </c>
      <c r="N33" s="11">
        <v>47462474</v>
      </c>
      <c r="O33" s="388">
        <v>1448965</v>
      </c>
      <c r="P33" s="464"/>
      <c r="Q33" s="463" t="s">
        <v>783</v>
      </c>
    </row>
    <row r="34" spans="1:17" x14ac:dyDescent="0.2">
      <c r="A34" s="95" t="s">
        <v>770</v>
      </c>
      <c r="B34" s="39" t="s">
        <v>786</v>
      </c>
      <c r="C34" s="388">
        <v>66154585</v>
      </c>
      <c r="D34" s="388">
        <v>3968450</v>
      </c>
      <c r="E34" s="388">
        <v>86303</v>
      </c>
      <c r="F34" s="388">
        <v>1415442</v>
      </c>
      <c r="G34" s="388">
        <v>1831670</v>
      </c>
      <c r="H34" s="388">
        <v>635035</v>
      </c>
      <c r="I34" s="388">
        <v>61058185</v>
      </c>
      <c r="J34" s="388">
        <v>851870</v>
      </c>
      <c r="K34" s="388">
        <v>3734201</v>
      </c>
      <c r="L34" s="388">
        <v>56472114</v>
      </c>
      <c r="M34" s="388">
        <v>8676480</v>
      </c>
      <c r="N34" s="388">
        <v>47795634</v>
      </c>
      <c r="O34" s="388">
        <v>1127950</v>
      </c>
      <c r="P34" s="462" t="s">
        <v>770</v>
      </c>
      <c r="Q34" s="463" t="s">
        <v>786</v>
      </c>
    </row>
    <row r="35" spans="1:17" x14ac:dyDescent="0.2">
      <c r="A35" s="437"/>
      <c r="B35" s="39" t="s">
        <v>787</v>
      </c>
      <c r="C35" s="388">
        <v>72654266</v>
      </c>
      <c r="D35" s="388">
        <v>4094876</v>
      </c>
      <c r="E35" s="388">
        <v>71773</v>
      </c>
      <c r="F35" s="388">
        <v>1380317</v>
      </c>
      <c r="G35" s="388">
        <v>1967841</v>
      </c>
      <c r="H35" s="388">
        <v>674944</v>
      </c>
      <c r="I35" s="388">
        <v>67338891</v>
      </c>
      <c r="J35" s="388">
        <v>857387</v>
      </c>
      <c r="K35" s="388">
        <v>4232783</v>
      </c>
      <c r="L35" s="388">
        <v>62248721</v>
      </c>
      <c r="M35" s="388">
        <v>8717473</v>
      </c>
      <c r="N35" s="388">
        <v>53531248</v>
      </c>
      <c r="O35" s="388">
        <v>1220499</v>
      </c>
      <c r="P35" s="462"/>
      <c r="Q35" s="463" t="s">
        <v>787</v>
      </c>
    </row>
    <row r="36" spans="1:17" x14ac:dyDescent="0.2">
      <c r="A36" s="437"/>
      <c r="B36" s="39" t="s">
        <v>788</v>
      </c>
      <c r="C36" s="388">
        <v>87389139</v>
      </c>
      <c r="D36" s="388">
        <v>4832807</v>
      </c>
      <c r="E36" s="388">
        <v>85556</v>
      </c>
      <c r="F36" s="388">
        <v>1623486</v>
      </c>
      <c r="G36" s="388">
        <v>2339917</v>
      </c>
      <c r="H36" s="388">
        <v>783848</v>
      </c>
      <c r="I36" s="388">
        <v>80942424</v>
      </c>
      <c r="J36" s="388">
        <v>947291</v>
      </c>
      <c r="K36" s="388">
        <v>4844766</v>
      </c>
      <c r="L36" s="388">
        <v>75150368</v>
      </c>
      <c r="M36" s="388">
        <v>10691778</v>
      </c>
      <c r="N36" s="388">
        <v>64458589</v>
      </c>
      <c r="O36" s="388">
        <v>1613908</v>
      </c>
      <c r="P36" s="462"/>
      <c r="Q36" s="463" t="s">
        <v>788</v>
      </c>
    </row>
    <row r="37" spans="1:17" x14ac:dyDescent="0.2">
      <c r="A37" s="437"/>
      <c r="B37" s="39" t="s">
        <v>2101</v>
      </c>
      <c r="C37" s="388">
        <v>76386886</v>
      </c>
      <c r="D37" s="388">
        <v>4281319</v>
      </c>
      <c r="E37" s="388">
        <v>91405</v>
      </c>
      <c r="F37" s="388">
        <v>1456776</v>
      </c>
      <c r="G37" s="388">
        <v>1988740</v>
      </c>
      <c r="H37" s="388">
        <v>744399</v>
      </c>
      <c r="I37" s="388">
        <v>70742784</v>
      </c>
      <c r="J37" s="388">
        <v>813684</v>
      </c>
      <c r="K37" s="388">
        <v>4406355</v>
      </c>
      <c r="L37" s="388">
        <v>65522745</v>
      </c>
      <c r="M37" s="388">
        <v>9710805</v>
      </c>
      <c r="N37" s="388">
        <v>55811941</v>
      </c>
      <c r="O37" s="388">
        <v>1362783</v>
      </c>
      <c r="P37" s="462"/>
      <c r="Q37" s="463" t="s">
        <v>2101</v>
      </c>
    </row>
    <row r="38" spans="1:17" x14ac:dyDescent="0.2">
      <c r="A38" s="437"/>
      <c r="B38" s="39" t="s">
        <v>789</v>
      </c>
      <c r="C38" s="388">
        <v>77176168</v>
      </c>
      <c r="D38" s="388">
        <v>4404291</v>
      </c>
      <c r="E38" s="388">
        <v>86517</v>
      </c>
      <c r="F38" s="388">
        <v>1493799</v>
      </c>
      <c r="G38" s="388">
        <v>2021014</v>
      </c>
      <c r="H38" s="388">
        <v>802960</v>
      </c>
      <c r="I38" s="388">
        <v>71406159</v>
      </c>
      <c r="J38" s="388">
        <v>866413</v>
      </c>
      <c r="K38" s="388">
        <v>4364167</v>
      </c>
      <c r="L38" s="388">
        <v>66175579</v>
      </c>
      <c r="M38" s="388">
        <v>9782299</v>
      </c>
      <c r="N38" s="388">
        <v>56393280</v>
      </c>
      <c r="O38" s="388">
        <v>1365719</v>
      </c>
      <c r="P38" s="462"/>
      <c r="Q38" s="463" t="s">
        <v>789</v>
      </c>
    </row>
    <row r="39" spans="1:17" x14ac:dyDescent="0.2">
      <c r="A39" s="437"/>
      <c r="B39" s="39" t="s">
        <v>777</v>
      </c>
      <c r="C39" s="388">
        <v>84510817</v>
      </c>
      <c r="D39" s="388">
        <v>4566805</v>
      </c>
      <c r="E39" s="388">
        <v>95301</v>
      </c>
      <c r="F39" s="388">
        <v>1585568</v>
      </c>
      <c r="G39" s="388">
        <v>2084460</v>
      </c>
      <c r="H39" s="388">
        <v>801476</v>
      </c>
      <c r="I39" s="388">
        <v>78518371</v>
      </c>
      <c r="J39" s="388">
        <v>839620</v>
      </c>
      <c r="K39" s="388">
        <v>4662527</v>
      </c>
      <c r="L39" s="388">
        <v>73016225</v>
      </c>
      <c r="M39" s="388">
        <v>10593694</v>
      </c>
      <c r="N39" s="388">
        <v>62422531</v>
      </c>
      <c r="O39" s="388">
        <v>1425641</v>
      </c>
      <c r="P39" s="462"/>
      <c r="Q39" s="463" t="s">
        <v>777</v>
      </c>
    </row>
    <row r="40" spans="1:17" x14ac:dyDescent="0.2">
      <c r="A40" s="437"/>
      <c r="B40" s="39" t="s">
        <v>778</v>
      </c>
      <c r="C40" s="388">
        <v>79575140</v>
      </c>
      <c r="D40" s="388">
        <v>4434445</v>
      </c>
      <c r="E40" s="388">
        <v>85065</v>
      </c>
      <c r="F40" s="388">
        <v>1504640</v>
      </c>
      <c r="G40" s="388">
        <v>2016764</v>
      </c>
      <c r="H40" s="388">
        <v>827976</v>
      </c>
      <c r="I40" s="388">
        <v>73785235</v>
      </c>
      <c r="J40" s="388">
        <v>800568</v>
      </c>
      <c r="K40" s="388">
        <v>4387761</v>
      </c>
      <c r="L40" s="388">
        <v>68596906</v>
      </c>
      <c r="M40" s="388">
        <v>9849134</v>
      </c>
      <c r="N40" s="388">
        <v>58747771</v>
      </c>
      <c r="O40" s="388">
        <v>1355460</v>
      </c>
      <c r="P40" s="462"/>
      <c r="Q40" s="463" t="s">
        <v>778</v>
      </c>
    </row>
    <row r="41" spans="1:17" x14ac:dyDescent="0.2">
      <c r="A41" s="437"/>
      <c r="B41" s="39" t="s">
        <v>779</v>
      </c>
      <c r="C41" s="388">
        <v>73975090</v>
      </c>
      <c r="D41" s="388">
        <v>4434975</v>
      </c>
      <c r="E41" s="388">
        <v>85128</v>
      </c>
      <c r="F41" s="388">
        <v>1495266</v>
      </c>
      <c r="G41" s="388">
        <v>2065821</v>
      </c>
      <c r="H41" s="388">
        <v>788760</v>
      </c>
      <c r="I41" s="388">
        <v>68286394</v>
      </c>
      <c r="J41" s="388">
        <v>714226</v>
      </c>
      <c r="K41" s="388">
        <v>4263597</v>
      </c>
      <c r="L41" s="388">
        <v>63308571</v>
      </c>
      <c r="M41" s="388">
        <v>9136301</v>
      </c>
      <c r="N41" s="388">
        <v>54172270</v>
      </c>
      <c r="O41" s="388">
        <v>1253720</v>
      </c>
      <c r="P41" s="462"/>
      <c r="Q41" s="463" t="s">
        <v>779</v>
      </c>
    </row>
    <row r="42" spans="1:17" x14ac:dyDescent="0.2">
      <c r="A42" s="437"/>
      <c r="B42" s="39" t="s">
        <v>780</v>
      </c>
      <c r="C42" s="388">
        <v>85562315</v>
      </c>
      <c r="D42" s="388">
        <v>4552131</v>
      </c>
      <c r="E42" s="388">
        <v>90411</v>
      </c>
      <c r="F42" s="388">
        <v>1567524</v>
      </c>
      <c r="G42" s="388">
        <v>2160150</v>
      </c>
      <c r="H42" s="388">
        <v>734045</v>
      </c>
      <c r="I42" s="388">
        <v>79536351</v>
      </c>
      <c r="J42" s="388">
        <v>870398</v>
      </c>
      <c r="K42" s="388">
        <v>4514946</v>
      </c>
      <c r="L42" s="388">
        <v>74151008</v>
      </c>
      <c r="M42" s="388">
        <v>9870508</v>
      </c>
      <c r="N42" s="388">
        <v>64280501</v>
      </c>
      <c r="O42" s="388">
        <v>1473833</v>
      </c>
      <c r="P42" s="462"/>
      <c r="Q42" s="463" t="s">
        <v>780</v>
      </c>
    </row>
    <row r="43" spans="1:17" x14ac:dyDescent="0.2">
      <c r="A43" s="437"/>
      <c r="B43" s="39" t="s">
        <v>781</v>
      </c>
      <c r="C43" s="388">
        <v>85737474</v>
      </c>
      <c r="D43" s="388">
        <v>4792009</v>
      </c>
      <c r="E43" s="388">
        <v>92859</v>
      </c>
      <c r="F43" s="388">
        <v>1673763</v>
      </c>
      <c r="G43" s="388">
        <v>2237421</v>
      </c>
      <c r="H43" s="388">
        <v>787966</v>
      </c>
      <c r="I43" s="388">
        <v>79437684</v>
      </c>
      <c r="J43" s="388">
        <v>943187</v>
      </c>
      <c r="K43" s="388">
        <v>4671239</v>
      </c>
      <c r="L43" s="388">
        <v>73823258</v>
      </c>
      <c r="M43" s="388">
        <v>9781578</v>
      </c>
      <c r="N43" s="388">
        <v>64041680</v>
      </c>
      <c r="O43" s="388">
        <v>1507781</v>
      </c>
      <c r="P43" s="462"/>
      <c r="Q43" s="463" t="s">
        <v>781</v>
      </c>
    </row>
    <row r="44" spans="1:17" x14ac:dyDescent="0.2">
      <c r="A44" s="437"/>
      <c r="B44" s="39" t="s">
        <v>782</v>
      </c>
      <c r="C44" s="388">
        <v>86606533</v>
      </c>
      <c r="D44" s="388">
        <v>4639302</v>
      </c>
      <c r="E44" s="388">
        <v>78387</v>
      </c>
      <c r="F44" s="388">
        <v>1552784</v>
      </c>
      <c r="G44" s="388">
        <v>2233259</v>
      </c>
      <c r="H44" s="388">
        <v>774871</v>
      </c>
      <c r="I44" s="388">
        <v>80594697</v>
      </c>
      <c r="J44" s="388">
        <v>1011236</v>
      </c>
      <c r="K44" s="388">
        <v>4685030</v>
      </c>
      <c r="L44" s="388">
        <v>74898431</v>
      </c>
      <c r="M44" s="388">
        <v>9713061</v>
      </c>
      <c r="N44" s="388">
        <v>65185370</v>
      </c>
      <c r="O44" s="388">
        <v>1372533</v>
      </c>
      <c r="P44" s="462"/>
      <c r="Q44" s="463" t="s">
        <v>782</v>
      </c>
    </row>
    <row r="45" spans="1:17" x14ac:dyDescent="0.2">
      <c r="A45" s="437"/>
      <c r="B45" s="39" t="s">
        <v>783</v>
      </c>
      <c r="C45" s="388">
        <v>77686603</v>
      </c>
      <c r="D45" s="388">
        <v>4459726</v>
      </c>
      <c r="E45" s="388">
        <v>98784</v>
      </c>
      <c r="F45" s="388">
        <v>1573409</v>
      </c>
      <c r="G45" s="388">
        <v>2058566</v>
      </c>
      <c r="H45" s="388">
        <v>728966</v>
      </c>
      <c r="I45" s="388">
        <v>72011400</v>
      </c>
      <c r="J45" s="388">
        <v>995423</v>
      </c>
      <c r="K45" s="388">
        <v>4466702</v>
      </c>
      <c r="L45" s="388">
        <v>66549275</v>
      </c>
      <c r="M45" s="388">
        <v>8383100</v>
      </c>
      <c r="N45" s="388">
        <v>58166175</v>
      </c>
      <c r="O45" s="388">
        <v>1215478</v>
      </c>
      <c r="P45" s="462"/>
      <c r="Q45" s="463" t="s">
        <v>783</v>
      </c>
    </row>
    <row r="46" spans="1:17" x14ac:dyDescent="0.2">
      <c r="A46" s="95" t="s">
        <v>2096</v>
      </c>
      <c r="B46" s="39" t="s">
        <v>786</v>
      </c>
      <c r="C46" s="388">
        <v>77919097</v>
      </c>
      <c r="D46" s="388">
        <v>4257642</v>
      </c>
      <c r="E46" s="388">
        <v>92817</v>
      </c>
      <c r="F46" s="388">
        <v>1454322</v>
      </c>
      <c r="G46" s="388">
        <v>2012943</v>
      </c>
      <c r="H46" s="388">
        <v>697560</v>
      </c>
      <c r="I46" s="388">
        <v>72423552</v>
      </c>
      <c r="J46" s="388">
        <v>1139996</v>
      </c>
      <c r="K46" s="388">
        <v>4482481</v>
      </c>
      <c r="L46" s="388">
        <v>66801075</v>
      </c>
      <c r="M46" s="388">
        <v>9696774</v>
      </c>
      <c r="N46" s="388">
        <v>57104301</v>
      </c>
      <c r="O46" s="388">
        <v>1237904</v>
      </c>
      <c r="P46" s="462" t="s">
        <v>2096</v>
      </c>
      <c r="Q46" s="463" t="s">
        <v>786</v>
      </c>
    </row>
    <row r="47" spans="1:17" x14ac:dyDescent="0.2">
      <c r="A47" s="95"/>
      <c r="B47" s="39" t="s">
        <v>787</v>
      </c>
      <c r="C47" s="388">
        <v>83022735</v>
      </c>
      <c r="D47" s="388">
        <v>4321855</v>
      </c>
      <c r="E47" s="388">
        <v>80351</v>
      </c>
      <c r="F47" s="388">
        <v>1454460</v>
      </c>
      <c r="G47" s="388">
        <v>2074915</v>
      </c>
      <c r="H47" s="388">
        <v>712128</v>
      </c>
      <c r="I47" s="388">
        <v>77343202</v>
      </c>
      <c r="J47" s="388">
        <v>1071769</v>
      </c>
      <c r="K47" s="388">
        <v>4429632</v>
      </c>
      <c r="L47" s="388">
        <v>71841800</v>
      </c>
      <c r="M47" s="388">
        <v>10059349</v>
      </c>
      <c r="N47" s="388">
        <v>61782451</v>
      </c>
      <c r="O47" s="388">
        <v>1357678</v>
      </c>
      <c r="P47" s="462"/>
      <c r="Q47" s="463" t="s">
        <v>787</v>
      </c>
    </row>
    <row r="48" spans="1:17" x14ac:dyDescent="0.2">
      <c r="A48" s="95"/>
      <c r="B48" s="39" t="s">
        <v>788</v>
      </c>
      <c r="C48" s="388">
        <v>96117984</v>
      </c>
      <c r="D48" s="388">
        <v>4898026</v>
      </c>
      <c r="E48" s="388">
        <v>85967</v>
      </c>
      <c r="F48" s="388">
        <v>1647111</v>
      </c>
      <c r="G48" s="388">
        <v>2318494</v>
      </c>
      <c r="H48" s="388">
        <v>846455</v>
      </c>
      <c r="I48" s="388">
        <v>89772280</v>
      </c>
      <c r="J48" s="388">
        <v>1218184</v>
      </c>
      <c r="K48" s="388">
        <v>5145939</v>
      </c>
      <c r="L48" s="388">
        <v>83408157</v>
      </c>
      <c r="M48" s="388">
        <v>10996413</v>
      </c>
      <c r="N48" s="388">
        <v>72411744</v>
      </c>
      <c r="O48" s="388">
        <v>1447677</v>
      </c>
      <c r="P48" s="462"/>
      <c r="Q48" s="463" t="s">
        <v>788</v>
      </c>
    </row>
    <row r="49" spans="1:17" x14ac:dyDescent="0.2">
      <c r="A49" s="95"/>
      <c r="B49" s="39" t="s">
        <v>2101</v>
      </c>
      <c r="C49" s="388">
        <v>83117892</v>
      </c>
      <c r="D49" s="388">
        <v>4519426</v>
      </c>
      <c r="E49" s="388">
        <v>96675</v>
      </c>
      <c r="F49" s="388">
        <v>1556201</v>
      </c>
      <c r="G49" s="388">
        <v>2096067</v>
      </c>
      <c r="H49" s="388">
        <v>770483</v>
      </c>
      <c r="I49" s="388">
        <v>77130450</v>
      </c>
      <c r="J49" s="388">
        <v>964512</v>
      </c>
      <c r="K49" s="388">
        <v>4142836</v>
      </c>
      <c r="L49" s="388">
        <v>72023102</v>
      </c>
      <c r="M49" s="388">
        <v>9809279</v>
      </c>
      <c r="N49" s="388">
        <v>62213823</v>
      </c>
      <c r="O49" s="388">
        <v>1468016</v>
      </c>
      <c r="P49" s="462"/>
      <c r="Q49" s="463" t="s">
        <v>2101</v>
      </c>
    </row>
    <row r="50" spans="1:17" x14ac:dyDescent="0.2">
      <c r="A50" s="95"/>
      <c r="B50" s="39" t="s">
        <v>789</v>
      </c>
      <c r="C50" s="388">
        <v>90458632</v>
      </c>
      <c r="D50" s="388">
        <v>4551858</v>
      </c>
      <c r="E50" s="388">
        <v>87542</v>
      </c>
      <c r="F50" s="388">
        <v>1577591</v>
      </c>
      <c r="G50" s="388">
        <v>2034156</v>
      </c>
      <c r="H50" s="388">
        <v>852568</v>
      </c>
      <c r="I50" s="388">
        <v>84529936</v>
      </c>
      <c r="J50" s="388">
        <v>996028</v>
      </c>
      <c r="K50" s="388">
        <v>4572068</v>
      </c>
      <c r="L50" s="388">
        <v>78961840</v>
      </c>
      <c r="M50" s="388">
        <v>10590507</v>
      </c>
      <c r="N50" s="388">
        <v>68371333</v>
      </c>
      <c r="O50" s="388">
        <v>1376838</v>
      </c>
      <c r="P50" s="462"/>
      <c r="Q50" s="463" t="s">
        <v>789</v>
      </c>
    </row>
    <row r="51" spans="1:17" x14ac:dyDescent="0.2">
      <c r="A51" s="95"/>
      <c r="B51" s="39" t="s">
        <v>777</v>
      </c>
      <c r="C51" s="388">
        <v>85771682</v>
      </c>
      <c r="D51" s="388">
        <v>4661719</v>
      </c>
      <c r="E51" s="388">
        <v>95298</v>
      </c>
      <c r="F51" s="388">
        <v>1653176</v>
      </c>
      <c r="G51" s="388">
        <v>2053273</v>
      </c>
      <c r="H51" s="388">
        <v>859972</v>
      </c>
      <c r="I51" s="388">
        <v>79719619</v>
      </c>
      <c r="J51" s="388">
        <v>991303</v>
      </c>
      <c r="K51" s="388">
        <v>4459045</v>
      </c>
      <c r="L51" s="388">
        <v>74269271</v>
      </c>
      <c r="M51" s="388">
        <v>10086002</v>
      </c>
      <c r="N51" s="388">
        <v>64183269</v>
      </c>
      <c r="O51" s="388">
        <v>1390345</v>
      </c>
      <c r="P51" s="462"/>
      <c r="Q51" s="463" t="s">
        <v>777</v>
      </c>
    </row>
    <row r="52" spans="1:17" x14ac:dyDescent="0.2">
      <c r="A52" s="95"/>
      <c r="B52" s="39" t="s">
        <v>778</v>
      </c>
      <c r="C52" s="388">
        <v>83248292</v>
      </c>
      <c r="D52" s="388">
        <v>4226959</v>
      </c>
      <c r="E52" s="388">
        <v>77335</v>
      </c>
      <c r="F52" s="388">
        <v>1514905</v>
      </c>
      <c r="G52" s="388">
        <v>1867550</v>
      </c>
      <c r="H52" s="388">
        <v>767169</v>
      </c>
      <c r="I52" s="388">
        <v>77712164</v>
      </c>
      <c r="J52" s="388">
        <v>943965</v>
      </c>
      <c r="K52" s="388">
        <v>4382163</v>
      </c>
      <c r="L52" s="388">
        <v>72386036</v>
      </c>
      <c r="M52" s="388">
        <v>9680355</v>
      </c>
      <c r="N52" s="388">
        <v>62705682</v>
      </c>
      <c r="O52" s="388">
        <v>1309169</v>
      </c>
      <c r="P52" s="462"/>
      <c r="Q52" s="463" t="s">
        <v>778</v>
      </c>
    </row>
    <row r="53" spans="1:17" x14ac:dyDescent="0.2">
      <c r="A53" s="95"/>
      <c r="B53" s="39" t="s">
        <v>779</v>
      </c>
      <c r="C53" s="388">
        <v>82560095</v>
      </c>
      <c r="D53" s="388">
        <v>4572005</v>
      </c>
      <c r="E53" s="388">
        <v>86618</v>
      </c>
      <c r="F53" s="388">
        <v>1628085</v>
      </c>
      <c r="G53" s="388">
        <v>2021021</v>
      </c>
      <c r="H53" s="388">
        <v>836280</v>
      </c>
      <c r="I53" s="388">
        <v>76762839</v>
      </c>
      <c r="J53" s="388">
        <v>847956</v>
      </c>
      <c r="K53" s="388">
        <v>4554725</v>
      </c>
      <c r="L53" s="388">
        <v>71360158</v>
      </c>
      <c r="M53" s="388">
        <v>9897770</v>
      </c>
      <c r="N53" s="388">
        <v>61462389</v>
      </c>
      <c r="O53" s="388">
        <v>1225251</v>
      </c>
      <c r="P53" s="462"/>
      <c r="Q53" s="463" t="s">
        <v>779</v>
      </c>
    </row>
    <row r="54" spans="1:17" x14ac:dyDescent="0.2">
      <c r="A54" s="95"/>
      <c r="B54" s="39" t="s">
        <v>780</v>
      </c>
      <c r="C54" s="388">
        <v>91679356</v>
      </c>
      <c r="D54" s="388">
        <v>4899229</v>
      </c>
      <c r="E54" s="388">
        <v>101320</v>
      </c>
      <c r="F54" s="388">
        <v>1686670</v>
      </c>
      <c r="G54" s="388">
        <v>2280358</v>
      </c>
      <c r="H54" s="388">
        <v>830882</v>
      </c>
      <c r="I54" s="388">
        <v>85178705</v>
      </c>
      <c r="J54" s="388">
        <v>984397</v>
      </c>
      <c r="K54" s="388">
        <v>5115527</v>
      </c>
      <c r="L54" s="388">
        <v>79078782</v>
      </c>
      <c r="M54" s="388">
        <v>10106686</v>
      </c>
      <c r="N54" s="388">
        <v>68972096</v>
      </c>
      <c r="O54" s="388">
        <v>1601421</v>
      </c>
      <c r="P54" s="462"/>
      <c r="Q54" s="463" t="s">
        <v>780</v>
      </c>
    </row>
    <row r="55" spans="1:17" x14ac:dyDescent="0.2">
      <c r="A55" s="95"/>
      <c r="B55" s="39" t="s">
        <v>781</v>
      </c>
      <c r="C55" s="388">
        <v>86395677</v>
      </c>
      <c r="D55" s="388">
        <v>4689077</v>
      </c>
      <c r="E55" s="388">
        <v>90188</v>
      </c>
      <c r="F55" s="388">
        <v>1600648</v>
      </c>
      <c r="G55" s="388">
        <v>2189876</v>
      </c>
      <c r="H55" s="388">
        <v>808365</v>
      </c>
      <c r="I55" s="388">
        <v>80285648</v>
      </c>
      <c r="J55" s="388">
        <v>1146233</v>
      </c>
      <c r="K55" s="388">
        <v>4445671</v>
      </c>
      <c r="L55" s="388">
        <v>74693744</v>
      </c>
      <c r="M55" s="388">
        <v>9198787</v>
      </c>
      <c r="N55" s="388">
        <v>65494957</v>
      </c>
      <c r="O55" s="388">
        <v>1420953</v>
      </c>
      <c r="P55" s="462"/>
      <c r="Q55" s="463" t="s">
        <v>781</v>
      </c>
    </row>
    <row r="56" spans="1:17" x14ac:dyDescent="0.2">
      <c r="A56" s="95"/>
      <c r="B56" s="39" t="s">
        <v>782</v>
      </c>
      <c r="C56" s="388">
        <v>90636691</v>
      </c>
      <c r="D56" s="388">
        <v>4747863</v>
      </c>
      <c r="E56" s="388">
        <v>97557</v>
      </c>
      <c r="F56" s="388">
        <v>1612626</v>
      </c>
      <c r="G56" s="388">
        <v>2177496</v>
      </c>
      <c r="H56" s="388">
        <v>860184</v>
      </c>
      <c r="I56" s="388">
        <v>84351940</v>
      </c>
      <c r="J56" s="388">
        <v>1235144</v>
      </c>
      <c r="K56" s="388">
        <v>4463818</v>
      </c>
      <c r="L56" s="388">
        <v>78652978</v>
      </c>
      <c r="M56" s="388">
        <v>9551338</v>
      </c>
      <c r="N56" s="388">
        <v>69101639</v>
      </c>
      <c r="O56" s="388">
        <v>1536888</v>
      </c>
      <c r="P56" s="462"/>
      <c r="Q56" s="463" t="s">
        <v>782</v>
      </c>
    </row>
    <row r="57" spans="1:17" x14ac:dyDescent="0.2">
      <c r="A57" s="95"/>
      <c r="B57" s="39" t="s">
        <v>783</v>
      </c>
      <c r="C57" s="388">
        <v>80057947</v>
      </c>
      <c r="D57" s="388">
        <v>4469233</v>
      </c>
      <c r="E57" s="388">
        <v>103679</v>
      </c>
      <c r="F57" s="388">
        <v>1525023</v>
      </c>
      <c r="G57" s="388">
        <v>2078238</v>
      </c>
      <c r="H57" s="388">
        <v>762292</v>
      </c>
      <c r="I57" s="388">
        <v>74322310</v>
      </c>
      <c r="J57" s="388">
        <v>1192500</v>
      </c>
      <c r="K57" s="388">
        <v>4387127</v>
      </c>
      <c r="L57" s="388">
        <v>68742683</v>
      </c>
      <c r="M57" s="388">
        <v>8285385</v>
      </c>
      <c r="N57" s="388">
        <v>60457298</v>
      </c>
      <c r="O57" s="388">
        <v>1266405</v>
      </c>
      <c r="P57" s="462"/>
      <c r="Q57" s="463" t="s">
        <v>783</v>
      </c>
    </row>
    <row r="58" spans="1:17" ht="12.75" customHeight="1" x14ac:dyDescent="0.2">
      <c r="A58" s="95" t="s">
        <v>1519</v>
      </c>
      <c r="B58" s="39" t="s">
        <v>786</v>
      </c>
      <c r="C58" s="388">
        <v>81474601</v>
      </c>
      <c r="D58" s="11">
        <v>4210164</v>
      </c>
      <c r="E58" s="11">
        <v>98921</v>
      </c>
      <c r="F58" s="11">
        <v>1482352</v>
      </c>
      <c r="G58" s="11">
        <v>1909578</v>
      </c>
      <c r="H58" s="11">
        <v>719314</v>
      </c>
      <c r="I58" s="11">
        <v>76168428</v>
      </c>
      <c r="J58" s="11">
        <v>1164746</v>
      </c>
      <c r="K58" s="11">
        <v>3888337</v>
      </c>
      <c r="L58" s="11">
        <v>71115344</v>
      </c>
      <c r="M58" s="11">
        <v>9907725</v>
      </c>
      <c r="N58" s="11">
        <v>61207618</v>
      </c>
      <c r="O58" s="461">
        <v>1096009</v>
      </c>
      <c r="P58" s="462" t="s">
        <v>1519</v>
      </c>
      <c r="Q58" s="463" t="s">
        <v>786</v>
      </c>
    </row>
    <row r="59" spans="1:17" ht="12.75" customHeight="1" x14ac:dyDescent="0.2">
      <c r="A59" s="437"/>
      <c r="B59" s="39" t="s">
        <v>787</v>
      </c>
      <c r="C59" s="388">
        <v>85464948</v>
      </c>
      <c r="D59" s="11">
        <v>4460691</v>
      </c>
      <c r="E59" s="11">
        <v>85834</v>
      </c>
      <c r="F59" s="11">
        <v>1490197</v>
      </c>
      <c r="G59" s="11">
        <v>2109605</v>
      </c>
      <c r="H59" s="11">
        <v>775055</v>
      </c>
      <c r="I59" s="11">
        <v>79782615</v>
      </c>
      <c r="J59" s="11">
        <v>1259181</v>
      </c>
      <c r="K59" s="11">
        <v>4196729</v>
      </c>
      <c r="L59" s="11">
        <v>74326705</v>
      </c>
      <c r="M59" s="11">
        <v>9809825</v>
      </c>
      <c r="N59" s="11">
        <v>64516880</v>
      </c>
      <c r="O59" s="461">
        <v>1221642</v>
      </c>
      <c r="P59" s="464"/>
      <c r="Q59" s="463" t="s">
        <v>787</v>
      </c>
    </row>
    <row r="60" spans="1:17" ht="12.75" customHeight="1" x14ac:dyDescent="0.2">
      <c r="A60" s="437"/>
      <c r="B60" s="39" t="s">
        <v>788</v>
      </c>
      <c r="C60" s="388">
        <v>93268197</v>
      </c>
      <c r="D60" s="11">
        <v>4705973</v>
      </c>
      <c r="E60" s="11">
        <v>96557</v>
      </c>
      <c r="F60" s="11">
        <v>1599289</v>
      </c>
      <c r="G60" s="11">
        <v>2224197</v>
      </c>
      <c r="H60" s="11">
        <v>785931</v>
      </c>
      <c r="I60" s="11">
        <v>87131683</v>
      </c>
      <c r="J60" s="11">
        <v>1283697</v>
      </c>
      <c r="K60" s="11">
        <v>4582265</v>
      </c>
      <c r="L60" s="11">
        <v>81265721</v>
      </c>
      <c r="M60" s="11">
        <v>10794900</v>
      </c>
      <c r="N60" s="11">
        <v>70470821</v>
      </c>
      <c r="O60" s="461">
        <v>1430540</v>
      </c>
      <c r="P60" s="464"/>
      <c r="Q60" s="463" t="s">
        <v>788</v>
      </c>
    </row>
    <row r="61" spans="1:17" ht="12.75" customHeight="1" x14ac:dyDescent="0.2">
      <c r="A61" s="437"/>
      <c r="B61" s="39" t="s">
        <v>2101</v>
      </c>
      <c r="C61" s="388">
        <v>81905693</v>
      </c>
      <c r="D61" s="11">
        <v>4164624</v>
      </c>
      <c r="E61" s="11">
        <v>86403</v>
      </c>
      <c r="F61" s="11">
        <v>1406247</v>
      </c>
      <c r="G61" s="11">
        <v>1943737</v>
      </c>
      <c r="H61" s="11">
        <v>728237</v>
      </c>
      <c r="I61" s="11">
        <v>76403911</v>
      </c>
      <c r="J61" s="11">
        <v>1076966</v>
      </c>
      <c r="K61" s="11">
        <v>3981090</v>
      </c>
      <c r="L61" s="11">
        <v>71345855</v>
      </c>
      <c r="M61" s="11">
        <v>9472908</v>
      </c>
      <c r="N61" s="11">
        <v>61872947</v>
      </c>
      <c r="O61" s="461">
        <v>1337159</v>
      </c>
      <c r="P61" s="464"/>
      <c r="Q61" s="463" t="s">
        <v>2101</v>
      </c>
    </row>
    <row r="62" spans="1:17" ht="12.75" customHeight="1" x14ac:dyDescent="0.2">
      <c r="A62" s="437"/>
      <c r="B62" s="39" t="s">
        <v>789</v>
      </c>
      <c r="C62" s="388">
        <v>87234815</v>
      </c>
      <c r="D62" s="11">
        <v>4717224</v>
      </c>
      <c r="E62" s="11">
        <v>80296</v>
      </c>
      <c r="F62" s="11">
        <v>1588400</v>
      </c>
      <c r="G62" s="11">
        <v>2201412</v>
      </c>
      <c r="H62" s="11">
        <v>847117</v>
      </c>
      <c r="I62" s="11">
        <v>81227935</v>
      </c>
      <c r="J62" s="11">
        <v>1060158</v>
      </c>
      <c r="K62" s="11">
        <v>4118067</v>
      </c>
      <c r="L62" s="11">
        <v>76049710</v>
      </c>
      <c r="M62" s="11">
        <v>10049148</v>
      </c>
      <c r="N62" s="11">
        <v>66000562</v>
      </c>
      <c r="O62" s="461">
        <v>1289656</v>
      </c>
      <c r="P62" s="464"/>
      <c r="Q62" s="463" t="s">
        <v>789</v>
      </c>
    </row>
    <row r="63" spans="1:17" ht="12.75" customHeight="1" x14ac:dyDescent="0.2">
      <c r="A63" s="437"/>
      <c r="B63" s="39" t="s">
        <v>777</v>
      </c>
      <c r="C63" s="388">
        <v>88572863</v>
      </c>
      <c r="D63" s="11">
        <v>4633125</v>
      </c>
      <c r="E63" s="11">
        <v>101905</v>
      </c>
      <c r="F63" s="11">
        <v>1598793</v>
      </c>
      <c r="G63" s="11">
        <v>2094688</v>
      </c>
      <c r="H63" s="11">
        <v>837739</v>
      </c>
      <c r="I63" s="11">
        <v>82560272</v>
      </c>
      <c r="J63" s="11">
        <v>1060550</v>
      </c>
      <c r="K63" s="11">
        <v>4321250</v>
      </c>
      <c r="L63" s="11">
        <v>77178472</v>
      </c>
      <c r="M63" s="11">
        <v>9865009</v>
      </c>
      <c r="N63" s="11">
        <v>67313463</v>
      </c>
      <c r="O63" s="461">
        <v>1379466</v>
      </c>
      <c r="P63" s="464"/>
      <c r="Q63" s="463" t="s">
        <v>777</v>
      </c>
    </row>
    <row r="64" spans="1:17" ht="12.75" customHeight="1" x14ac:dyDescent="0.2">
      <c r="A64" s="437"/>
      <c r="B64" s="39" t="s">
        <v>778</v>
      </c>
      <c r="C64" s="388">
        <v>87138762</v>
      </c>
      <c r="D64" s="11">
        <v>4622575</v>
      </c>
      <c r="E64" s="11">
        <v>96415</v>
      </c>
      <c r="F64" s="11">
        <v>1590252</v>
      </c>
      <c r="G64" s="11">
        <v>2089553</v>
      </c>
      <c r="H64" s="11">
        <v>846355</v>
      </c>
      <c r="I64" s="11">
        <v>81181579</v>
      </c>
      <c r="J64" s="11">
        <v>1048678</v>
      </c>
      <c r="K64" s="11">
        <v>4086664</v>
      </c>
      <c r="L64" s="11">
        <v>76046238</v>
      </c>
      <c r="M64" s="11">
        <v>9873071</v>
      </c>
      <c r="N64" s="11">
        <v>66173167</v>
      </c>
      <c r="O64" s="461">
        <v>1334608</v>
      </c>
      <c r="P64" s="464"/>
      <c r="Q64" s="463" t="s">
        <v>778</v>
      </c>
    </row>
    <row r="65" spans="1:17" ht="12.75" customHeight="1" x14ac:dyDescent="0.2">
      <c r="A65" s="437"/>
      <c r="B65" s="39" t="s">
        <v>779</v>
      </c>
      <c r="C65" s="388">
        <v>82940423</v>
      </c>
      <c r="D65" s="11">
        <v>4677718</v>
      </c>
      <c r="E65" s="11">
        <v>100595</v>
      </c>
      <c r="F65" s="11">
        <v>1632550</v>
      </c>
      <c r="G65" s="11">
        <v>2135803</v>
      </c>
      <c r="H65" s="11">
        <v>808770</v>
      </c>
      <c r="I65" s="11">
        <v>77065681</v>
      </c>
      <c r="J65" s="11">
        <v>1070155</v>
      </c>
      <c r="K65" s="11">
        <v>4265606</v>
      </c>
      <c r="L65" s="11">
        <v>71729920</v>
      </c>
      <c r="M65" s="11">
        <v>9613982</v>
      </c>
      <c r="N65" s="11">
        <v>62115938</v>
      </c>
      <c r="O65" s="461">
        <v>1197024</v>
      </c>
      <c r="P65" s="464"/>
      <c r="Q65" s="463" t="s">
        <v>779</v>
      </c>
    </row>
    <row r="66" spans="1:17" ht="12.75" customHeight="1" x14ac:dyDescent="0.2">
      <c r="A66" s="437"/>
      <c r="B66" s="39" t="s">
        <v>780</v>
      </c>
      <c r="C66" s="388">
        <v>84586765</v>
      </c>
      <c r="D66" s="11">
        <v>4541811</v>
      </c>
      <c r="E66" s="11">
        <v>101787</v>
      </c>
      <c r="F66" s="11">
        <v>1443759</v>
      </c>
      <c r="G66" s="11">
        <v>2238239</v>
      </c>
      <c r="H66" s="11">
        <v>758025</v>
      </c>
      <c r="I66" s="11">
        <v>78689103</v>
      </c>
      <c r="J66" s="11">
        <v>1059748</v>
      </c>
      <c r="K66" s="11">
        <v>4207507</v>
      </c>
      <c r="L66" s="11">
        <v>73421848</v>
      </c>
      <c r="M66" s="11">
        <v>9520161</v>
      </c>
      <c r="N66" s="11">
        <v>63901687</v>
      </c>
      <c r="O66" s="461">
        <v>1355851</v>
      </c>
      <c r="P66" s="464"/>
      <c r="Q66" s="463" t="s">
        <v>780</v>
      </c>
    </row>
    <row r="67" spans="1:17" ht="12.75" customHeight="1" x14ac:dyDescent="0.2">
      <c r="A67" s="437"/>
      <c r="B67" s="39" t="s">
        <v>781</v>
      </c>
      <c r="C67" s="388">
        <v>92697542</v>
      </c>
      <c r="D67" s="11">
        <v>5230129</v>
      </c>
      <c r="E67" s="11">
        <v>111382</v>
      </c>
      <c r="F67" s="11">
        <v>1711150</v>
      </c>
      <c r="G67" s="11">
        <v>2566517</v>
      </c>
      <c r="H67" s="11">
        <v>841080</v>
      </c>
      <c r="I67" s="11">
        <v>85988536</v>
      </c>
      <c r="J67" s="11">
        <v>1211372</v>
      </c>
      <c r="K67" s="11">
        <v>4500853</v>
      </c>
      <c r="L67" s="11">
        <v>80276310</v>
      </c>
      <c r="M67" s="11">
        <v>10437098</v>
      </c>
      <c r="N67" s="11">
        <v>69839213</v>
      </c>
      <c r="O67" s="461">
        <v>1478878</v>
      </c>
      <c r="P67" s="464"/>
      <c r="Q67" s="463" t="s">
        <v>781</v>
      </c>
    </row>
    <row r="68" spans="1:17" ht="12.75" customHeight="1" x14ac:dyDescent="0.2">
      <c r="A68" s="437"/>
      <c r="B68" s="39" t="s">
        <v>782</v>
      </c>
      <c r="C68" s="388">
        <v>88173864</v>
      </c>
      <c r="D68" s="11">
        <v>4869449</v>
      </c>
      <c r="E68" s="11">
        <v>83887</v>
      </c>
      <c r="F68" s="11">
        <v>1536144</v>
      </c>
      <c r="G68" s="11">
        <v>2406813</v>
      </c>
      <c r="H68" s="11">
        <v>842605</v>
      </c>
      <c r="I68" s="11">
        <v>81843590</v>
      </c>
      <c r="J68" s="11">
        <v>1143673</v>
      </c>
      <c r="K68" s="11">
        <v>3984740</v>
      </c>
      <c r="L68" s="11">
        <v>76715177</v>
      </c>
      <c r="M68" s="11">
        <v>9618377</v>
      </c>
      <c r="N68" s="11">
        <v>67096800</v>
      </c>
      <c r="O68" s="461">
        <v>1460826</v>
      </c>
      <c r="P68" s="464"/>
      <c r="Q68" s="463" t="s">
        <v>782</v>
      </c>
    </row>
    <row r="69" spans="1:17" ht="12.75" customHeight="1" x14ac:dyDescent="0.2">
      <c r="A69" s="437"/>
      <c r="B69" s="39" t="s">
        <v>783</v>
      </c>
      <c r="C69" s="388">
        <v>71885903</v>
      </c>
      <c r="D69" s="11">
        <v>4305356</v>
      </c>
      <c r="E69" s="11">
        <v>94930</v>
      </c>
      <c r="F69" s="11">
        <v>1440150</v>
      </c>
      <c r="G69" s="11">
        <v>2037812</v>
      </c>
      <c r="H69" s="11">
        <v>732464</v>
      </c>
      <c r="I69" s="11">
        <v>66463567</v>
      </c>
      <c r="J69" s="11">
        <v>1113434</v>
      </c>
      <c r="K69" s="11">
        <v>3919138</v>
      </c>
      <c r="L69" s="11">
        <v>61430995</v>
      </c>
      <c r="M69" s="11">
        <v>7617219</v>
      </c>
      <c r="N69" s="11">
        <v>53813776</v>
      </c>
      <c r="O69" s="461">
        <v>1116980</v>
      </c>
      <c r="P69" s="464"/>
      <c r="Q69" s="463" t="s">
        <v>783</v>
      </c>
    </row>
    <row r="70" spans="1:17" ht="12.75" customHeight="1" x14ac:dyDescent="0.2">
      <c r="A70" s="500" t="s">
        <v>1780</v>
      </c>
      <c r="B70" s="39" t="s">
        <v>786</v>
      </c>
      <c r="C70" s="388">
        <v>83211767</v>
      </c>
      <c r="D70" s="11">
        <v>4451090</v>
      </c>
      <c r="E70" s="11">
        <v>82601</v>
      </c>
      <c r="F70" s="11">
        <v>1528697</v>
      </c>
      <c r="G70" s="11">
        <v>2104226</v>
      </c>
      <c r="H70" s="11">
        <v>735565</v>
      </c>
      <c r="I70" s="11">
        <v>74980300</v>
      </c>
      <c r="J70" s="11">
        <v>1160089</v>
      </c>
      <c r="K70" s="11">
        <v>3721682</v>
      </c>
      <c r="L70" s="11">
        <v>70098529</v>
      </c>
      <c r="M70" s="11">
        <v>9909859</v>
      </c>
      <c r="N70" s="11">
        <v>60188669</v>
      </c>
      <c r="O70" s="461">
        <v>3780376</v>
      </c>
      <c r="P70" s="499" t="s">
        <v>1780</v>
      </c>
      <c r="Q70" s="463" t="s">
        <v>786</v>
      </c>
    </row>
    <row r="71" spans="1:17" ht="12.75" customHeight="1" x14ac:dyDescent="0.2">
      <c r="A71" s="437"/>
      <c r="B71" s="39" t="s">
        <v>787</v>
      </c>
      <c r="C71" s="388">
        <v>82110244</v>
      </c>
      <c r="D71" s="11">
        <v>4158445</v>
      </c>
      <c r="E71" s="11">
        <v>65374</v>
      </c>
      <c r="F71" s="11">
        <v>1394737</v>
      </c>
      <c r="G71" s="11">
        <v>1981822</v>
      </c>
      <c r="H71" s="11">
        <v>716512</v>
      </c>
      <c r="I71" s="11">
        <v>74193203</v>
      </c>
      <c r="J71" s="11">
        <v>1205932</v>
      </c>
      <c r="K71" s="11">
        <v>3750583</v>
      </c>
      <c r="L71" s="11">
        <v>69236688</v>
      </c>
      <c r="M71" s="11">
        <v>9389698</v>
      </c>
      <c r="N71" s="11">
        <v>59846990</v>
      </c>
      <c r="O71" s="461">
        <v>3758596</v>
      </c>
      <c r="P71" s="464"/>
      <c r="Q71" s="463" t="s">
        <v>787</v>
      </c>
    </row>
    <row r="72" spans="1:17" ht="12.75" customHeight="1" x14ac:dyDescent="0.2">
      <c r="A72" s="437"/>
      <c r="B72" s="39" t="s">
        <v>788</v>
      </c>
      <c r="C72" s="388">
        <v>88582727</v>
      </c>
      <c r="D72" s="11">
        <v>4561222</v>
      </c>
      <c r="E72" s="11">
        <v>81059</v>
      </c>
      <c r="F72" s="11">
        <v>1515177</v>
      </c>
      <c r="G72" s="11">
        <v>2210898</v>
      </c>
      <c r="H72" s="11">
        <v>754088</v>
      </c>
      <c r="I72" s="11">
        <v>79895330</v>
      </c>
      <c r="J72" s="11">
        <v>1312492</v>
      </c>
      <c r="K72" s="11">
        <v>3969818</v>
      </c>
      <c r="L72" s="11">
        <v>74613020</v>
      </c>
      <c r="M72" s="11">
        <v>9763213</v>
      </c>
      <c r="N72" s="11">
        <v>64849806</v>
      </c>
      <c r="O72" s="461">
        <v>4126174</v>
      </c>
      <c r="P72" s="464"/>
      <c r="Q72" s="463" t="s">
        <v>788</v>
      </c>
    </row>
    <row r="73" spans="1:17" ht="12.75" customHeight="1" x14ac:dyDescent="0.2">
      <c r="A73" s="437"/>
      <c r="B73" s="39" t="s">
        <v>2101</v>
      </c>
      <c r="C73" s="388">
        <v>88663291</v>
      </c>
      <c r="D73" s="11">
        <v>4295940</v>
      </c>
      <c r="E73" s="11">
        <v>67224</v>
      </c>
      <c r="F73" s="11">
        <v>1470783</v>
      </c>
      <c r="G73" s="11">
        <v>2011431</v>
      </c>
      <c r="H73" s="11">
        <v>746502</v>
      </c>
      <c r="I73" s="11">
        <v>80361701</v>
      </c>
      <c r="J73" s="11">
        <v>1210100</v>
      </c>
      <c r="K73" s="11">
        <v>3781739</v>
      </c>
      <c r="L73" s="11">
        <v>75369861</v>
      </c>
      <c r="M73" s="11">
        <v>9871462</v>
      </c>
      <c r="N73" s="11">
        <v>65498400</v>
      </c>
      <c r="O73" s="461">
        <v>4005650</v>
      </c>
      <c r="P73" s="464"/>
      <c r="Q73" s="463" t="s">
        <v>2101</v>
      </c>
    </row>
    <row r="74" spans="1:17" ht="12.75" customHeight="1" x14ac:dyDescent="0.2">
      <c r="A74" s="437"/>
      <c r="B74" s="39" t="s">
        <v>789</v>
      </c>
      <c r="C74" s="388">
        <v>83611766</v>
      </c>
      <c r="D74" s="11">
        <v>4485510</v>
      </c>
      <c r="E74" s="11">
        <v>89305</v>
      </c>
      <c r="F74" s="11">
        <v>1519305</v>
      </c>
      <c r="G74" s="11">
        <v>2131160</v>
      </c>
      <c r="H74" s="11">
        <v>745740</v>
      </c>
      <c r="I74" s="11">
        <v>75095043</v>
      </c>
      <c r="J74" s="11">
        <v>1141349</v>
      </c>
      <c r="K74" s="11">
        <v>3677573</v>
      </c>
      <c r="L74" s="11">
        <v>70276121</v>
      </c>
      <c r="M74" s="11">
        <v>9915856</v>
      </c>
      <c r="N74" s="11">
        <v>60360265</v>
      </c>
      <c r="O74" s="461">
        <v>4031214</v>
      </c>
      <c r="P74" s="464"/>
      <c r="Q74" s="463" t="s">
        <v>789</v>
      </c>
    </row>
    <row r="75" spans="1:17" ht="12.75" customHeight="1" x14ac:dyDescent="0.2">
      <c r="A75" s="437"/>
      <c r="B75" s="39" t="s">
        <v>777</v>
      </c>
      <c r="C75" s="388">
        <v>86026369</v>
      </c>
      <c r="D75" s="11">
        <v>4387765</v>
      </c>
      <c r="E75" s="11">
        <v>80893</v>
      </c>
      <c r="F75" s="11">
        <v>1464016</v>
      </c>
      <c r="G75" s="11">
        <v>2069204</v>
      </c>
      <c r="H75" s="11">
        <v>773652</v>
      </c>
      <c r="I75" s="11">
        <v>77650150</v>
      </c>
      <c r="J75" s="11">
        <v>1042207</v>
      </c>
      <c r="K75" s="11">
        <v>3754163</v>
      </c>
      <c r="L75" s="11">
        <v>72853780</v>
      </c>
      <c r="M75" s="11">
        <v>9717639</v>
      </c>
      <c r="N75" s="11">
        <v>63136141</v>
      </c>
      <c r="O75" s="461">
        <v>3988453</v>
      </c>
      <c r="P75" s="464"/>
      <c r="Q75" s="463" t="s">
        <v>777</v>
      </c>
    </row>
    <row r="76" spans="1:17" ht="12.75" customHeight="1" x14ac:dyDescent="0.2">
      <c r="A76" s="437"/>
      <c r="B76" s="39" t="s">
        <v>778</v>
      </c>
      <c r="C76" s="388">
        <v>86708252</v>
      </c>
      <c r="D76" s="11">
        <v>4473750</v>
      </c>
      <c r="E76" s="11">
        <v>79350</v>
      </c>
      <c r="F76" s="11">
        <v>1540809</v>
      </c>
      <c r="G76" s="11">
        <v>2096577</v>
      </c>
      <c r="H76" s="11">
        <v>757014</v>
      </c>
      <c r="I76" s="11">
        <v>78075486</v>
      </c>
      <c r="J76" s="11">
        <v>986419</v>
      </c>
      <c r="K76" s="11">
        <v>3812446</v>
      </c>
      <c r="L76" s="11">
        <v>73276621</v>
      </c>
      <c r="M76" s="11">
        <v>9933004</v>
      </c>
      <c r="N76" s="11">
        <v>63343616</v>
      </c>
      <c r="O76" s="461">
        <v>4159016</v>
      </c>
      <c r="P76" s="464"/>
      <c r="Q76" s="463" t="s">
        <v>778</v>
      </c>
    </row>
    <row r="77" spans="1:17" ht="12.75" customHeight="1" x14ac:dyDescent="0.2">
      <c r="A77" s="437"/>
      <c r="B77" s="39" t="s">
        <v>779</v>
      </c>
      <c r="C77" s="388">
        <v>80811922</v>
      </c>
      <c r="D77" s="11">
        <v>4407153</v>
      </c>
      <c r="E77" s="11">
        <v>81211</v>
      </c>
      <c r="F77" s="11">
        <v>1464209</v>
      </c>
      <c r="G77" s="11">
        <v>2136267</v>
      </c>
      <c r="H77" s="11">
        <v>725465</v>
      </c>
      <c r="I77" s="11">
        <v>71172376</v>
      </c>
      <c r="J77" s="11">
        <v>1090188</v>
      </c>
      <c r="K77" s="11">
        <v>3526800</v>
      </c>
      <c r="L77" s="11">
        <v>66555387</v>
      </c>
      <c r="M77" s="11">
        <v>8965423</v>
      </c>
      <c r="N77" s="11">
        <v>57589965</v>
      </c>
      <c r="O77" s="461">
        <v>5232393</v>
      </c>
      <c r="P77" s="464"/>
      <c r="Q77" s="463" t="s">
        <v>779</v>
      </c>
    </row>
    <row r="78" spans="1:17" ht="12.75" customHeight="1" x14ac:dyDescent="0.2">
      <c r="A78" s="437"/>
      <c r="B78" s="39" t="s">
        <v>780</v>
      </c>
      <c r="C78" s="388">
        <v>88856048</v>
      </c>
      <c r="D78" s="11">
        <v>4565346</v>
      </c>
      <c r="E78" s="11">
        <v>93143</v>
      </c>
      <c r="F78" s="11">
        <v>1483959</v>
      </c>
      <c r="G78" s="11">
        <v>2235697</v>
      </c>
      <c r="H78" s="11">
        <v>752547</v>
      </c>
      <c r="I78" s="11">
        <v>80221423</v>
      </c>
      <c r="J78" s="11">
        <v>1066181</v>
      </c>
      <c r="K78" s="11">
        <v>3738719</v>
      </c>
      <c r="L78" s="11">
        <v>75416522</v>
      </c>
      <c r="M78" s="11">
        <v>9507863</v>
      </c>
      <c r="N78" s="11">
        <v>65908659</v>
      </c>
      <c r="O78" s="461">
        <v>4069279</v>
      </c>
      <c r="P78" s="464"/>
      <c r="Q78" s="463" t="s">
        <v>780</v>
      </c>
    </row>
    <row r="79" spans="1:17" ht="12.75" customHeight="1" x14ac:dyDescent="0.2">
      <c r="B79" s="39" t="s">
        <v>781</v>
      </c>
      <c r="C79" s="388">
        <v>92541131</v>
      </c>
      <c r="D79" s="11">
        <v>4847679</v>
      </c>
      <c r="E79" s="11">
        <v>87400</v>
      </c>
      <c r="F79" s="11">
        <v>1558556</v>
      </c>
      <c r="G79" s="11">
        <v>2438761</v>
      </c>
      <c r="H79" s="11">
        <v>762962</v>
      </c>
      <c r="I79" s="11">
        <v>83394505</v>
      </c>
      <c r="J79" s="11">
        <v>1297465</v>
      </c>
      <c r="K79" s="11">
        <v>4175415</v>
      </c>
      <c r="L79" s="11">
        <v>77921625</v>
      </c>
      <c r="M79" s="11">
        <v>10341684</v>
      </c>
      <c r="N79" s="11">
        <v>67579940</v>
      </c>
      <c r="O79" s="461">
        <v>4298947</v>
      </c>
      <c r="P79" s="464"/>
      <c r="Q79" s="463" t="s">
        <v>781</v>
      </c>
    </row>
    <row r="80" spans="1:17" ht="12.75" customHeight="1" x14ac:dyDescent="0.2">
      <c r="B80" s="39" t="s">
        <v>782</v>
      </c>
      <c r="C80" s="388">
        <v>88035926</v>
      </c>
      <c r="D80" s="11">
        <v>4558445</v>
      </c>
      <c r="E80" s="11">
        <v>80466</v>
      </c>
      <c r="F80" s="11">
        <v>1495139</v>
      </c>
      <c r="G80" s="11">
        <v>2215313</v>
      </c>
      <c r="H80" s="11">
        <v>767527</v>
      </c>
      <c r="I80" s="11">
        <v>79549158</v>
      </c>
      <c r="J80" s="11">
        <v>1299341</v>
      </c>
      <c r="K80" s="11">
        <v>3536980</v>
      </c>
      <c r="L80" s="11">
        <v>74712837</v>
      </c>
      <c r="M80" s="11">
        <v>9485778</v>
      </c>
      <c r="N80" s="11">
        <v>65227059</v>
      </c>
      <c r="O80" s="461">
        <v>3928323</v>
      </c>
      <c r="P80" s="464"/>
      <c r="Q80" s="463" t="s">
        <v>782</v>
      </c>
    </row>
    <row r="81" spans="1:17" ht="12.75" customHeight="1" x14ac:dyDescent="0.2">
      <c r="B81" s="39" t="s">
        <v>783</v>
      </c>
      <c r="C81" s="388">
        <v>75349012</v>
      </c>
      <c r="D81" s="11">
        <v>4286028</v>
      </c>
      <c r="E81" s="11">
        <v>88536</v>
      </c>
      <c r="F81" s="11">
        <v>1420984</v>
      </c>
      <c r="G81" s="11">
        <v>2103371</v>
      </c>
      <c r="H81" s="11">
        <v>673136</v>
      </c>
      <c r="I81" s="11">
        <v>67530570</v>
      </c>
      <c r="J81" s="11">
        <v>1275778</v>
      </c>
      <c r="K81" s="11">
        <v>3591172</v>
      </c>
      <c r="L81" s="11">
        <v>62663621</v>
      </c>
      <c r="M81" s="11">
        <v>7792119</v>
      </c>
      <c r="N81" s="11">
        <v>54871502</v>
      </c>
      <c r="O81" s="461">
        <v>3532414</v>
      </c>
      <c r="P81" s="464"/>
      <c r="Q81" s="463" t="s">
        <v>783</v>
      </c>
    </row>
    <row r="82" spans="1:17" ht="15" customHeight="1" x14ac:dyDescent="0.2">
      <c r="A82" s="47" t="s">
        <v>509</v>
      </c>
      <c r="C82" s="465"/>
      <c r="I82" s="47" t="s">
        <v>509</v>
      </c>
    </row>
    <row r="83" spans="1:17" ht="25.5" customHeight="1" x14ac:dyDescent="0.2">
      <c r="A83" s="613" t="s">
        <v>407</v>
      </c>
      <c r="B83" s="613"/>
      <c r="C83" s="613"/>
      <c r="D83" s="613"/>
      <c r="E83" s="613"/>
      <c r="F83" s="613"/>
      <c r="G83" s="613"/>
      <c r="H83" s="613"/>
      <c r="I83" s="613" t="s">
        <v>407</v>
      </c>
      <c r="J83" s="613"/>
      <c r="K83" s="613"/>
      <c r="L83" s="613"/>
      <c r="M83" s="613"/>
      <c r="N83" s="613"/>
      <c r="O83" s="613"/>
      <c r="P83" s="613"/>
      <c r="Q83" s="613"/>
    </row>
  </sheetData>
  <mergeCells count="16">
    <mergeCell ref="A83:H83"/>
    <mergeCell ref="I83:Q83"/>
    <mergeCell ref="A5:H5"/>
    <mergeCell ref="I1:Q1"/>
    <mergeCell ref="A4:H4"/>
    <mergeCell ref="A1:H1"/>
    <mergeCell ref="P6:Q8"/>
    <mergeCell ref="C8:H8"/>
    <mergeCell ref="I8:O8"/>
    <mergeCell ref="A2:H2"/>
    <mergeCell ref="A6:B8"/>
    <mergeCell ref="I5:Q5"/>
    <mergeCell ref="I2:Q2"/>
    <mergeCell ref="I3:Q3"/>
    <mergeCell ref="I4:Q4"/>
    <mergeCell ref="A3:H3"/>
  </mergeCells>
  <phoneticPr fontId="0" type="noConversion"/>
  <printOptions horizontalCentered="1"/>
  <pageMargins left="0.59055118110236227" right="0.59055118110236227" top="0.59055118110236227" bottom="0.78740157480314965" header="0.51181102362204722" footer="0.59055118110236227"/>
  <pageSetup paperSize="9" scale="65" fitToWidth="2" orientation="portrait" r:id="rId1"/>
  <headerFooter alignWithMargins="0">
    <oddFooter>&amp;L&amp;"MetaNormalLF-Roman,Standard"&amp;8Statistisches Bundesamt, Fachserie 7, Reihe 1, 2013&amp;R&amp;"MetaNormalLF-Roman,Standard"&amp;8&amp;P</oddFooter>
  </headerFooter>
  <rowBreaks count="1" manualBreakCount="1">
    <brk id="83" max="16383" man="1"/>
  </rowBreaks>
  <colBreaks count="1" manualBreakCount="1">
    <brk id="8" max="1048575" man="1"/>
  </colBreaks>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1"/>
  <dimension ref="A1:Q83"/>
  <sheetViews>
    <sheetView workbookViewId="0">
      <pane ySplit="8" topLeftCell="A9" activePane="bottomLeft" state="frozen"/>
      <selection pane="bottomLeft" activeCell="A9" sqref="A9"/>
    </sheetView>
  </sheetViews>
  <sheetFormatPr baseColWidth="10" defaultColWidth="9.140625" defaultRowHeight="12.75" x14ac:dyDescent="0.2"/>
  <cols>
    <col min="1" max="1" width="6.140625" style="3" customWidth="1"/>
    <col min="2" max="2" width="10.42578125" style="3" customWidth="1"/>
    <col min="3" max="8" width="14.7109375" style="3" customWidth="1"/>
    <col min="9" max="12" width="12.7109375" style="3" customWidth="1"/>
    <col min="13" max="14" width="13.42578125" style="3" customWidth="1"/>
    <col min="15" max="15" width="13.5703125" style="3" customWidth="1"/>
    <col min="16" max="16" width="5.140625" style="3" customWidth="1"/>
    <col min="17" max="17" width="10.42578125" style="3" customWidth="1"/>
    <col min="18" max="16384" width="9.140625" style="3"/>
  </cols>
  <sheetData>
    <row r="1" spans="1:17" ht="20.100000000000001" customHeight="1" x14ac:dyDescent="0.2">
      <c r="A1" s="600" t="s">
        <v>447</v>
      </c>
      <c r="B1" s="600"/>
      <c r="C1" s="600"/>
      <c r="D1" s="600"/>
      <c r="E1" s="600"/>
      <c r="F1" s="600"/>
      <c r="G1" s="600"/>
      <c r="H1" s="600"/>
      <c r="I1" s="600" t="s">
        <v>447</v>
      </c>
      <c r="J1" s="600"/>
      <c r="K1" s="600"/>
      <c r="L1" s="600"/>
      <c r="M1" s="600"/>
      <c r="N1" s="600"/>
      <c r="O1" s="600"/>
      <c r="P1" s="600"/>
      <c r="Q1" s="600"/>
    </row>
    <row r="2" spans="1:17" ht="20.100000000000001" customHeight="1" x14ac:dyDescent="0.2">
      <c r="A2" s="600" t="s">
        <v>448</v>
      </c>
      <c r="B2" s="600"/>
      <c r="C2" s="600"/>
      <c r="D2" s="600"/>
      <c r="E2" s="600"/>
      <c r="F2" s="600"/>
      <c r="G2" s="600"/>
      <c r="H2" s="600"/>
      <c r="I2" s="600" t="s">
        <v>409</v>
      </c>
      <c r="J2" s="600"/>
      <c r="K2" s="600"/>
      <c r="L2" s="600"/>
      <c r="M2" s="600"/>
      <c r="N2" s="600"/>
      <c r="O2" s="600"/>
      <c r="P2" s="600"/>
      <c r="Q2" s="600"/>
    </row>
    <row r="3" spans="1:17" ht="20.100000000000001" customHeight="1" x14ac:dyDescent="0.25">
      <c r="A3" s="783" t="s">
        <v>449</v>
      </c>
      <c r="B3" s="783"/>
      <c r="C3" s="783"/>
      <c r="D3" s="783"/>
      <c r="E3" s="783"/>
      <c r="F3" s="783"/>
      <c r="G3" s="783"/>
      <c r="H3" s="783"/>
      <c r="I3" s="783" t="s">
        <v>449</v>
      </c>
      <c r="J3" s="783"/>
      <c r="K3" s="783"/>
      <c r="L3" s="783"/>
      <c r="M3" s="783"/>
      <c r="N3" s="783"/>
      <c r="O3" s="783"/>
      <c r="P3" s="783"/>
      <c r="Q3" s="783"/>
    </row>
    <row r="4" spans="1:17" ht="20.100000000000001" customHeight="1" x14ac:dyDescent="0.25">
      <c r="A4" s="770" t="s">
        <v>390</v>
      </c>
      <c r="B4" s="770"/>
      <c r="C4" s="770"/>
      <c r="D4" s="770"/>
      <c r="E4" s="770"/>
      <c r="F4" s="770"/>
      <c r="G4" s="770"/>
      <c r="H4" s="770"/>
      <c r="I4" s="770" t="s">
        <v>390</v>
      </c>
      <c r="J4" s="770"/>
      <c r="K4" s="770"/>
      <c r="L4" s="770"/>
      <c r="M4" s="770"/>
      <c r="N4" s="770"/>
      <c r="O4" s="770"/>
      <c r="P4" s="770"/>
      <c r="Q4" s="770"/>
    </row>
    <row r="5" spans="1:17" ht="20.100000000000001" customHeight="1" x14ac:dyDescent="0.2">
      <c r="A5" s="606"/>
      <c r="B5" s="606"/>
      <c r="C5" s="606"/>
      <c r="D5" s="606"/>
      <c r="E5" s="606"/>
      <c r="F5" s="606"/>
      <c r="G5" s="606"/>
      <c r="H5" s="606"/>
      <c r="I5" s="606"/>
      <c r="J5" s="606"/>
      <c r="K5" s="606"/>
      <c r="L5" s="606"/>
      <c r="M5" s="606"/>
      <c r="N5" s="606"/>
      <c r="O5" s="606"/>
      <c r="P5" s="606"/>
      <c r="Q5" s="606"/>
    </row>
    <row r="6" spans="1:17" ht="38.25" customHeight="1" x14ac:dyDescent="0.2">
      <c r="A6" s="772" t="s">
        <v>391</v>
      </c>
      <c r="B6" s="780"/>
      <c r="C6" s="450" t="s">
        <v>195</v>
      </c>
      <c r="D6" s="450" t="s">
        <v>392</v>
      </c>
      <c r="E6" s="450" t="s">
        <v>912</v>
      </c>
      <c r="F6" s="450" t="s">
        <v>2162</v>
      </c>
      <c r="G6" s="450" t="s">
        <v>2163</v>
      </c>
      <c r="H6" s="450" t="s">
        <v>2164</v>
      </c>
      <c r="I6" s="450" t="s">
        <v>393</v>
      </c>
      <c r="J6" s="450" t="s">
        <v>2165</v>
      </c>
      <c r="K6" s="450" t="s">
        <v>2166</v>
      </c>
      <c r="L6" s="451" t="s">
        <v>2160</v>
      </c>
      <c r="M6" s="450" t="s">
        <v>2167</v>
      </c>
      <c r="N6" s="450" t="s">
        <v>2168</v>
      </c>
      <c r="O6" s="449" t="s">
        <v>285</v>
      </c>
      <c r="P6" s="771" t="s">
        <v>391</v>
      </c>
      <c r="Q6" s="772"/>
    </row>
    <row r="7" spans="1:17" s="37" customFormat="1" ht="12.75" customHeight="1" x14ac:dyDescent="0.2">
      <c r="A7" s="774"/>
      <c r="B7" s="781"/>
      <c r="C7" s="453" t="s">
        <v>394</v>
      </c>
      <c r="D7" s="453" t="s">
        <v>395</v>
      </c>
      <c r="E7" s="454" t="s">
        <v>396</v>
      </c>
      <c r="F7" s="453" t="s">
        <v>397</v>
      </c>
      <c r="G7" s="453" t="s">
        <v>398</v>
      </c>
      <c r="H7" s="453" t="s">
        <v>399</v>
      </c>
      <c r="I7" s="453" t="s">
        <v>400</v>
      </c>
      <c r="J7" s="453" t="s">
        <v>401</v>
      </c>
      <c r="K7" s="453" t="s">
        <v>402</v>
      </c>
      <c r="L7" s="453" t="s">
        <v>403</v>
      </c>
      <c r="M7" s="455" t="s">
        <v>404</v>
      </c>
      <c r="N7" s="455" t="s">
        <v>405</v>
      </c>
      <c r="O7" s="452" t="s">
        <v>406</v>
      </c>
      <c r="P7" s="773"/>
      <c r="Q7" s="774"/>
    </row>
    <row r="8" spans="1:17" ht="12.75" customHeight="1" x14ac:dyDescent="0.2">
      <c r="A8" s="776"/>
      <c r="B8" s="782"/>
      <c r="C8" s="777" t="s">
        <v>245</v>
      </c>
      <c r="D8" s="778"/>
      <c r="E8" s="778"/>
      <c r="F8" s="778"/>
      <c r="G8" s="778"/>
      <c r="H8" s="779"/>
      <c r="I8" s="777" t="s">
        <v>245</v>
      </c>
      <c r="J8" s="778"/>
      <c r="K8" s="778"/>
      <c r="L8" s="778"/>
      <c r="M8" s="778"/>
      <c r="N8" s="778"/>
      <c r="O8" s="778"/>
      <c r="P8" s="775"/>
      <c r="Q8" s="776"/>
    </row>
    <row r="9" spans="1:17" ht="12.75" customHeight="1" x14ac:dyDescent="0.2">
      <c r="A9" s="457"/>
      <c r="B9" s="458"/>
      <c r="C9" s="457"/>
      <c r="D9" s="457"/>
      <c r="E9" s="457"/>
      <c r="F9" s="457"/>
      <c r="G9" s="457"/>
      <c r="H9" s="457"/>
      <c r="I9" s="457"/>
      <c r="J9" s="457"/>
      <c r="K9" s="457"/>
      <c r="L9" s="457"/>
      <c r="M9" s="457"/>
      <c r="N9" s="457"/>
      <c r="O9" s="457"/>
      <c r="P9" s="466"/>
      <c r="Q9" s="460"/>
    </row>
    <row r="10" spans="1:17" x14ac:dyDescent="0.2">
      <c r="A10" s="95" t="s">
        <v>768</v>
      </c>
      <c r="B10" s="39" t="s">
        <v>786</v>
      </c>
      <c r="C10" s="388">
        <v>65695211</v>
      </c>
      <c r="D10" s="11">
        <v>5219959</v>
      </c>
      <c r="E10" s="11">
        <v>117307</v>
      </c>
      <c r="F10" s="11">
        <v>1355995</v>
      </c>
      <c r="G10" s="11">
        <v>3131608</v>
      </c>
      <c r="H10" s="11">
        <v>615048</v>
      </c>
      <c r="I10" s="11">
        <v>58898536</v>
      </c>
      <c r="J10" s="11">
        <v>8034953</v>
      </c>
      <c r="K10" s="11">
        <v>5524338</v>
      </c>
      <c r="L10" s="11">
        <v>45339244</v>
      </c>
      <c r="M10" s="11">
        <v>6839301</v>
      </c>
      <c r="N10" s="11">
        <v>38499943</v>
      </c>
      <c r="O10" s="11">
        <v>1576716</v>
      </c>
      <c r="P10" s="462" t="s">
        <v>768</v>
      </c>
      <c r="Q10" s="467" t="s">
        <v>786</v>
      </c>
    </row>
    <row r="11" spans="1:17" x14ac:dyDescent="0.2">
      <c r="A11" s="437"/>
      <c r="B11" s="39" t="s">
        <v>787</v>
      </c>
      <c r="C11" s="388">
        <v>64425381</v>
      </c>
      <c r="D11" s="11">
        <v>4899093</v>
      </c>
      <c r="E11" s="11">
        <v>103999</v>
      </c>
      <c r="F11" s="11">
        <v>1299091</v>
      </c>
      <c r="G11" s="11">
        <v>2930457</v>
      </c>
      <c r="H11" s="11">
        <v>565546</v>
      </c>
      <c r="I11" s="11">
        <v>57845839</v>
      </c>
      <c r="J11" s="11">
        <v>7379456</v>
      </c>
      <c r="K11" s="11">
        <v>5952007</v>
      </c>
      <c r="L11" s="11">
        <v>44514376</v>
      </c>
      <c r="M11" s="11">
        <v>6712584</v>
      </c>
      <c r="N11" s="11">
        <v>37801792</v>
      </c>
      <c r="O11" s="11">
        <v>1680449</v>
      </c>
      <c r="P11" s="464"/>
      <c r="Q11" s="467" t="s">
        <v>787</v>
      </c>
    </row>
    <row r="12" spans="1:17" x14ac:dyDescent="0.2">
      <c r="A12" s="437"/>
      <c r="B12" s="39" t="s">
        <v>788</v>
      </c>
      <c r="C12" s="388">
        <v>64502554</v>
      </c>
      <c r="D12" s="11">
        <v>4957848</v>
      </c>
      <c r="E12" s="11">
        <v>85525</v>
      </c>
      <c r="F12" s="11">
        <v>1337099</v>
      </c>
      <c r="G12" s="11">
        <v>3003463</v>
      </c>
      <c r="H12" s="11">
        <v>531762</v>
      </c>
      <c r="I12" s="11">
        <v>57291868</v>
      </c>
      <c r="J12" s="11">
        <v>7396018</v>
      </c>
      <c r="K12" s="11">
        <v>5532936</v>
      </c>
      <c r="L12" s="11">
        <v>44362914</v>
      </c>
      <c r="M12" s="11">
        <v>7053317</v>
      </c>
      <c r="N12" s="11">
        <v>37309597</v>
      </c>
      <c r="O12" s="11">
        <v>2252837</v>
      </c>
      <c r="P12" s="464"/>
      <c r="Q12" s="467" t="s">
        <v>788</v>
      </c>
    </row>
    <row r="13" spans="1:17" x14ac:dyDescent="0.2">
      <c r="A13" s="437"/>
      <c r="B13" s="39" t="s">
        <v>2101</v>
      </c>
      <c r="C13" s="388">
        <v>67341805</v>
      </c>
      <c r="D13" s="11">
        <v>5192664</v>
      </c>
      <c r="E13" s="11">
        <v>119905</v>
      </c>
      <c r="F13" s="11">
        <v>1257976</v>
      </c>
      <c r="G13" s="11">
        <v>3177236</v>
      </c>
      <c r="H13" s="11">
        <v>637548</v>
      </c>
      <c r="I13" s="11">
        <v>60121814</v>
      </c>
      <c r="J13" s="11">
        <v>7656234</v>
      </c>
      <c r="K13" s="11">
        <v>5568033</v>
      </c>
      <c r="L13" s="11">
        <v>46897547</v>
      </c>
      <c r="M13" s="11">
        <v>7258607</v>
      </c>
      <c r="N13" s="11">
        <v>39638941</v>
      </c>
      <c r="O13" s="11">
        <v>2027327</v>
      </c>
      <c r="P13" s="464"/>
      <c r="Q13" s="467" t="s">
        <v>2101</v>
      </c>
    </row>
    <row r="14" spans="1:17" x14ac:dyDescent="0.2">
      <c r="A14" s="437"/>
      <c r="B14" s="39" t="s">
        <v>789</v>
      </c>
      <c r="C14" s="388">
        <v>63732070</v>
      </c>
      <c r="D14" s="11">
        <v>5222734</v>
      </c>
      <c r="E14" s="11">
        <v>87612</v>
      </c>
      <c r="F14" s="11">
        <v>1442364</v>
      </c>
      <c r="G14" s="11">
        <v>3098892</v>
      </c>
      <c r="H14" s="11">
        <v>593866</v>
      </c>
      <c r="I14" s="11">
        <v>56341793</v>
      </c>
      <c r="J14" s="11">
        <v>6930161</v>
      </c>
      <c r="K14" s="11">
        <v>5576557</v>
      </c>
      <c r="L14" s="11">
        <v>43835075</v>
      </c>
      <c r="M14" s="11">
        <v>7002875</v>
      </c>
      <c r="N14" s="11">
        <v>36832200</v>
      </c>
      <c r="O14" s="11">
        <v>2167543</v>
      </c>
      <c r="P14" s="464"/>
      <c r="Q14" s="467" t="s">
        <v>789</v>
      </c>
    </row>
    <row r="15" spans="1:17" x14ac:dyDescent="0.2">
      <c r="A15" s="437"/>
      <c r="B15" s="39" t="s">
        <v>777</v>
      </c>
      <c r="C15" s="388">
        <v>63325869</v>
      </c>
      <c r="D15" s="11">
        <v>4956807</v>
      </c>
      <c r="E15" s="11">
        <v>108188</v>
      </c>
      <c r="F15" s="11">
        <v>1227505</v>
      </c>
      <c r="G15" s="11">
        <v>2943317</v>
      </c>
      <c r="H15" s="11">
        <v>677796</v>
      </c>
      <c r="I15" s="11">
        <v>56274324</v>
      </c>
      <c r="J15" s="11">
        <v>6423714</v>
      </c>
      <c r="K15" s="11">
        <v>6181450</v>
      </c>
      <c r="L15" s="11">
        <v>43669160</v>
      </c>
      <c r="M15" s="11">
        <v>7154955</v>
      </c>
      <c r="N15" s="11">
        <v>36514206</v>
      </c>
      <c r="O15" s="11">
        <v>2094738</v>
      </c>
      <c r="P15" s="464"/>
      <c r="Q15" s="467" t="s">
        <v>777</v>
      </c>
    </row>
    <row r="16" spans="1:17" x14ac:dyDescent="0.2">
      <c r="A16" s="437"/>
      <c r="B16" s="39" t="s">
        <v>778</v>
      </c>
      <c r="C16" s="388">
        <v>67130795</v>
      </c>
      <c r="D16" s="11">
        <v>5055539</v>
      </c>
      <c r="E16" s="11">
        <v>97690</v>
      </c>
      <c r="F16" s="11">
        <v>1317476</v>
      </c>
      <c r="G16" s="11">
        <v>3002003</v>
      </c>
      <c r="H16" s="11">
        <v>638369</v>
      </c>
      <c r="I16" s="11">
        <v>60036125</v>
      </c>
      <c r="J16" s="11">
        <v>7412775</v>
      </c>
      <c r="K16" s="11">
        <v>6231380</v>
      </c>
      <c r="L16" s="11">
        <v>46391970</v>
      </c>
      <c r="M16" s="11">
        <v>7252586</v>
      </c>
      <c r="N16" s="11">
        <v>39139384</v>
      </c>
      <c r="O16" s="11">
        <v>2039132</v>
      </c>
      <c r="P16" s="464"/>
      <c r="Q16" s="467" t="s">
        <v>778</v>
      </c>
    </row>
    <row r="17" spans="1:17" x14ac:dyDescent="0.2">
      <c r="A17" s="437"/>
      <c r="B17" s="39" t="s">
        <v>779</v>
      </c>
      <c r="C17" s="388">
        <v>59845768</v>
      </c>
      <c r="D17" s="11">
        <v>4687478</v>
      </c>
      <c r="E17" s="11">
        <v>124116</v>
      </c>
      <c r="F17" s="11">
        <v>1237888</v>
      </c>
      <c r="G17" s="11">
        <v>2767498</v>
      </c>
      <c r="H17" s="11">
        <v>557976</v>
      </c>
      <c r="I17" s="11">
        <v>52873014</v>
      </c>
      <c r="J17" s="11">
        <v>6271645</v>
      </c>
      <c r="K17" s="11">
        <v>6012754</v>
      </c>
      <c r="L17" s="11">
        <v>40588615</v>
      </c>
      <c r="M17" s="11">
        <v>6412128</v>
      </c>
      <c r="N17" s="11">
        <v>34176487</v>
      </c>
      <c r="O17" s="11">
        <v>2285277</v>
      </c>
      <c r="P17" s="464"/>
      <c r="Q17" s="467" t="s">
        <v>779</v>
      </c>
    </row>
    <row r="18" spans="1:17" x14ac:dyDescent="0.2">
      <c r="A18" s="437"/>
      <c r="B18" s="39" t="s">
        <v>780</v>
      </c>
      <c r="C18" s="388">
        <v>66252670</v>
      </c>
      <c r="D18" s="11">
        <v>4959172</v>
      </c>
      <c r="E18" s="11">
        <v>99411</v>
      </c>
      <c r="F18" s="11">
        <v>1327537</v>
      </c>
      <c r="G18" s="11">
        <v>2871926</v>
      </c>
      <c r="H18" s="11">
        <v>660298</v>
      </c>
      <c r="I18" s="11">
        <v>58885648</v>
      </c>
      <c r="J18" s="11">
        <v>6955558</v>
      </c>
      <c r="K18" s="11">
        <v>5919160</v>
      </c>
      <c r="L18" s="11">
        <v>46010931</v>
      </c>
      <c r="M18" s="11">
        <v>6805885</v>
      </c>
      <c r="N18" s="11">
        <v>39205046</v>
      </c>
      <c r="O18" s="11">
        <v>2407849</v>
      </c>
      <c r="P18" s="464"/>
      <c r="Q18" s="467" t="s">
        <v>780</v>
      </c>
    </row>
    <row r="19" spans="1:17" x14ac:dyDescent="0.2">
      <c r="A19" s="437"/>
      <c r="B19" s="39" t="s">
        <v>781</v>
      </c>
      <c r="C19" s="388">
        <v>67794947</v>
      </c>
      <c r="D19" s="11">
        <v>5249321</v>
      </c>
      <c r="E19" s="11">
        <v>104629</v>
      </c>
      <c r="F19" s="11">
        <v>1399109</v>
      </c>
      <c r="G19" s="11">
        <v>3011365</v>
      </c>
      <c r="H19" s="11">
        <v>734218</v>
      </c>
      <c r="I19" s="11">
        <v>59719122</v>
      </c>
      <c r="J19" s="11">
        <v>6706729</v>
      </c>
      <c r="K19" s="11">
        <v>6824037</v>
      </c>
      <c r="L19" s="11">
        <v>46188355</v>
      </c>
      <c r="M19" s="11">
        <v>6877953</v>
      </c>
      <c r="N19" s="11">
        <v>39310402</v>
      </c>
      <c r="O19" s="11">
        <v>2826504</v>
      </c>
      <c r="P19" s="464"/>
      <c r="Q19" s="467" t="s">
        <v>781</v>
      </c>
    </row>
    <row r="20" spans="1:17" x14ac:dyDescent="0.2">
      <c r="A20" s="437"/>
      <c r="B20" s="39" t="s">
        <v>782</v>
      </c>
      <c r="C20" s="388">
        <v>61739399</v>
      </c>
      <c r="D20" s="11">
        <v>4929686</v>
      </c>
      <c r="E20" s="11">
        <v>109822</v>
      </c>
      <c r="F20" s="11">
        <v>1310338</v>
      </c>
      <c r="G20" s="11">
        <v>2841570</v>
      </c>
      <c r="H20" s="11">
        <v>667955</v>
      </c>
      <c r="I20" s="11">
        <v>54077774</v>
      </c>
      <c r="J20" s="11">
        <v>7235566</v>
      </c>
      <c r="K20" s="11">
        <v>5369573</v>
      </c>
      <c r="L20" s="11">
        <v>41472635</v>
      </c>
      <c r="M20" s="11">
        <v>5886526</v>
      </c>
      <c r="N20" s="11">
        <v>35586109</v>
      </c>
      <c r="O20" s="11">
        <v>2731940</v>
      </c>
      <c r="P20" s="464"/>
      <c r="Q20" s="467" t="s">
        <v>782</v>
      </c>
    </row>
    <row r="21" spans="1:17" x14ac:dyDescent="0.2">
      <c r="A21" s="437"/>
      <c r="B21" s="39" t="s">
        <v>783</v>
      </c>
      <c r="C21" s="388">
        <v>55621902</v>
      </c>
      <c r="D21" s="11">
        <v>5064300</v>
      </c>
      <c r="E21" s="11">
        <v>104539</v>
      </c>
      <c r="F21" s="11">
        <v>1335721</v>
      </c>
      <c r="G21" s="11">
        <v>2900966</v>
      </c>
      <c r="H21" s="11">
        <v>723073</v>
      </c>
      <c r="I21" s="11">
        <v>48257455</v>
      </c>
      <c r="J21" s="11">
        <v>7148141</v>
      </c>
      <c r="K21" s="11">
        <v>5080924</v>
      </c>
      <c r="L21" s="11">
        <v>36028390</v>
      </c>
      <c r="M21" s="11">
        <v>4726772</v>
      </c>
      <c r="N21" s="11">
        <v>31301618</v>
      </c>
      <c r="O21" s="11">
        <v>2300147</v>
      </c>
      <c r="P21" s="464"/>
      <c r="Q21" s="467" t="s">
        <v>783</v>
      </c>
    </row>
    <row r="22" spans="1:17" x14ac:dyDescent="0.2">
      <c r="A22" s="95" t="s">
        <v>769</v>
      </c>
      <c r="B22" s="39" t="s">
        <v>786</v>
      </c>
      <c r="C22" s="388">
        <v>55834533</v>
      </c>
      <c r="D22" s="11">
        <v>5159980</v>
      </c>
      <c r="E22" s="11">
        <v>137075</v>
      </c>
      <c r="F22" s="11">
        <v>1371796</v>
      </c>
      <c r="G22" s="11">
        <v>2949384</v>
      </c>
      <c r="H22" s="11">
        <v>701726</v>
      </c>
      <c r="I22" s="11">
        <v>49004883</v>
      </c>
      <c r="J22" s="11">
        <v>7496154</v>
      </c>
      <c r="K22" s="11">
        <v>4874876</v>
      </c>
      <c r="L22" s="11">
        <v>36633852</v>
      </c>
      <c r="M22" s="11">
        <v>5658844</v>
      </c>
      <c r="N22" s="11">
        <v>30975008</v>
      </c>
      <c r="O22" s="11">
        <v>1669670</v>
      </c>
      <c r="P22" s="462" t="s">
        <v>769</v>
      </c>
      <c r="Q22" s="467" t="s">
        <v>786</v>
      </c>
    </row>
    <row r="23" spans="1:17" x14ac:dyDescent="0.2">
      <c r="A23" s="437"/>
      <c r="B23" s="39" t="s">
        <v>787</v>
      </c>
      <c r="C23" s="388">
        <v>54377136</v>
      </c>
      <c r="D23" s="11">
        <v>4816973</v>
      </c>
      <c r="E23" s="11">
        <v>124788</v>
      </c>
      <c r="F23" s="11">
        <v>1201218</v>
      </c>
      <c r="G23" s="11">
        <v>2869734</v>
      </c>
      <c r="H23" s="11">
        <v>621233</v>
      </c>
      <c r="I23" s="11">
        <v>47908880</v>
      </c>
      <c r="J23" s="11">
        <v>6371138</v>
      </c>
      <c r="K23" s="11">
        <v>5419693</v>
      </c>
      <c r="L23" s="11">
        <v>36118049</v>
      </c>
      <c r="M23" s="11">
        <v>5397764</v>
      </c>
      <c r="N23" s="11">
        <v>30720285</v>
      </c>
      <c r="O23" s="461">
        <v>1651283</v>
      </c>
      <c r="Q23" s="467" t="s">
        <v>787</v>
      </c>
    </row>
    <row r="24" spans="1:17" x14ac:dyDescent="0.2">
      <c r="A24" s="437"/>
      <c r="B24" s="39" t="s">
        <v>788</v>
      </c>
      <c r="C24" s="388">
        <v>57878066</v>
      </c>
      <c r="D24" s="11">
        <v>5361872</v>
      </c>
      <c r="E24" s="11">
        <v>120110</v>
      </c>
      <c r="F24" s="11">
        <v>1290237</v>
      </c>
      <c r="G24" s="11">
        <v>3212478</v>
      </c>
      <c r="H24" s="11">
        <v>739047</v>
      </c>
      <c r="I24" s="11">
        <v>50823201</v>
      </c>
      <c r="J24" s="11">
        <v>6471583</v>
      </c>
      <c r="K24" s="11">
        <v>5623758</v>
      </c>
      <c r="L24" s="11">
        <v>38727860</v>
      </c>
      <c r="M24" s="388">
        <v>5818065</v>
      </c>
      <c r="N24" s="11">
        <v>32909796</v>
      </c>
      <c r="O24" s="461">
        <v>1692993</v>
      </c>
      <c r="Q24" s="467" t="s">
        <v>788</v>
      </c>
    </row>
    <row r="25" spans="1:17" x14ac:dyDescent="0.2">
      <c r="A25" s="437"/>
      <c r="B25" s="39" t="s">
        <v>2101</v>
      </c>
      <c r="C25" s="388">
        <v>55682392</v>
      </c>
      <c r="D25" s="11">
        <v>5419532</v>
      </c>
      <c r="E25" s="11">
        <v>119913</v>
      </c>
      <c r="F25" s="11">
        <v>1355737</v>
      </c>
      <c r="G25" s="11">
        <v>3270561</v>
      </c>
      <c r="H25" s="11">
        <v>673323</v>
      </c>
      <c r="I25" s="11">
        <v>48519073</v>
      </c>
      <c r="J25" s="11">
        <v>6040800</v>
      </c>
      <c r="K25" s="11">
        <v>5259695</v>
      </c>
      <c r="L25" s="11">
        <v>37218578</v>
      </c>
      <c r="M25" s="11">
        <v>5337751</v>
      </c>
      <c r="N25" s="11">
        <v>31880828</v>
      </c>
      <c r="O25" s="11">
        <v>1743787</v>
      </c>
      <c r="P25" s="464"/>
      <c r="Q25" s="467" t="s">
        <v>2101</v>
      </c>
    </row>
    <row r="26" spans="1:17" x14ac:dyDescent="0.2">
      <c r="A26" s="437"/>
      <c r="B26" s="39" t="s">
        <v>789</v>
      </c>
      <c r="C26" s="388">
        <v>51225420</v>
      </c>
      <c r="D26" s="11">
        <v>4976081</v>
      </c>
      <c r="E26" s="11">
        <v>146557</v>
      </c>
      <c r="F26" s="11">
        <v>1258241</v>
      </c>
      <c r="G26" s="11">
        <v>2960598</v>
      </c>
      <c r="H26" s="11">
        <v>610684</v>
      </c>
      <c r="I26" s="11">
        <v>44620528</v>
      </c>
      <c r="J26" s="11">
        <v>6336446</v>
      </c>
      <c r="K26" s="11">
        <v>4535843</v>
      </c>
      <c r="L26" s="11">
        <v>33748239</v>
      </c>
      <c r="M26" s="11">
        <v>5314069</v>
      </c>
      <c r="N26" s="11">
        <v>28434170</v>
      </c>
      <c r="O26" s="11">
        <v>1628812</v>
      </c>
      <c r="P26" s="464"/>
      <c r="Q26" s="467" t="s">
        <v>789</v>
      </c>
    </row>
    <row r="27" spans="1:17" x14ac:dyDescent="0.2">
      <c r="A27" s="437"/>
      <c r="B27" s="39" t="s">
        <v>777</v>
      </c>
      <c r="C27" s="388">
        <v>54415433</v>
      </c>
      <c r="D27" s="11">
        <v>4879465</v>
      </c>
      <c r="E27" s="11">
        <v>88271</v>
      </c>
      <c r="F27" s="11">
        <v>1283291</v>
      </c>
      <c r="G27" s="11">
        <v>2825764</v>
      </c>
      <c r="H27" s="11">
        <v>682138</v>
      </c>
      <c r="I27" s="11">
        <v>47691580</v>
      </c>
      <c r="J27" s="11">
        <v>5939152</v>
      </c>
      <c r="K27" s="11">
        <v>5129500</v>
      </c>
      <c r="L27" s="11">
        <v>36622928</v>
      </c>
      <c r="M27" s="11">
        <v>5678018</v>
      </c>
      <c r="N27" s="11">
        <v>30944909</v>
      </c>
      <c r="O27" s="388">
        <v>1844389</v>
      </c>
      <c r="P27" s="464"/>
      <c r="Q27" s="467" t="s">
        <v>777</v>
      </c>
    </row>
    <row r="28" spans="1:17" x14ac:dyDescent="0.2">
      <c r="A28" s="437"/>
      <c r="B28" s="39" t="s">
        <v>778</v>
      </c>
      <c r="C28" s="388">
        <v>55784904</v>
      </c>
      <c r="D28" s="11">
        <v>5068380</v>
      </c>
      <c r="E28" s="11">
        <v>119743</v>
      </c>
      <c r="F28" s="11">
        <v>1255067</v>
      </c>
      <c r="G28" s="11">
        <v>2960111</v>
      </c>
      <c r="H28" s="11">
        <v>733459</v>
      </c>
      <c r="I28" s="11">
        <v>48801589</v>
      </c>
      <c r="J28" s="11">
        <v>6146483</v>
      </c>
      <c r="K28" s="11">
        <v>5042708</v>
      </c>
      <c r="L28" s="11">
        <v>37612398</v>
      </c>
      <c r="M28" s="11">
        <v>6035044</v>
      </c>
      <c r="N28" s="11">
        <v>31577354</v>
      </c>
      <c r="O28" s="388">
        <v>1914934</v>
      </c>
      <c r="P28" s="464"/>
      <c r="Q28" s="463" t="s">
        <v>778</v>
      </c>
    </row>
    <row r="29" spans="1:17" x14ac:dyDescent="0.2">
      <c r="A29" s="437"/>
      <c r="B29" s="39" t="s">
        <v>779</v>
      </c>
      <c r="C29" s="388">
        <v>52659407</v>
      </c>
      <c r="D29" s="11">
        <v>4968481</v>
      </c>
      <c r="E29" s="11">
        <v>118183</v>
      </c>
      <c r="F29" s="11">
        <v>1310532</v>
      </c>
      <c r="G29" s="11">
        <v>2916383</v>
      </c>
      <c r="H29" s="11">
        <v>623383</v>
      </c>
      <c r="I29" s="11">
        <v>45821445</v>
      </c>
      <c r="J29" s="11">
        <v>6832331</v>
      </c>
      <c r="K29" s="11">
        <v>4902993</v>
      </c>
      <c r="L29" s="11">
        <v>34086120</v>
      </c>
      <c r="M29" s="11">
        <v>5253970</v>
      </c>
      <c r="N29" s="11">
        <v>28832150</v>
      </c>
      <c r="O29" s="388">
        <v>1869481</v>
      </c>
      <c r="P29" s="464"/>
      <c r="Q29" s="467" t="s">
        <v>779</v>
      </c>
    </row>
    <row r="30" spans="1:17" x14ac:dyDescent="0.2">
      <c r="A30" s="437"/>
      <c r="B30" s="39" t="s">
        <v>780</v>
      </c>
      <c r="C30" s="388">
        <v>61122162</v>
      </c>
      <c r="D30" s="388">
        <v>5150168</v>
      </c>
      <c r="E30" s="388">
        <v>106654</v>
      </c>
      <c r="F30" s="388">
        <v>1401094</v>
      </c>
      <c r="G30" s="388">
        <v>2897866</v>
      </c>
      <c r="H30" s="388">
        <v>744555</v>
      </c>
      <c r="I30" s="388">
        <v>54061152</v>
      </c>
      <c r="J30" s="388">
        <v>7560787</v>
      </c>
      <c r="K30" s="388">
        <v>5164594</v>
      </c>
      <c r="L30" s="388">
        <v>41335771</v>
      </c>
      <c r="M30" s="388">
        <v>6120220</v>
      </c>
      <c r="N30" s="388">
        <v>35215551</v>
      </c>
      <c r="O30" s="388">
        <v>1910842</v>
      </c>
      <c r="P30" s="464"/>
      <c r="Q30" s="463" t="s">
        <v>780</v>
      </c>
    </row>
    <row r="31" spans="1:17" x14ac:dyDescent="0.2">
      <c r="A31" s="437"/>
      <c r="B31" s="39" t="s">
        <v>781</v>
      </c>
      <c r="C31" s="388">
        <v>62141491</v>
      </c>
      <c r="D31" s="388">
        <v>5200378</v>
      </c>
      <c r="E31" s="388">
        <v>110986</v>
      </c>
      <c r="F31" s="388">
        <v>1438434</v>
      </c>
      <c r="G31" s="388">
        <v>2915425</v>
      </c>
      <c r="H31" s="388">
        <v>735534</v>
      </c>
      <c r="I31" s="388">
        <v>54470939</v>
      </c>
      <c r="J31" s="388">
        <v>6794430</v>
      </c>
      <c r="K31" s="388">
        <v>5555701</v>
      </c>
      <c r="L31" s="388">
        <v>42120808</v>
      </c>
      <c r="M31" s="388">
        <v>6415068</v>
      </c>
      <c r="N31" s="388">
        <v>35705740</v>
      </c>
      <c r="O31" s="388">
        <v>2470174</v>
      </c>
      <c r="P31" s="464"/>
      <c r="Q31" s="467" t="s">
        <v>781</v>
      </c>
    </row>
    <row r="32" spans="1:17" x14ac:dyDescent="0.2">
      <c r="A32" s="437"/>
      <c r="B32" s="39" t="s">
        <v>782</v>
      </c>
      <c r="C32" s="388">
        <v>58367066</v>
      </c>
      <c r="D32" s="388">
        <v>4933438</v>
      </c>
      <c r="E32" s="388">
        <v>111030</v>
      </c>
      <c r="F32" s="388">
        <v>1301675</v>
      </c>
      <c r="G32" s="388">
        <v>2801467</v>
      </c>
      <c r="H32" s="388">
        <v>719265</v>
      </c>
      <c r="I32" s="388">
        <v>51062639</v>
      </c>
      <c r="J32" s="388">
        <v>6180700</v>
      </c>
      <c r="K32" s="388">
        <v>5270091</v>
      </c>
      <c r="L32" s="388">
        <v>39611847</v>
      </c>
      <c r="M32" s="388">
        <v>6080129</v>
      </c>
      <c r="N32" s="388">
        <v>33531718</v>
      </c>
      <c r="O32" s="388">
        <v>2370989</v>
      </c>
      <c r="P32" s="464"/>
      <c r="Q32" s="463" t="s">
        <v>782</v>
      </c>
    </row>
    <row r="33" spans="1:17" x14ac:dyDescent="0.2">
      <c r="A33" s="437"/>
      <c r="B33" s="39" t="s">
        <v>783</v>
      </c>
      <c r="C33" s="388">
        <v>55769363</v>
      </c>
      <c r="D33" s="388">
        <v>5186072</v>
      </c>
      <c r="E33" s="388">
        <v>130124</v>
      </c>
      <c r="F33" s="388">
        <v>1458694</v>
      </c>
      <c r="G33" s="388">
        <v>2898754</v>
      </c>
      <c r="H33" s="388">
        <v>698499</v>
      </c>
      <c r="I33" s="388">
        <v>48250180</v>
      </c>
      <c r="J33" s="388">
        <v>6929228</v>
      </c>
      <c r="K33" s="388">
        <v>5122037</v>
      </c>
      <c r="L33" s="388">
        <v>36198916</v>
      </c>
      <c r="M33" s="388">
        <v>5485111</v>
      </c>
      <c r="N33" s="388">
        <v>30713804</v>
      </c>
      <c r="O33" s="388">
        <v>2333110</v>
      </c>
      <c r="P33" s="464"/>
      <c r="Q33" s="467" t="s">
        <v>783</v>
      </c>
    </row>
    <row r="34" spans="1:17" x14ac:dyDescent="0.2">
      <c r="A34" s="95" t="s">
        <v>770</v>
      </c>
      <c r="B34" s="39" t="s">
        <v>786</v>
      </c>
      <c r="C34" s="388">
        <v>59323600</v>
      </c>
      <c r="D34" s="388">
        <v>4967559</v>
      </c>
      <c r="E34" s="388">
        <v>118137</v>
      </c>
      <c r="F34" s="388">
        <v>1313715</v>
      </c>
      <c r="G34" s="388">
        <v>2813085</v>
      </c>
      <c r="H34" s="388">
        <v>722622</v>
      </c>
      <c r="I34" s="388">
        <v>52544067</v>
      </c>
      <c r="J34" s="388">
        <v>6584146</v>
      </c>
      <c r="K34" s="388">
        <v>5498187</v>
      </c>
      <c r="L34" s="388">
        <v>40461734</v>
      </c>
      <c r="M34" s="388">
        <v>6082716</v>
      </c>
      <c r="N34" s="388">
        <v>34379017</v>
      </c>
      <c r="O34" s="388">
        <v>1811973</v>
      </c>
      <c r="P34" s="462" t="s">
        <v>770</v>
      </c>
      <c r="Q34" s="467" t="s">
        <v>786</v>
      </c>
    </row>
    <row r="35" spans="1:17" x14ac:dyDescent="0.2">
      <c r="A35" s="95"/>
      <c r="B35" s="39" t="s">
        <v>787</v>
      </c>
      <c r="C35" s="388">
        <v>58719640</v>
      </c>
      <c r="D35" s="388">
        <v>4906866</v>
      </c>
      <c r="E35" s="388">
        <v>124095</v>
      </c>
      <c r="F35" s="388">
        <v>1265723</v>
      </c>
      <c r="G35" s="388">
        <v>2835527</v>
      </c>
      <c r="H35" s="388">
        <v>681521</v>
      </c>
      <c r="I35" s="388">
        <v>51979647</v>
      </c>
      <c r="J35" s="388">
        <v>6485443</v>
      </c>
      <c r="K35" s="388">
        <v>5345603</v>
      </c>
      <c r="L35" s="388">
        <v>40148602</v>
      </c>
      <c r="M35" s="388">
        <v>6247380</v>
      </c>
      <c r="N35" s="388">
        <v>33901222</v>
      </c>
      <c r="O35" s="388">
        <v>1833127</v>
      </c>
      <c r="P35" s="462"/>
      <c r="Q35" s="467" t="s">
        <v>787</v>
      </c>
    </row>
    <row r="36" spans="1:17" x14ac:dyDescent="0.2">
      <c r="A36" s="95"/>
      <c r="B36" s="39" t="s">
        <v>788</v>
      </c>
      <c r="C36" s="388">
        <v>72115051</v>
      </c>
      <c r="D36" s="388">
        <v>5666205</v>
      </c>
      <c r="E36" s="388">
        <v>107832</v>
      </c>
      <c r="F36" s="388">
        <v>1523375</v>
      </c>
      <c r="G36" s="388">
        <v>3241820</v>
      </c>
      <c r="H36" s="388">
        <v>793177</v>
      </c>
      <c r="I36" s="388">
        <v>64361594</v>
      </c>
      <c r="J36" s="388">
        <v>7153653</v>
      </c>
      <c r="K36" s="388">
        <v>6459468</v>
      </c>
      <c r="L36" s="388">
        <v>50748474</v>
      </c>
      <c r="M36" s="388">
        <v>7605834</v>
      </c>
      <c r="N36" s="388">
        <v>43142639</v>
      </c>
      <c r="O36" s="388">
        <v>2087252</v>
      </c>
      <c r="P36" s="462"/>
      <c r="Q36" s="467" t="s">
        <v>788</v>
      </c>
    </row>
    <row r="37" spans="1:17" x14ac:dyDescent="0.2">
      <c r="A37" s="437"/>
      <c r="B37" s="39" t="s">
        <v>2101</v>
      </c>
      <c r="C37" s="388">
        <v>63272924</v>
      </c>
      <c r="D37" s="388">
        <v>5118213</v>
      </c>
      <c r="E37" s="388">
        <v>126217</v>
      </c>
      <c r="F37" s="388">
        <v>1271726</v>
      </c>
      <c r="G37" s="388">
        <v>3002366</v>
      </c>
      <c r="H37" s="388">
        <v>717904</v>
      </c>
      <c r="I37" s="388">
        <v>56247652</v>
      </c>
      <c r="J37" s="388">
        <v>7101314</v>
      </c>
      <c r="K37" s="388">
        <v>5800435</v>
      </c>
      <c r="L37" s="388">
        <v>43345902</v>
      </c>
      <c r="M37" s="388">
        <v>6873227</v>
      </c>
      <c r="N37" s="388">
        <v>36472676</v>
      </c>
      <c r="O37" s="388">
        <v>1907060</v>
      </c>
      <c r="P37" s="462"/>
      <c r="Q37" s="467" t="s">
        <v>2101</v>
      </c>
    </row>
    <row r="38" spans="1:17" x14ac:dyDescent="0.2">
      <c r="A38" s="437"/>
      <c r="B38" s="39" t="s">
        <v>789</v>
      </c>
      <c r="C38" s="388">
        <v>65847119</v>
      </c>
      <c r="D38" s="388">
        <v>5357473</v>
      </c>
      <c r="E38" s="388">
        <v>126901</v>
      </c>
      <c r="F38" s="388">
        <v>1412382</v>
      </c>
      <c r="G38" s="388">
        <v>3067232</v>
      </c>
      <c r="H38" s="388">
        <v>750957</v>
      </c>
      <c r="I38" s="388">
        <v>58523007</v>
      </c>
      <c r="J38" s="388">
        <v>7069184</v>
      </c>
      <c r="K38" s="388">
        <v>6102811</v>
      </c>
      <c r="L38" s="388">
        <v>45351013</v>
      </c>
      <c r="M38" s="388">
        <v>7258179</v>
      </c>
      <c r="N38" s="388">
        <v>38092834</v>
      </c>
      <c r="O38" s="388">
        <v>1966639</v>
      </c>
      <c r="P38" s="462"/>
      <c r="Q38" s="467" t="s">
        <v>789</v>
      </c>
    </row>
    <row r="39" spans="1:17" x14ac:dyDescent="0.2">
      <c r="A39" s="437"/>
      <c r="B39" s="39" t="s">
        <v>777</v>
      </c>
      <c r="C39" s="388">
        <v>70607691</v>
      </c>
      <c r="D39" s="388">
        <v>5225629</v>
      </c>
      <c r="E39" s="388">
        <v>110077</v>
      </c>
      <c r="F39" s="388">
        <v>1322211</v>
      </c>
      <c r="G39" s="388">
        <v>3009632</v>
      </c>
      <c r="H39" s="388">
        <v>783709</v>
      </c>
      <c r="I39" s="388">
        <v>63323106</v>
      </c>
      <c r="J39" s="388">
        <v>6858180</v>
      </c>
      <c r="K39" s="388">
        <v>6582415</v>
      </c>
      <c r="L39" s="388">
        <v>49882511</v>
      </c>
      <c r="M39" s="388">
        <v>7417243</v>
      </c>
      <c r="N39" s="388">
        <v>42465268</v>
      </c>
      <c r="O39" s="388">
        <v>2058957</v>
      </c>
      <c r="P39" s="462"/>
      <c r="Q39" s="467" t="s">
        <v>777</v>
      </c>
    </row>
    <row r="40" spans="1:17" x14ac:dyDescent="0.2">
      <c r="A40" s="437"/>
      <c r="B40" s="39" t="s">
        <v>778</v>
      </c>
      <c r="C40" s="388">
        <v>66308516</v>
      </c>
      <c r="D40" s="388">
        <v>5201279</v>
      </c>
      <c r="E40" s="388">
        <v>119247</v>
      </c>
      <c r="F40" s="388">
        <v>1267507</v>
      </c>
      <c r="G40" s="388">
        <v>3001586</v>
      </c>
      <c r="H40" s="388">
        <v>812939</v>
      </c>
      <c r="I40" s="388">
        <v>59099516</v>
      </c>
      <c r="J40" s="388">
        <v>6584042</v>
      </c>
      <c r="K40" s="388">
        <v>5967891</v>
      </c>
      <c r="L40" s="388">
        <v>46547582</v>
      </c>
      <c r="M40" s="388">
        <v>7304977</v>
      </c>
      <c r="N40" s="388">
        <v>39242605</v>
      </c>
      <c r="O40" s="388">
        <v>2007721</v>
      </c>
      <c r="P40" s="462"/>
      <c r="Q40" s="467" t="s">
        <v>778</v>
      </c>
    </row>
    <row r="41" spans="1:17" x14ac:dyDescent="0.2">
      <c r="A41" s="437"/>
      <c r="B41" s="39" t="s">
        <v>779</v>
      </c>
      <c r="C41" s="388">
        <v>64420105</v>
      </c>
      <c r="D41" s="388">
        <v>5264078</v>
      </c>
      <c r="E41" s="388">
        <v>123827</v>
      </c>
      <c r="F41" s="388">
        <v>1348026</v>
      </c>
      <c r="G41" s="388">
        <v>3064833</v>
      </c>
      <c r="H41" s="388">
        <v>727392</v>
      </c>
      <c r="I41" s="388">
        <v>57191007</v>
      </c>
      <c r="J41" s="388">
        <v>6727455</v>
      </c>
      <c r="K41" s="388">
        <v>6285596</v>
      </c>
      <c r="L41" s="388">
        <v>44177957</v>
      </c>
      <c r="M41" s="388">
        <v>6890785</v>
      </c>
      <c r="N41" s="388">
        <v>37287172</v>
      </c>
      <c r="O41" s="388">
        <v>1965020</v>
      </c>
      <c r="P41" s="462"/>
      <c r="Q41" s="467" t="s">
        <v>779</v>
      </c>
    </row>
    <row r="42" spans="1:17" x14ac:dyDescent="0.2">
      <c r="A42" s="437"/>
      <c r="B42" s="39" t="s">
        <v>780</v>
      </c>
      <c r="C42" s="388">
        <v>68246887</v>
      </c>
      <c r="D42" s="388">
        <v>5288877</v>
      </c>
      <c r="E42" s="388">
        <v>107517</v>
      </c>
      <c r="F42" s="388">
        <v>1399418</v>
      </c>
      <c r="G42" s="388">
        <v>2988204</v>
      </c>
      <c r="H42" s="388">
        <v>793738</v>
      </c>
      <c r="I42" s="388">
        <v>60991739</v>
      </c>
      <c r="J42" s="388">
        <v>5477570</v>
      </c>
      <c r="K42" s="388">
        <v>6350050</v>
      </c>
      <c r="L42" s="388">
        <v>49164119</v>
      </c>
      <c r="M42" s="388">
        <v>7386008</v>
      </c>
      <c r="N42" s="388">
        <v>41778111</v>
      </c>
      <c r="O42" s="388">
        <v>1966272</v>
      </c>
      <c r="P42" s="462"/>
      <c r="Q42" s="467" t="s">
        <v>780</v>
      </c>
    </row>
    <row r="43" spans="1:17" x14ac:dyDescent="0.2">
      <c r="A43" s="437"/>
      <c r="B43" s="39" t="s">
        <v>781</v>
      </c>
      <c r="C43" s="388">
        <v>70670300</v>
      </c>
      <c r="D43" s="388">
        <v>5482224</v>
      </c>
      <c r="E43" s="388">
        <v>134564</v>
      </c>
      <c r="F43" s="388">
        <v>1435098</v>
      </c>
      <c r="G43" s="388">
        <v>3109589</v>
      </c>
      <c r="H43" s="388">
        <v>802973</v>
      </c>
      <c r="I43" s="388">
        <v>63020988</v>
      </c>
      <c r="J43" s="388">
        <v>6751399</v>
      </c>
      <c r="K43" s="388">
        <v>6612352</v>
      </c>
      <c r="L43" s="388">
        <v>49657238</v>
      </c>
      <c r="M43" s="388">
        <v>7344290</v>
      </c>
      <c r="N43" s="388">
        <v>42312948</v>
      </c>
      <c r="O43" s="388">
        <v>2167088</v>
      </c>
      <c r="P43" s="462"/>
      <c r="Q43" s="467" t="s">
        <v>781</v>
      </c>
    </row>
    <row r="44" spans="1:17" x14ac:dyDescent="0.2">
      <c r="A44" s="437"/>
      <c r="B44" s="39" t="s">
        <v>782</v>
      </c>
      <c r="C44" s="388">
        <v>71938201</v>
      </c>
      <c r="D44" s="388">
        <v>5521194</v>
      </c>
      <c r="E44" s="388">
        <v>108754</v>
      </c>
      <c r="F44" s="388">
        <v>1472618</v>
      </c>
      <c r="G44" s="388">
        <v>3108646</v>
      </c>
      <c r="H44" s="388">
        <v>831176</v>
      </c>
      <c r="I44" s="388">
        <v>64474282</v>
      </c>
      <c r="J44" s="388">
        <v>7026850</v>
      </c>
      <c r="K44" s="388">
        <v>6261236</v>
      </c>
      <c r="L44" s="388">
        <v>51186195</v>
      </c>
      <c r="M44" s="388">
        <v>7305016</v>
      </c>
      <c r="N44" s="388">
        <v>43881179</v>
      </c>
      <c r="O44" s="388">
        <v>1942726</v>
      </c>
      <c r="P44" s="462"/>
      <c r="Q44" s="467" t="s">
        <v>782</v>
      </c>
    </row>
    <row r="45" spans="1:17" x14ac:dyDescent="0.2">
      <c r="A45" s="437"/>
      <c r="B45" s="39" t="s">
        <v>783</v>
      </c>
      <c r="C45" s="388">
        <v>66035723</v>
      </c>
      <c r="D45" s="388">
        <v>5332794</v>
      </c>
      <c r="E45" s="388">
        <v>128520</v>
      </c>
      <c r="F45" s="388">
        <v>1477773</v>
      </c>
      <c r="G45" s="388">
        <v>2967467</v>
      </c>
      <c r="H45" s="388">
        <v>759034</v>
      </c>
      <c r="I45" s="388">
        <v>58541711</v>
      </c>
      <c r="J45" s="388">
        <v>7032722</v>
      </c>
      <c r="K45" s="388">
        <v>5773409</v>
      </c>
      <c r="L45" s="388">
        <v>45735580</v>
      </c>
      <c r="M45" s="388">
        <v>6474619</v>
      </c>
      <c r="N45" s="388">
        <v>39260962</v>
      </c>
      <c r="O45" s="388">
        <v>2161218</v>
      </c>
      <c r="P45" s="462"/>
      <c r="Q45" s="467" t="s">
        <v>783</v>
      </c>
    </row>
    <row r="46" spans="1:17" x14ac:dyDescent="0.2">
      <c r="A46" s="95" t="s">
        <v>2096</v>
      </c>
      <c r="B46" s="39" t="s">
        <v>786</v>
      </c>
      <c r="C46" s="388">
        <v>66762875</v>
      </c>
      <c r="D46" s="388">
        <v>5287083</v>
      </c>
      <c r="E46" s="388">
        <v>108947</v>
      </c>
      <c r="F46" s="388">
        <v>1370619</v>
      </c>
      <c r="G46" s="388">
        <v>3035912</v>
      </c>
      <c r="H46" s="388">
        <v>771604</v>
      </c>
      <c r="I46" s="388">
        <v>59567684</v>
      </c>
      <c r="J46" s="388">
        <v>7355070</v>
      </c>
      <c r="K46" s="388">
        <v>5695479</v>
      </c>
      <c r="L46" s="388">
        <v>46517134</v>
      </c>
      <c r="M46" s="388">
        <v>7192038</v>
      </c>
      <c r="N46" s="388">
        <v>39325096</v>
      </c>
      <c r="O46" s="388">
        <v>1908108</v>
      </c>
      <c r="P46" s="462" t="s">
        <v>2096</v>
      </c>
      <c r="Q46" s="467" t="s">
        <v>786</v>
      </c>
    </row>
    <row r="47" spans="1:17" x14ac:dyDescent="0.2">
      <c r="A47" s="95"/>
      <c r="B47" s="39" t="s">
        <v>787</v>
      </c>
      <c r="C47" s="388">
        <v>68885748</v>
      </c>
      <c r="D47" s="388">
        <v>5126874</v>
      </c>
      <c r="E47" s="388">
        <v>114236</v>
      </c>
      <c r="F47" s="388">
        <v>1301944</v>
      </c>
      <c r="G47" s="388">
        <v>3002444</v>
      </c>
      <c r="H47" s="388">
        <v>708251</v>
      </c>
      <c r="I47" s="388">
        <v>61857519</v>
      </c>
      <c r="J47" s="388">
        <v>7298737</v>
      </c>
      <c r="K47" s="388">
        <v>5872105</v>
      </c>
      <c r="L47" s="388">
        <v>48686677</v>
      </c>
      <c r="M47" s="388">
        <v>7508492</v>
      </c>
      <c r="N47" s="388">
        <v>41178185</v>
      </c>
      <c r="O47" s="388">
        <v>1901354</v>
      </c>
      <c r="P47" s="462"/>
      <c r="Q47" s="467" t="s">
        <v>787</v>
      </c>
    </row>
    <row r="48" spans="1:17" x14ac:dyDescent="0.2">
      <c r="A48" s="95"/>
      <c r="B48" s="39" t="s">
        <v>788</v>
      </c>
      <c r="C48" s="388">
        <v>76074773</v>
      </c>
      <c r="D48" s="388">
        <v>5748935</v>
      </c>
      <c r="E48" s="388">
        <v>116213</v>
      </c>
      <c r="F48" s="388">
        <v>1492716</v>
      </c>
      <c r="G48" s="388">
        <v>3294138</v>
      </c>
      <c r="H48" s="388">
        <v>845868</v>
      </c>
      <c r="I48" s="388">
        <v>68121347</v>
      </c>
      <c r="J48" s="388">
        <v>6963282</v>
      </c>
      <c r="K48" s="388">
        <v>6539487</v>
      </c>
      <c r="L48" s="388">
        <v>54618579</v>
      </c>
      <c r="M48" s="388">
        <v>8470996</v>
      </c>
      <c r="N48" s="388">
        <v>46147582</v>
      </c>
      <c r="O48" s="388">
        <v>2204491</v>
      </c>
      <c r="P48" s="462"/>
      <c r="Q48" s="467" t="s">
        <v>788</v>
      </c>
    </row>
    <row r="49" spans="1:17" x14ac:dyDescent="0.2">
      <c r="A49" s="95"/>
      <c r="B49" s="39" t="s">
        <v>2101</v>
      </c>
      <c r="C49" s="388">
        <v>69270392</v>
      </c>
      <c r="D49" s="388">
        <v>5459292</v>
      </c>
      <c r="E49" s="388">
        <v>120030</v>
      </c>
      <c r="F49" s="388">
        <v>1369270</v>
      </c>
      <c r="G49" s="388">
        <v>3211452</v>
      </c>
      <c r="H49" s="388">
        <v>758540</v>
      </c>
      <c r="I49" s="388">
        <v>61722234</v>
      </c>
      <c r="J49" s="388">
        <v>7203459</v>
      </c>
      <c r="K49" s="388">
        <v>6302824</v>
      </c>
      <c r="L49" s="388">
        <v>48215951</v>
      </c>
      <c r="M49" s="388">
        <v>7806132</v>
      </c>
      <c r="N49" s="388">
        <v>40409819</v>
      </c>
      <c r="O49" s="388">
        <v>2088866</v>
      </c>
      <c r="P49" s="462"/>
      <c r="Q49" s="467" t="s">
        <v>2101</v>
      </c>
    </row>
    <row r="50" spans="1:17" x14ac:dyDescent="0.2">
      <c r="A50" s="95"/>
      <c r="B50" s="39" t="s">
        <v>789</v>
      </c>
      <c r="C50" s="388">
        <v>73982361</v>
      </c>
      <c r="D50" s="388">
        <v>5640291</v>
      </c>
      <c r="E50" s="388">
        <v>117521</v>
      </c>
      <c r="F50" s="388">
        <v>1404665</v>
      </c>
      <c r="G50" s="388">
        <v>3302113</v>
      </c>
      <c r="H50" s="388">
        <v>815993</v>
      </c>
      <c r="I50" s="388">
        <v>66172473</v>
      </c>
      <c r="J50" s="388">
        <v>6277367</v>
      </c>
      <c r="K50" s="388">
        <v>6526887</v>
      </c>
      <c r="L50" s="388">
        <v>53368219</v>
      </c>
      <c r="M50" s="388">
        <v>8057385</v>
      </c>
      <c r="N50" s="388">
        <v>45310834</v>
      </c>
      <c r="O50" s="388">
        <v>2169596</v>
      </c>
      <c r="P50" s="462"/>
      <c r="Q50" s="467" t="s">
        <v>789</v>
      </c>
    </row>
    <row r="51" spans="1:17" x14ac:dyDescent="0.2">
      <c r="A51" s="95"/>
      <c r="B51" s="39" t="s">
        <v>777</v>
      </c>
      <c r="C51" s="388">
        <v>70643076</v>
      </c>
      <c r="D51" s="388">
        <v>5442013</v>
      </c>
      <c r="E51" s="388">
        <v>122574</v>
      </c>
      <c r="F51" s="388">
        <v>1423210</v>
      </c>
      <c r="G51" s="388">
        <v>3094291</v>
      </c>
      <c r="H51" s="388">
        <v>801938</v>
      </c>
      <c r="I51" s="388">
        <v>62980361</v>
      </c>
      <c r="J51" s="388">
        <v>5874445</v>
      </c>
      <c r="K51" s="388">
        <v>6236716</v>
      </c>
      <c r="L51" s="388">
        <v>50869199</v>
      </c>
      <c r="M51" s="388">
        <v>7932937</v>
      </c>
      <c r="N51" s="388">
        <v>42936262</v>
      </c>
      <c r="O51" s="388">
        <v>2220702</v>
      </c>
      <c r="P51" s="462"/>
      <c r="Q51" s="467" t="s">
        <v>777</v>
      </c>
    </row>
    <row r="52" spans="1:17" x14ac:dyDescent="0.2">
      <c r="A52" s="95"/>
      <c r="B52" s="39" t="s">
        <v>778</v>
      </c>
      <c r="C52" s="388">
        <v>70539267</v>
      </c>
      <c r="D52" s="388">
        <v>5074364</v>
      </c>
      <c r="E52" s="388">
        <v>114227</v>
      </c>
      <c r="F52" s="388">
        <v>1291344</v>
      </c>
      <c r="G52" s="388">
        <v>2866749</v>
      </c>
      <c r="H52" s="388">
        <v>802044</v>
      </c>
      <c r="I52" s="388">
        <v>63298544</v>
      </c>
      <c r="J52" s="388">
        <v>7407445</v>
      </c>
      <c r="K52" s="388">
        <v>6442160</v>
      </c>
      <c r="L52" s="388">
        <v>49448940</v>
      </c>
      <c r="M52" s="388">
        <v>7664661</v>
      </c>
      <c r="N52" s="388">
        <v>41784279</v>
      </c>
      <c r="O52" s="388">
        <v>2166359</v>
      </c>
      <c r="P52" s="462"/>
      <c r="Q52" s="467" t="s">
        <v>778</v>
      </c>
    </row>
    <row r="53" spans="1:17" x14ac:dyDescent="0.2">
      <c r="A53" s="95"/>
      <c r="B53" s="39" t="s">
        <v>779</v>
      </c>
      <c r="C53" s="388">
        <v>68471595</v>
      </c>
      <c r="D53" s="388">
        <v>5491740</v>
      </c>
      <c r="E53" s="388">
        <v>113705</v>
      </c>
      <c r="F53" s="388">
        <v>1381517</v>
      </c>
      <c r="G53" s="388">
        <v>3180547</v>
      </c>
      <c r="H53" s="388">
        <v>815971</v>
      </c>
      <c r="I53" s="388">
        <v>60884965</v>
      </c>
      <c r="J53" s="388">
        <v>6119837</v>
      </c>
      <c r="K53" s="388">
        <v>6557870</v>
      </c>
      <c r="L53" s="388">
        <v>48207259</v>
      </c>
      <c r="M53" s="388">
        <v>7111652</v>
      </c>
      <c r="N53" s="388">
        <v>41095607</v>
      </c>
      <c r="O53" s="388">
        <v>2094889</v>
      </c>
      <c r="P53" s="462"/>
      <c r="Q53" s="467" t="s">
        <v>779</v>
      </c>
    </row>
    <row r="54" spans="1:17" x14ac:dyDescent="0.2">
      <c r="A54" s="95"/>
      <c r="B54" s="39" t="s">
        <v>780</v>
      </c>
      <c r="C54" s="388">
        <v>72562070</v>
      </c>
      <c r="D54" s="388">
        <v>5454773</v>
      </c>
      <c r="E54" s="388">
        <v>119811</v>
      </c>
      <c r="F54" s="388">
        <v>1379524</v>
      </c>
      <c r="G54" s="388">
        <v>3121548</v>
      </c>
      <c r="H54" s="388">
        <v>833889</v>
      </c>
      <c r="I54" s="388">
        <v>64883492</v>
      </c>
      <c r="J54" s="388">
        <v>6504136</v>
      </c>
      <c r="K54" s="388">
        <v>6131073</v>
      </c>
      <c r="L54" s="388">
        <v>52248283</v>
      </c>
      <c r="M54" s="388">
        <v>7438131</v>
      </c>
      <c r="N54" s="388">
        <v>44810152</v>
      </c>
      <c r="O54" s="388">
        <v>2223805</v>
      </c>
      <c r="P54" s="462"/>
      <c r="Q54" s="467" t="s">
        <v>780</v>
      </c>
    </row>
    <row r="55" spans="1:17" x14ac:dyDescent="0.2">
      <c r="A55" s="95"/>
      <c r="B55" s="39" t="s">
        <v>781</v>
      </c>
      <c r="C55" s="388">
        <v>71590604</v>
      </c>
      <c r="D55" s="388">
        <v>5538966</v>
      </c>
      <c r="E55" s="388">
        <v>111955</v>
      </c>
      <c r="F55" s="388">
        <v>1470635</v>
      </c>
      <c r="G55" s="388">
        <v>3122476</v>
      </c>
      <c r="H55" s="388">
        <v>833899</v>
      </c>
      <c r="I55" s="388">
        <v>63604377</v>
      </c>
      <c r="J55" s="388">
        <v>7026671</v>
      </c>
      <c r="K55" s="388">
        <v>5777850</v>
      </c>
      <c r="L55" s="388">
        <v>50799855</v>
      </c>
      <c r="M55" s="388">
        <v>7294996</v>
      </c>
      <c r="N55" s="388">
        <v>43504859</v>
      </c>
      <c r="O55" s="388">
        <v>2447262</v>
      </c>
      <c r="P55" s="462"/>
      <c r="Q55" s="467" t="s">
        <v>781</v>
      </c>
    </row>
    <row r="56" spans="1:17" x14ac:dyDescent="0.2">
      <c r="A56" s="95"/>
      <c r="B56" s="39" t="s">
        <v>782</v>
      </c>
      <c r="C56" s="388">
        <v>72257675</v>
      </c>
      <c r="D56" s="388">
        <v>5489135</v>
      </c>
      <c r="E56" s="388">
        <v>109020</v>
      </c>
      <c r="F56" s="388">
        <v>1460299</v>
      </c>
      <c r="G56" s="388">
        <v>3011061</v>
      </c>
      <c r="H56" s="388">
        <v>908756</v>
      </c>
      <c r="I56" s="388">
        <v>64426617</v>
      </c>
      <c r="J56" s="388">
        <v>7194269</v>
      </c>
      <c r="K56" s="388">
        <v>5980902</v>
      </c>
      <c r="L56" s="388">
        <v>51251447</v>
      </c>
      <c r="M56" s="388">
        <v>6958085</v>
      </c>
      <c r="N56" s="388">
        <v>44293362</v>
      </c>
      <c r="O56" s="388">
        <v>2341922</v>
      </c>
      <c r="P56" s="462"/>
      <c r="Q56" s="467" t="s">
        <v>782</v>
      </c>
    </row>
    <row r="57" spans="1:17" x14ac:dyDescent="0.2">
      <c r="A57" s="95"/>
      <c r="B57" s="39" t="s">
        <v>783</v>
      </c>
      <c r="C57" s="388">
        <v>65966353</v>
      </c>
      <c r="D57" s="388">
        <v>5628766</v>
      </c>
      <c r="E57" s="388">
        <v>111837</v>
      </c>
      <c r="F57" s="388">
        <v>1525155</v>
      </c>
      <c r="G57" s="388">
        <v>3124563</v>
      </c>
      <c r="H57" s="388">
        <v>867211</v>
      </c>
      <c r="I57" s="388">
        <v>58039670</v>
      </c>
      <c r="J57" s="388">
        <v>7064917</v>
      </c>
      <c r="K57" s="388">
        <v>5570620</v>
      </c>
      <c r="L57" s="388">
        <v>45404132</v>
      </c>
      <c r="M57" s="388">
        <v>6331412</v>
      </c>
      <c r="N57" s="388">
        <v>39072720</v>
      </c>
      <c r="O57" s="388">
        <v>2297916</v>
      </c>
      <c r="P57" s="462"/>
      <c r="Q57" s="467" t="s">
        <v>783</v>
      </c>
    </row>
    <row r="58" spans="1:17" x14ac:dyDescent="0.2">
      <c r="A58" s="95" t="s">
        <v>1519</v>
      </c>
      <c r="B58" s="39" t="s">
        <v>786</v>
      </c>
      <c r="C58" s="388">
        <v>65822705</v>
      </c>
      <c r="D58" s="11">
        <v>5175585</v>
      </c>
      <c r="E58" s="11">
        <v>107701</v>
      </c>
      <c r="F58" s="11">
        <v>1265995</v>
      </c>
      <c r="G58" s="11">
        <v>3072036</v>
      </c>
      <c r="H58" s="11">
        <v>729853</v>
      </c>
      <c r="I58" s="11">
        <v>58602478</v>
      </c>
      <c r="J58" s="11">
        <v>7010271</v>
      </c>
      <c r="K58" s="11">
        <v>4689546</v>
      </c>
      <c r="L58" s="11">
        <v>46902661</v>
      </c>
      <c r="M58" s="11">
        <v>7273053</v>
      </c>
      <c r="N58" s="11">
        <v>39629608</v>
      </c>
      <c r="O58" s="11">
        <v>2044641</v>
      </c>
      <c r="P58" s="462" t="s">
        <v>1519</v>
      </c>
      <c r="Q58" s="467" t="s">
        <v>786</v>
      </c>
    </row>
    <row r="59" spans="1:17" x14ac:dyDescent="0.2">
      <c r="A59" s="437"/>
      <c r="B59" s="39" t="s">
        <v>787</v>
      </c>
      <c r="C59" s="388">
        <v>68619977</v>
      </c>
      <c r="D59" s="11">
        <v>5377455</v>
      </c>
      <c r="E59" s="11">
        <v>141336</v>
      </c>
      <c r="F59" s="11">
        <v>1366250</v>
      </c>
      <c r="G59" s="11">
        <v>3111858</v>
      </c>
      <c r="H59" s="11">
        <v>758011</v>
      </c>
      <c r="I59" s="11">
        <v>61400566</v>
      </c>
      <c r="J59" s="11">
        <v>7219210</v>
      </c>
      <c r="K59" s="11">
        <v>5006559</v>
      </c>
      <c r="L59" s="11">
        <v>49174797</v>
      </c>
      <c r="M59" s="11">
        <v>7329558</v>
      </c>
      <c r="N59" s="11">
        <v>41845239</v>
      </c>
      <c r="O59" s="11">
        <v>1841956</v>
      </c>
      <c r="P59" s="464"/>
      <c r="Q59" s="467" t="s">
        <v>787</v>
      </c>
    </row>
    <row r="60" spans="1:17" x14ac:dyDescent="0.2">
      <c r="A60" s="437"/>
      <c r="B60" s="39" t="s">
        <v>788</v>
      </c>
      <c r="C60" s="388">
        <v>72904691</v>
      </c>
      <c r="D60" s="11">
        <v>5779061</v>
      </c>
      <c r="E60" s="11">
        <v>120521</v>
      </c>
      <c r="F60" s="11">
        <v>1458169</v>
      </c>
      <c r="G60" s="11">
        <v>3379188</v>
      </c>
      <c r="H60" s="11">
        <v>821183</v>
      </c>
      <c r="I60" s="11">
        <v>65248376</v>
      </c>
      <c r="J60" s="11">
        <v>7970227</v>
      </c>
      <c r="K60" s="11">
        <v>5410802</v>
      </c>
      <c r="L60" s="11">
        <v>51867347</v>
      </c>
      <c r="M60" s="11">
        <v>7761271</v>
      </c>
      <c r="N60" s="11">
        <v>44106077</v>
      </c>
      <c r="O60" s="11">
        <v>1877255</v>
      </c>
      <c r="P60" s="464"/>
      <c r="Q60" s="467" t="s">
        <v>788</v>
      </c>
    </row>
    <row r="61" spans="1:17" x14ac:dyDescent="0.2">
      <c r="A61" s="437"/>
      <c r="B61" s="39" t="s">
        <v>2101</v>
      </c>
      <c r="C61" s="388">
        <v>65693587</v>
      </c>
      <c r="D61" s="11">
        <v>5134101</v>
      </c>
      <c r="E61" s="11">
        <v>113424</v>
      </c>
      <c r="F61" s="11">
        <v>1216321</v>
      </c>
      <c r="G61" s="11">
        <v>3083421</v>
      </c>
      <c r="H61" s="11">
        <v>720935</v>
      </c>
      <c r="I61" s="11">
        <v>58625476</v>
      </c>
      <c r="J61" s="11">
        <v>6509490</v>
      </c>
      <c r="K61" s="11">
        <v>4842124</v>
      </c>
      <c r="L61" s="11">
        <v>47273863</v>
      </c>
      <c r="M61" s="11">
        <v>7163050</v>
      </c>
      <c r="N61" s="11">
        <v>40110812</v>
      </c>
      <c r="O61" s="11">
        <v>1934010</v>
      </c>
      <c r="P61" s="464"/>
      <c r="Q61" s="467" t="s">
        <v>2101</v>
      </c>
    </row>
    <row r="62" spans="1:17" x14ac:dyDescent="0.2">
      <c r="A62" s="437"/>
      <c r="B62" s="39" t="s">
        <v>789</v>
      </c>
      <c r="C62" s="388">
        <v>69908429</v>
      </c>
      <c r="D62" s="11">
        <v>5665536</v>
      </c>
      <c r="E62" s="11">
        <v>134939</v>
      </c>
      <c r="F62" s="11">
        <v>1386828</v>
      </c>
      <c r="G62" s="11">
        <v>3365823</v>
      </c>
      <c r="H62" s="11">
        <v>777946</v>
      </c>
      <c r="I62" s="11">
        <v>61936105</v>
      </c>
      <c r="J62" s="11">
        <v>6653981</v>
      </c>
      <c r="K62" s="11">
        <v>5240109</v>
      </c>
      <c r="L62" s="11">
        <v>50042014</v>
      </c>
      <c r="M62" s="11">
        <v>7558247</v>
      </c>
      <c r="N62" s="11">
        <v>42483767</v>
      </c>
      <c r="O62" s="11">
        <v>2306788</v>
      </c>
      <c r="P62" s="464"/>
      <c r="Q62" s="467" t="s">
        <v>789</v>
      </c>
    </row>
    <row r="63" spans="1:17" x14ac:dyDescent="0.2">
      <c r="A63" s="437"/>
      <c r="B63" s="39" t="s">
        <v>777</v>
      </c>
      <c r="C63" s="388">
        <v>69311390</v>
      </c>
      <c r="D63" s="11">
        <v>5271997</v>
      </c>
      <c r="E63" s="11">
        <v>114257</v>
      </c>
      <c r="F63" s="11">
        <v>1366941</v>
      </c>
      <c r="G63" s="11">
        <v>3011498</v>
      </c>
      <c r="H63" s="11">
        <v>779301</v>
      </c>
      <c r="I63" s="11">
        <v>61929262</v>
      </c>
      <c r="J63" s="11">
        <v>6662544</v>
      </c>
      <c r="K63" s="11">
        <v>4985126</v>
      </c>
      <c r="L63" s="11">
        <v>50281592</v>
      </c>
      <c r="M63" s="11">
        <v>7627554</v>
      </c>
      <c r="N63" s="11">
        <v>42654038</v>
      </c>
      <c r="O63" s="11">
        <v>2110131</v>
      </c>
      <c r="P63" s="464"/>
      <c r="Q63" s="467" t="s">
        <v>777</v>
      </c>
    </row>
    <row r="64" spans="1:17" x14ac:dyDescent="0.2">
      <c r="A64" s="437"/>
      <c r="B64" s="39" t="s">
        <v>778</v>
      </c>
      <c r="C64" s="388">
        <v>67963620</v>
      </c>
      <c r="D64" s="11">
        <v>5346928</v>
      </c>
      <c r="E64" s="11">
        <v>115720</v>
      </c>
      <c r="F64" s="11">
        <v>1365923</v>
      </c>
      <c r="G64" s="11">
        <v>3012294</v>
      </c>
      <c r="H64" s="11">
        <v>852990</v>
      </c>
      <c r="I64" s="11">
        <v>60154963</v>
      </c>
      <c r="J64" s="11">
        <v>6697188</v>
      </c>
      <c r="K64" s="11">
        <v>5195695</v>
      </c>
      <c r="L64" s="11">
        <v>48262080</v>
      </c>
      <c r="M64" s="11">
        <v>7511026</v>
      </c>
      <c r="N64" s="11">
        <v>40751054</v>
      </c>
      <c r="O64" s="11">
        <v>2461729</v>
      </c>
      <c r="P64" s="464"/>
      <c r="Q64" s="467" t="s">
        <v>778</v>
      </c>
    </row>
    <row r="65" spans="1:17" x14ac:dyDescent="0.2">
      <c r="A65" s="437"/>
      <c r="B65" s="39" t="s">
        <v>779</v>
      </c>
      <c r="C65" s="388">
        <v>65247760</v>
      </c>
      <c r="D65" s="11">
        <v>5210230</v>
      </c>
      <c r="E65" s="11">
        <v>127777</v>
      </c>
      <c r="F65" s="11">
        <v>1356679</v>
      </c>
      <c r="G65" s="11">
        <v>2963898</v>
      </c>
      <c r="H65" s="11">
        <v>761875</v>
      </c>
      <c r="I65" s="11">
        <v>57865198</v>
      </c>
      <c r="J65" s="11">
        <v>6509405</v>
      </c>
      <c r="K65" s="11">
        <v>4694358</v>
      </c>
      <c r="L65" s="11">
        <v>46661435</v>
      </c>
      <c r="M65" s="11">
        <v>6866500</v>
      </c>
      <c r="N65" s="11">
        <v>39794934</v>
      </c>
      <c r="O65" s="11">
        <v>2172332</v>
      </c>
      <c r="P65" s="464"/>
      <c r="Q65" s="467" t="s">
        <v>779</v>
      </c>
    </row>
    <row r="66" spans="1:17" x14ac:dyDescent="0.2">
      <c r="A66" s="437"/>
      <c r="B66" s="39" t="s">
        <v>780</v>
      </c>
      <c r="C66" s="388">
        <v>66111347</v>
      </c>
      <c r="D66" s="11">
        <v>5131994</v>
      </c>
      <c r="E66" s="11">
        <v>110475</v>
      </c>
      <c r="F66" s="11">
        <v>1303090</v>
      </c>
      <c r="G66" s="11">
        <v>2985645</v>
      </c>
      <c r="H66" s="11">
        <v>732784</v>
      </c>
      <c r="I66" s="11">
        <v>58872785</v>
      </c>
      <c r="J66" s="11">
        <v>6697701</v>
      </c>
      <c r="K66" s="11">
        <v>4668223</v>
      </c>
      <c r="L66" s="11">
        <v>47506860</v>
      </c>
      <c r="M66" s="11">
        <v>6911663</v>
      </c>
      <c r="N66" s="11">
        <v>40595197</v>
      </c>
      <c r="O66" s="11">
        <v>2106568</v>
      </c>
      <c r="P66" s="464"/>
      <c r="Q66" s="467" t="s">
        <v>780</v>
      </c>
    </row>
    <row r="67" spans="1:17" x14ac:dyDescent="0.2">
      <c r="A67" s="437"/>
      <c r="B67" s="39" t="s">
        <v>781</v>
      </c>
      <c r="C67" s="388">
        <v>74041950</v>
      </c>
      <c r="D67" s="11">
        <v>5876569</v>
      </c>
      <c r="E67" s="11">
        <v>128749</v>
      </c>
      <c r="F67" s="11">
        <v>1595956</v>
      </c>
      <c r="G67" s="11">
        <v>3272509</v>
      </c>
      <c r="H67" s="11">
        <v>879355</v>
      </c>
      <c r="I67" s="11">
        <v>65587478</v>
      </c>
      <c r="J67" s="11">
        <v>8007555</v>
      </c>
      <c r="K67" s="11">
        <v>5162749</v>
      </c>
      <c r="L67" s="11">
        <v>52417174</v>
      </c>
      <c r="M67" s="11">
        <v>7492611</v>
      </c>
      <c r="N67" s="11">
        <v>44924563</v>
      </c>
      <c r="O67" s="11">
        <v>2577903</v>
      </c>
      <c r="P67" s="464"/>
      <c r="Q67" s="467" t="s">
        <v>781</v>
      </c>
    </row>
    <row r="68" spans="1:17" x14ac:dyDescent="0.2">
      <c r="A68" s="437"/>
      <c r="B68" s="39" t="s">
        <v>782</v>
      </c>
      <c r="C68" s="388">
        <v>66618982</v>
      </c>
      <c r="D68" s="11">
        <v>5430113</v>
      </c>
      <c r="E68" s="11">
        <v>115287</v>
      </c>
      <c r="F68" s="11">
        <v>1363681</v>
      </c>
      <c r="G68" s="11">
        <v>3093122</v>
      </c>
      <c r="H68" s="11">
        <v>858022</v>
      </c>
      <c r="I68" s="11">
        <v>58922515</v>
      </c>
      <c r="J68" s="11">
        <v>6471316</v>
      </c>
      <c r="K68" s="11">
        <v>4639755</v>
      </c>
      <c r="L68" s="11">
        <v>47811443</v>
      </c>
      <c r="M68" s="11">
        <v>6609209</v>
      </c>
      <c r="N68" s="11">
        <v>41202234</v>
      </c>
      <c r="O68" s="11">
        <v>2266354</v>
      </c>
      <c r="P68" s="464"/>
      <c r="Q68" s="467" t="s">
        <v>782</v>
      </c>
    </row>
    <row r="69" spans="1:17" x14ac:dyDescent="0.2">
      <c r="A69" s="437"/>
      <c r="B69" s="39" t="s">
        <v>783</v>
      </c>
      <c r="C69" s="388">
        <v>59153474</v>
      </c>
      <c r="D69" s="11">
        <v>5053133</v>
      </c>
      <c r="E69" s="11">
        <v>113180</v>
      </c>
      <c r="F69" s="11">
        <v>1413204</v>
      </c>
      <c r="G69" s="11">
        <v>2814138</v>
      </c>
      <c r="H69" s="11">
        <v>712611</v>
      </c>
      <c r="I69" s="11">
        <v>51732221</v>
      </c>
      <c r="J69" s="11">
        <v>7868161</v>
      </c>
      <c r="K69" s="11">
        <v>3959808</v>
      </c>
      <c r="L69" s="11">
        <v>39904251</v>
      </c>
      <c r="M69" s="11">
        <v>5447840</v>
      </c>
      <c r="N69" s="11">
        <v>34456411</v>
      </c>
      <c r="O69" s="11">
        <v>2368120</v>
      </c>
      <c r="P69" s="464"/>
      <c r="Q69" s="467" t="s">
        <v>783</v>
      </c>
    </row>
    <row r="70" spans="1:17" x14ac:dyDescent="0.2">
      <c r="A70" s="95" t="s">
        <v>1780</v>
      </c>
      <c r="B70" s="39" t="s">
        <v>786</v>
      </c>
      <c r="C70" s="388">
        <v>67362025</v>
      </c>
      <c r="D70" s="11">
        <v>5015851</v>
      </c>
      <c r="E70" s="11">
        <v>129273</v>
      </c>
      <c r="F70" s="11">
        <v>1305676</v>
      </c>
      <c r="G70" s="11">
        <v>2807127</v>
      </c>
      <c r="H70" s="11">
        <v>773775</v>
      </c>
      <c r="I70" s="11">
        <v>57000484</v>
      </c>
      <c r="J70" s="11">
        <v>7022530</v>
      </c>
      <c r="K70" s="11">
        <v>4330911</v>
      </c>
      <c r="L70" s="11">
        <v>45647042</v>
      </c>
      <c r="M70" s="11">
        <v>7057693</v>
      </c>
      <c r="N70" s="11">
        <v>38589349</v>
      </c>
      <c r="O70" s="11">
        <v>5345690</v>
      </c>
      <c r="P70" s="462" t="s">
        <v>1780</v>
      </c>
      <c r="Q70" s="467" t="s">
        <v>786</v>
      </c>
    </row>
    <row r="71" spans="1:17" x14ac:dyDescent="0.2">
      <c r="A71" s="437"/>
      <c r="B71" s="39" t="s">
        <v>787</v>
      </c>
      <c r="C71" s="388">
        <v>65425110</v>
      </c>
      <c r="D71" s="11">
        <v>4696480</v>
      </c>
      <c r="E71" s="11">
        <v>95771</v>
      </c>
      <c r="F71" s="11">
        <v>1140463</v>
      </c>
      <c r="G71" s="11">
        <v>2763833</v>
      </c>
      <c r="H71" s="11">
        <v>696413</v>
      </c>
      <c r="I71" s="11">
        <v>55573786</v>
      </c>
      <c r="J71" s="11">
        <v>7250578</v>
      </c>
      <c r="K71" s="11">
        <v>4276300</v>
      </c>
      <c r="L71" s="11">
        <v>44046909</v>
      </c>
      <c r="M71" s="11">
        <v>6487855</v>
      </c>
      <c r="N71" s="11">
        <v>37559054</v>
      </c>
      <c r="O71" s="11">
        <v>5154843</v>
      </c>
      <c r="P71" s="464"/>
      <c r="Q71" s="467" t="s">
        <v>787</v>
      </c>
    </row>
    <row r="72" spans="1:17" x14ac:dyDescent="0.2">
      <c r="A72" s="437"/>
      <c r="B72" s="39" t="s">
        <v>788</v>
      </c>
      <c r="C72" s="388">
        <v>67630191</v>
      </c>
      <c r="D72" s="11">
        <v>4991878</v>
      </c>
      <c r="E72" s="11">
        <v>115250</v>
      </c>
      <c r="F72" s="11">
        <v>1259413</v>
      </c>
      <c r="G72" s="11">
        <v>2913949</v>
      </c>
      <c r="H72" s="11">
        <v>703266</v>
      </c>
      <c r="I72" s="11">
        <v>56547271</v>
      </c>
      <c r="J72" s="11">
        <v>6644726</v>
      </c>
      <c r="K72" s="11">
        <v>4468151</v>
      </c>
      <c r="L72" s="11">
        <v>45434394</v>
      </c>
      <c r="M72" s="11">
        <v>6742194</v>
      </c>
      <c r="N72" s="11">
        <v>38692200</v>
      </c>
      <c r="O72" s="11">
        <v>6091041</v>
      </c>
      <c r="P72" s="464"/>
      <c r="Q72" s="467" t="s">
        <v>788</v>
      </c>
    </row>
    <row r="73" spans="1:17" x14ac:dyDescent="0.2">
      <c r="A73" s="437"/>
      <c r="B73" s="39" t="s">
        <v>2101</v>
      </c>
      <c r="C73" s="388">
        <v>67576560</v>
      </c>
      <c r="D73" s="11">
        <v>5032240</v>
      </c>
      <c r="E73" s="11">
        <v>121071</v>
      </c>
      <c r="F73" s="11">
        <v>1206786</v>
      </c>
      <c r="G73" s="11">
        <v>2947981</v>
      </c>
      <c r="H73" s="11">
        <v>756402</v>
      </c>
      <c r="I73" s="11">
        <v>57113858</v>
      </c>
      <c r="J73" s="11">
        <v>6611124</v>
      </c>
      <c r="K73" s="11">
        <v>4332655</v>
      </c>
      <c r="L73" s="11">
        <v>46170078</v>
      </c>
      <c r="M73" s="11">
        <v>7161179</v>
      </c>
      <c r="N73" s="11">
        <v>39008900</v>
      </c>
      <c r="O73" s="11">
        <v>5430462</v>
      </c>
      <c r="P73" s="464"/>
      <c r="Q73" s="467" t="s">
        <v>2101</v>
      </c>
    </row>
    <row r="74" spans="1:17" x14ac:dyDescent="0.2">
      <c r="A74" s="437"/>
      <c r="B74" s="39" t="s">
        <v>789</v>
      </c>
      <c r="C74" s="388">
        <v>68765111</v>
      </c>
      <c r="D74" s="11">
        <v>5208185</v>
      </c>
      <c r="E74" s="11">
        <v>101451</v>
      </c>
      <c r="F74" s="11">
        <v>1220323</v>
      </c>
      <c r="G74" s="11">
        <v>3131546</v>
      </c>
      <c r="H74" s="11">
        <v>754865</v>
      </c>
      <c r="I74" s="11">
        <v>57702349</v>
      </c>
      <c r="J74" s="11">
        <v>6738936</v>
      </c>
      <c r="K74" s="11">
        <v>4449374</v>
      </c>
      <c r="L74" s="11">
        <v>46514038</v>
      </c>
      <c r="M74" s="11">
        <v>6971544</v>
      </c>
      <c r="N74" s="11">
        <v>39542494</v>
      </c>
      <c r="O74" s="11">
        <v>5854577</v>
      </c>
      <c r="P74" s="464"/>
      <c r="Q74" s="467" t="s">
        <v>789</v>
      </c>
    </row>
    <row r="75" spans="1:17" x14ac:dyDescent="0.2">
      <c r="A75" s="437"/>
      <c r="B75" s="39" t="s">
        <v>777</v>
      </c>
      <c r="C75" s="388">
        <v>69030857</v>
      </c>
      <c r="D75" s="11">
        <v>4938659</v>
      </c>
      <c r="E75" s="11">
        <v>110960</v>
      </c>
      <c r="F75" s="11">
        <v>1232139</v>
      </c>
      <c r="G75" s="11">
        <v>2875604</v>
      </c>
      <c r="H75" s="11">
        <v>719955</v>
      </c>
      <c r="I75" s="11">
        <v>58460973</v>
      </c>
      <c r="J75" s="11">
        <v>7209016</v>
      </c>
      <c r="K75" s="11">
        <v>4526592</v>
      </c>
      <c r="L75" s="11">
        <v>46725364</v>
      </c>
      <c r="M75" s="11">
        <v>6945803</v>
      </c>
      <c r="N75" s="11">
        <v>39779561</v>
      </c>
      <c r="O75" s="11">
        <v>5631226</v>
      </c>
      <c r="P75" s="464"/>
      <c r="Q75" s="467" t="s">
        <v>777</v>
      </c>
    </row>
    <row r="76" spans="1:17" x14ac:dyDescent="0.2">
      <c r="A76" s="437"/>
      <c r="B76" s="39" t="s">
        <v>778</v>
      </c>
      <c r="C76" s="388">
        <v>70315076</v>
      </c>
      <c r="D76" s="11">
        <v>5034366</v>
      </c>
      <c r="E76" s="11">
        <v>92567</v>
      </c>
      <c r="F76" s="11">
        <v>1182017</v>
      </c>
      <c r="G76" s="11">
        <v>2945887</v>
      </c>
      <c r="H76" s="11">
        <v>813895</v>
      </c>
      <c r="I76" s="11">
        <v>59890708</v>
      </c>
      <c r="J76" s="11">
        <v>7032672</v>
      </c>
      <c r="K76" s="11">
        <v>4547453</v>
      </c>
      <c r="L76" s="11">
        <v>48310583</v>
      </c>
      <c r="M76" s="11">
        <v>7430767</v>
      </c>
      <c r="N76" s="11">
        <v>40879816</v>
      </c>
      <c r="O76" s="11">
        <v>5390002</v>
      </c>
      <c r="P76" s="464"/>
      <c r="Q76" s="467" t="s">
        <v>778</v>
      </c>
    </row>
    <row r="77" spans="1:17" x14ac:dyDescent="0.2">
      <c r="A77" s="437"/>
      <c r="B77" s="39" t="s">
        <v>779</v>
      </c>
      <c r="C77" s="388">
        <v>64976158</v>
      </c>
      <c r="D77" s="11">
        <v>4921325</v>
      </c>
      <c r="E77" s="11">
        <v>111317</v>
      </c>
      <c r="F77" s="11">
        <v>1207515</v>
      </c>
      <c r="G77" s="11">
        <v>2895814</v>
      </c>
      <c r="H77" s="11">
        <v>706679</v>
      </c>
      <c r="I77" s="11">
        <v>55158407</v>
      </c>
      <c r="J77" s="11">
        <v>7546559</v>
      </c>
      <c r="K77" s="11">
        <v>4262089</v>
      </c>
      <c r="L77" s="11">
        <v>43349760</v>
      </c>
      <c r="M77" s="11">
        <v>6599918</v>
      </c>
      <c r="N77" s="11">
        <v>36749842</v>
      </c>
      <c r="O77" s="11">
        <v>4896426</v>
      </c>
      <c r="P77" s="464"/>
      <c r="Q77" s="467" t="s">
        <v>779</v>
      </c>
    </row>
    <row r="78" spans="1:17" x14ac:dyDescent="0.2">
      <c r="A78" s="437"/>
      <c r="B78" s="39" t="s">
        <v>780</v>
      </c>
      <c r="C78" s="388">
        <v>67835169</v>
      </c>
      <c r="D78" s="11">
        <v>5195465</v>
      </c>
      <c r="E78" s="11">
        <v>115982</v>
      </c>
      <c r="F78" s="11">
        <v>1289036</v>
      </c>
      <c r="G78" s="11">
        <v>3044023</v>
      </c>
      <c r="H78" s="11">
        <v>746425</v>
      </c>
      <c r="I78" s="11">
        <v>57249476</v>
      </c>
      <c r="J78" s="11">
        <v>6387048</v>
      </c>
      <c r="K78" s="11">
        <v>4120838</v>
      </c>
      <c r="L78" s="11">
        <v>46741591</v>
      </c>
      <c r="M78" s="11">
        <v>6929700</v>
      </c>
      <c r="N78" s="11">
        <v>39811891</v>
      </c>
      <c r="O78" s="11">
        <v>5390228</v>
      </c>
      <c r="P78" s="464"/>
      <c r="Q78" s="467" t="s">
        <v>780</v>
      </c>
    </row>
    <row r="79" spans="1:17" x14ac:dyDescent="0.2">
      <c r="B79" s="39" t="s">
        <v>781</v>
      </c>
      <c r="C79" s="388">
        <v>73648954</v>
      </c>
      <c r="D79" s="11">
        <v>5545792</v>
      </c>
      <c r="E79" s="11">
        <v>116661</v>
      </c>
      <c r="F79" s="11">
        <v>1419691</v>
      </c>
      <c r="G79" s="11">
        <v>3188474</v>
      </c>
      <c r="H79" s="11">
        <v>820965</v>
      </c>
      <c r="I79" s="11">
        <v>62468727</v>
      </c>
      <c r="J79" s="11">
        <v>7211034</v>
      </c>
      <c r="K79" s="11">
        <v>4594893</v>
      </c>
      <c r="L79" s="11">
        <v>50662800</v>
      </c>
      <c r="M79" s="11">
        <v>7473494</v>
      </c>
      <c r="N79" s="11">
        <v>43189306</v>
      </c>
      <c r="O79" s="11">
        <v>5634435</v>
      </c>
      <c r="P79" s="464"/>
      <c r="Q79" s="467" t="s">
        <v>781</v>
      </c>
    </row>
    <row r="80" spans="1:17" x14ac:dyDescent="0.2">
      <c r="B80" s="39" t="s">
        <v>782</v>
      </c>
      <c r="C80" s="388">
        <v>69035920</v>
      </c>
      <c r="D80" s="11">
        <v>5015453</v>
      </c>
      <c r="E80" s="11">
        <v>110526</v>
      </c>
      <c r="F80" s="11">
        <v>1278589</v>
      </c>
      <c r="G80" s="11">
        <v>2844122</v>
      </c>
      <c r="H80" s="11">
        <v>782216</v>
      </c>
      <c r="I80" s="11">
        <v>58902402</v>
      </c>
      <c r="J80" s="11">
        <v>6923114</v>
      </c>
      <c r="K80" s="11">
        <v>4277883</v>
      </c>
      <c r="L80" s="11">
        <v>47701404</v>
      </c>
      <c r="M80" s="11">
        <v>6836462</v>
      </c>
      <c r="N80" s="11">
        <v>40864942</v>
      </c>
      <c r="O80" s="11">
        <v>5118066</v>
      </c>
      <c r="P80" s="464"/>
      <c r="Q80" s="467" t="s">
        <v>782</v>
      </c>
    </row>
    <row r="81" spans="1:17" x14ac:dyDescent="0.2">
      <c r="B81" s="39" t="s">
        <v>783</v>
      </c>
      <c r="C81" s="388">
        <v>62233202</v>
      </c>
      <c r="D81" s="11">
        <v>5317775</v>
      </c>
      <c r="E81" s="11">
        <v>108139</v>
      </c>
      <c r="F81" s="11">
        <v>1369188</v>
      </c>
      <c r="G81" s="11">
        <v>3150294</v>
      </c>
      <c r="H81" s="11">
        <v>690155</v>
      </c>
      <c r="I81" s="11">
        <v>51638009</v>
      </c>
      <c r="J81" s="11">
        <v>7332329</v>
      </c>
      <c r="K81" s="11">
        <v>3808489</v>
      </c>
      <c r="L81" s="11">
        <v>40497191</v>
      </c>
      <c r="M81" s="11">
        <v>5644379</v>
      </c>
      <c r="N81" s="11">
        <v>34852812</v>
      </c>
      <c r="O81" s="11">
        <v>5277418</v>
      </c>
      <c r="P81" s="464"/>
      <c r="Q81" s="467" t="s">
        <v>783</v>
      </c>
    </row>
    <row r="82" spans="1:17" ht="14.25" customHeight="1" x14ac:dyDescent="0.2">
      <c r="A82" s="47" t="s">
        <v>509</v>
      </c>
      <c r="C82" s="447"/>
      <c r="D82" s="447"/>
      <c r="E82" s="447"/>
      <c r="F82" s="447"/>
      <c r="G82" s="447"/>
      <c r="H82" s="447"/>
      <c r="I82" s="47" t="s">
        <v>509</v>
      </c>
      <c r="K82" s="447"/>
      <c r="L82" s="447"/>
      <c r="M82" s="447"/>
      <c r="N82" s="447"/>
      <c r="O82" s="447"/>
      <c r="P82" s="447"/>
      <c r="Q82" s="447"/>
    </row>
    <row r="83" spans="1:17" ht="25.5" customHeight="1" x14ac:dyDescent="0.2">
      <c r="A83" s="613" t="s">
        <v>407</v>
      </c>
      <c r="B83" s="613"/>
      <c r="C83" s="613"/>
      <c r="D83" s="613"/>
      <c r="E83" s="613"/>
      <c r="F83" s="613"/>
      <c r="G83" s="613"/>
      <c r="H83" s="613"/>
      <c r="I83" s="613" t="s">
        <v>407</v>
      </c>
      <c r="J83" s="613"/>
      <c r="K83" s="613"/>
      <c r="L83" s="613"/>
      <c r="M83" s="613"/>
      <c r="N83" s="613"/>
      <c r="O83" s="613"/>
      <c r="P83" s="613"/>
      <c r="Q83" s="613"/>
    </row>
  </sheetData>
  <mergeCells count="16">
    <mergeCell ref="A83:H83"/>
    <mergeCell ref="I83:Q83"/>
    <mergeCell ref="A1:H1"/>
    <mergeCell ref="A5:H5"/>
    <mergeCell ref="I5:Q5"/>
    <mergeCell ref="P6:Q8"/>
    <mergeCell ref="C8:H8"/>
    <mergeCell ref="I8:O8"/>
    <mergeCell ref="A6:B8"/>
    <mergeCell ref="I1:Q1"/>
    <mergeCell ref="A4:H4"/>
    <mergeCell ref="I4:Q4"/>
    <mergeCell ref="A2:H2"/>
    <mergeCell ref="I2:Q2"/>
    <mergeCell ref="A3:H3"/>
    <mergeCell ref="I3:Q3"/>
  </mergeCells>
  <phoneticPr fontId="0" type="noConversion"/>
  <printOptions horizontalCentered="1"/>
  <pageMargins left="0.59055118110236227" right="0.59055118110236227" top="0.59055118110236227" bottom="0.78740157480314965" header="0.51181102362204722" footer="0.59055118110236227"/>
  <pageSetup paperSize="9" scale="65" orientation="portrait" r:id="rId1"/>
  <headerFooter alignWithMargins="0">
    <oddFooter>&amp;L&amp;"MetaNormalLF-Roman,Standard"&amp;8Statistisches Bundesamt, Fachserie 7, Reihe 1, 2013&amp;R&amp;"MetaNormalLF-Roman,Standard"&amp;8&amp;P</oddFooter>
  </headerFooter>
  <colBreaks count="1" manualBreakCount="1">
    <brk id="8" max="1048575" man="1"/>
  </colBreaks>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2"/>
  <dimension ref="A1:Q82"/>
  <sheetViews>
    <sheetView workbookViewId="0">
      <pane ySplit="7" topLeftCell="A8" activePane="bottomLeft" state="frozen"/>
      <selection pane="bottomLeft" activeCell="A8" sqref="A8"/>
    </sheetView>
  </sheetViews>
  <sheetFormatPr baseColWidth="10" defaultColWidth="9.140625" defaultRowHeight="12.75" x14ac:dyDescent="0.2"/>
  <cols>
    <col min="1" max="1" width="6.140625" style="3" customWidth="1"/>
    <col min="2" max="2" width="10.42578125" style="3" customWidth="1"/>
    <col min="3" max="8" width="14.7109375" style="3" customWidth="1"/>
    <col min="9" max="15" width="13.28515625" style="3" customWidth="1"/>
    <col min="16" max="16" width="5.140625" style="3" customWidth="1"/>
    <col min="17" max="17" width="10.42578125" style="3" customWidth="1"/>
    <col min="18" max="16384" width="9.140625" style="3"/>
  </cols>
  <sheetData>
    <row r="1" spans="1:17" ht="20.100000000000001" customHeight="1" x14ac:dyDescent="0.2">
      <c r="A1" s="600" t="s">
        <v>450</v>
      </c>
      <c r="B1" s="600"/>
      <c r="C1" s="600"/>
      <c r="D1" s="600"/>
      <c r="E1" s="600"/>
      <c r="F1" s="600"/>
      <c r="G1" s="600"/>
      <c r="H1" s="600"/>
      <c r="I1" s="448" t="s">
        <v>450</v>
      </c>
      <c r="J1" s="448"/>
      <c r="K1" s="448"/>
      <c r="L1" s="448"/>
      <c r="M1" s="448"/>
      <c r="N1" s="448"/>
      <c r="O1" s="448"/>
      <c r="P1" s="448"/>
      <c r="Q1" s="437"/>
    </row>
    <row r="2" spans="1:17" ht="20.100000000000001" customHeight="1" x14ac:dyDescent="0.2">
      <c r="A2" s="600" t="s">
        <v>448</v>
      </c>
      <c r="B2" s="600"/>
      <c r="C2" s="600"/>
      <c r="D2" s="600"/>
      <c r="E2" s="600"/>
      <c r="F2" s="600"/>
      <c r="G2" s="600"/>
      <c r="H2" s="600"/>
      <c r="I2" s="600" t="s">
        <v>389</v>
      </c>
      <c r="J2" s="600"/>
      <c r="K2" s="600"/>
      <c r="L2" s="600"/>
      <c r="M2" s="600"/>
      <c r="N2" s="600"/>
      <c r="O2" s="600"/>
      <c r="P2" s="600"/>
      <c r="Q2" s="600"/>
    </row>
    <row r="3" spans="1:17" ht="20.100000000000001" customHeight="1" x14ac:dyDescent="0.25">
      <c r="A3" s="783" t="s">
        <v>451</v>
      </c>
      <c r="B3" s="783"/>
      <c r="C3" s="783"/>
      <c r="D3" s="783"/>
      <c r="E3" s="783"/>
      <c r="F3" s="783"/>
      <c r="G3" s="783"/>
      <c r="H3" s="783"/>
      <c r="I3" s="783" t="s">
        <v>451</v>
      </c>
      <c r="J3" s="783"/>
      <c r="K3" s="783"/>
      <c r="L3" s="783"/>
      <c r="M3" s="783"/>
      <c r="N3" s="783"/>
      <c r="O3" s="783"/>
      <c r="P3" s="783"/>
      <c r="Q3" s="783"/>
    </row>
    <row r="4" spans="1:17" ht="20.100000000000001" customHeight="1" x14ac:dyDescent="0.25">
      <c r="A4" s="770" t="s">
        <v>390</v>
      </c>
      <c r="B4" s="770"/>
      <c r="C4" s="770"/>
      <c r="D4" s="770"/>
      <c r="E4" s="770"/>
      <c r="F4" s="770"/>
      <c r="G4" s="770"/>
      <c r="H4" s="770"/>
      <c r="I4" s="770" t="s">
        <v>390</v>
      </c>
      <c r="J4" s="770"/>
      <c r="K4" s="770"/>
      <c r="L4" s="770"/>
      <c r="M4" s="770"/>
      <c r="N4" s="770"/>
      <c r="O4" s="770"/>
      <c r="P4" s="770"/>
      <c r="Q4" s="770"/>
    </row>
    <row r="5" spans="1:17" ht="20.100000000000001" customHeight="1" x14ac:dyDescent="0.2">
      <c r="A5" s="606"/>
      <c r="B5" s="606"/>
      <c r="C5" s="606"/>
      <c r="D5" s="606"/>
      <c r="E5" s="606"/>
      <c r="F5" s="606"/>
      <c r="G5" s="606"/>
      <c r="H5" s="606"/>
      <c r="I5" s="606"/>
      <c r="J5" s="606"/>
      <c r="K5" s="606"/>
      <c r="L5" s="606"/>
      <c r="M5" s="606"/>
      <c r="N5" s="606"/>
      <c r="O5" s="606"/>
      <c r="P5" s="606"/>
      <c r="Q5" s="606"/>
    </row>
    <row r="6" spans="1:17" ht="38.25" customHeight="1" x14ac:dyDescent="0.2">
      <c r="A6" s="772" t="s">
        <v>391</v>
      </c>
      <c r="B6" s="780"/>
      <c r="C6" s="450" t="s">
        <v>195</v>
      </c>
      <c r="D6" s="450" t="s">
        <v>392</v>
      </c>
      <c r="E6" s="450" t="s">
        <v>912</v>
      </c>
      <c r="F6" s="450" t="s">
        <v>2162</v>
      </c>
      <c r="G6" s="450" t="s">
        <v>2163</v>
      </c>
      <c r="H6" s="450" t="s">
        <v>2164</v>
      </c>
      <c r="I6" s="450" t="s">
        <v>393</v>
      </c>
      <c r="J6" s="450" t="s">
        <v>2165</v>
      </c>
      <c r="K6" s="450" t="s">
        <v>2166</v>
      </c>
      <c r="L6" s="451" t="s">
        <v>2160</v>
      </c>
      <c r="M6" s="450" t="s">
        <v>2167</v>
      </c>
      <c r="N6" s="450" t="s">
        <v>2168</v>
      </c>
      <c r="O6" s="449" t="s">
        <v>285</v>
      </c>
      <c r="P6" s="771" t="s">
        <v>391</v>
      </c>
      <c r="Q6" s="772"/>
    </row>
    <row r="7" spans="1:17" s="37" customFormat="1" ht="12.75" customHeight="1" x14ac:dyDescent="0.2">
      <c r="A7" s="776"/>
      <c r="B7" s="782"/>
      <c r="C7" s="454" t="s">
        <v>394</v>
      </c>
      <c r="D7" s="454" t="s">
        <v>395</v>
      </c>
      <c r="E7" s="454" t="s">
        <v>396</v>
      </c>
      <c r="F7" s="454" t="s">
        <v>397</v>
      </c>
      <c r="G7" s="454" t="s">
        <v>398</v>
      </c>
      <c r="H7" s="454" t="s">
        <v>399</v>
      </c>
      <c r="I7" s="454" t="s">
        <v>400</v>
      </c>
      <c r="J7" s="454" t="s">
        <v>401</v>
      </c>
      <c r="K7" s="454" t="s">
        <v>402</v>
      </c>
      <c r="L7" s="454" t="s">
        <v>403</v>
      </c>
      <c r="M7" s="455" t="s">
        <v>404</v>
      </c>
      <c r="N7" s="455" t="s">
        <v>405</v>
      </c>
      <c r="O7" s="456" t="s">
        <v>406</v>
      </c>
      <c r="P7" s="775"/>
      <c r="Q7" s="776"/>
    </row>
    <row r="8" spans="1:17" ht="12.75" customHeight="1" x14ac:dyDescent="0.2">
      <c r="A8" s="468"/>
      <c r="B8" s="469"/>
      <c r="C8" s="468"/>
      <c r="D8" s="468"/>
      <c r="E8" s="468"/>
      <c r="F8" s="468"/>
      <c r="G8" s="468"/>
      <c r="H8" s="468"/>
      <c r="I8" s="468"/>
      <c r="J8" s="468"/>
      <c r="K8" s="468"/>
      <c r="L8" s="468"/>
      <c r="M8" s="468"/>
      <c r="N8" s="468"/>
      <c r="O8" s="468"/>
      <c r="P8" s="470"/>
      <c r="Q8" s="471"/>
    </row>
    <row r="9" spans="1:17" x14ac:dyDescent="0.2">
      <c r="A9" s="95" t="s">
        <v>768</v>
      </c>
      <c r="B9" s="39" t="s">
        <v>786</v>
      </c>
      <c r="C9" s="472">
        <v>112.5</v>
      </c>
      <c r="D9" s="472">
        <v>95.2</v>
      </c>
      <c r="E9" s="472">
        <v>90.1</v>
      </c>
      <c r="F9" s="472">
        <v>97.4</v>
      </c>
      <c r="G9" s="472">
        <v>95.6</v>
      </c>
      <c r="H9" s="472">
        <v>89.7</v>
      </c>
      <c r="I9" s="472">
        <v>114.1</v>
      </c>
      <c r="J9" s="472">
        <v>107.4</v>
      </c>
      <c r="K9" s="472">
        <v>117.2</v>
      </c>
      <c r="L9" s="472">
        <v>114</v>
      </c>
      <c r="M9" s="472">
        <v>130.19999999999999</v>
      </c>
      <c r="N9" s="472">
        <v>111.4</v>
      </c>
      <c r="O9" s="473">
        <v>89</v>
      </c>
      <c r="P9" s="462" t="s">
        <v>768</v>
      </c>
      <c r="Q9" s="467" t="s">
        <v>786</v>
      </c>
    </row>
    <row r="10" spans="1:17" x14ac:dyDescent="0.2">
      <c r="A10" s="437"/>
      <c r="B10" s="39" t="s">
        <v>787</v>
      </c>
      <c r="C10" s="472">
        <v>113.1</v>
      </c>
      <c r="D10" s="472">
        <v>92.4</v>
      </c>
      <c r="E10" s="472">
        <v>75</v>
      </c>
      <c r="F10" s="472">
        <v>90.4</v>
      </c>
      <c r="G10" s="472">
        <v>94.8</v>
      </c>
      <c r="H10" s="472">
        <v>91.8</v>
      </c>
      <c r="I10" s="472">
        <v>114.8</v>
      </c>
      <c r="J10" s="472">
        <v>104.6</v>
      </c>
      <c r="K10" s="472">
        <v>108.8</v>
      </c>
      <c r="L10" s="472">
        <v>115.3</v>
      </c>
      <c r="M10" s="472">
        <v>121</v>
      </c>
      <c r="N10" s="472">
        <v>114.4</v>
      </c>
      <c r="O10" s="473">
        <v>93.4</v>
      </c>
      <c r="P10" s="464"/>
      <c r="Q10" s="467" t="s">
        <v>787</v>
      </c>
    </row>
    <row r="11" spans="1:17" x14ac:dyDescent="0.2">
      <c r="A11" s="437"/>
      <c r="B11" s="39" t="s">
        <v>788</v>
      </c>
      <c r="C11" s="472">
        <v>112.1</v>
      </c>
      <c r="D11" s="472">
        <v>91.5</v>
      </c>
      <c r="E11" s="472">
        <v>72.400000000000006</v>
      </c>
      <c r="F11" s="472">
        <v>90.4</v>
      </c>
      <c r="G11" s="472">
        <v>91.7</v>
      </c>
      <c r="H11" s="472">
        <v>95.8</v>
      </c>
      <c r="I11" s="472">
        <v>113.5</v>
      </c>
      <c r="J11" s="472">
        <v>102.9</v>
      </c>
      <c r="K11" s="472">
        <v>123.9</v>
      </c>
      <c r="L11" s="472">
        <v>112.9</v>
      </c>
      <c r="M11" s="472">
        <v>122.1</v>
      </c>
      <c r="N11" s="472">
        <v>111.5</v>
      </c>
      <c r="O11" s="473">
        <v>106.3</v>
      </c>
      <c r="P11" s="464"/>
      <c r="Q11" s="467" t="s">
        <v>788</v>
      </c>
    </row>
    <row r="12" spans="1:17" x14ac:dyDescent="0.2">
      <c r="A12" s="437"/>
      <c r="B12" s="39" t="s">
        <v>2101</v>
      </c>
      <c r="C12" s="472">
        <v>119.8</v>
      </c>
      <c r="D12" s="472">
        <v>99.5</v>
      </c>
      <c r="E12" s="472">
        <v>85.5</v>
      </c>
      <c r="F12" s="472">
        <v>93.6</v>
      </c>
      <c r="G12" s="472">
        <v>103</v>
      </c>
      <c r="H12" s="472">
        <v>103.4</v>
      </c>
      <c r="I12" s="472">
        <v>121.6</v>
      </c>
      <c r="J12" s="472">
        <v>100.1</v>
      </c>
      <c r="K12" s="472">
        <v>124.1</v>
      </c>
      <c r="L12" s="472">
        <v>121.7</v>
      </c>
      <c r="M12" s="472">
        <v>129.19999999999999</v>
      </c>
      <c r="N12" s="472">
        <v>120.5</v>
      </c>
      <c r="O12" s="473">
        <v>95.2</v>
      </c>
      <c r="P12" s="464"/>
      <c r="Q12" s="467" t="s">
        <v>2101</v>
      </c>
    </row>
    <row r="13" spans="1:17" x14ac:dyDescent="0.2">
      <c r="A13" s="437"/>
      <c r="B13" s="39" t="s">
        <v>789</v>
      </c>
      <c r="C13" s="472">
        <v>108</v>
      </c>
      <c r="D13" s="472">
        <v>100.6</v>
      </c>
      <c r="E13" s="472">
        <v>62.4</v>
      </c>
      <c r="F13" s="472">
        <v>104.1</v>
      </c>
      <c r="G13" s="472">
        <v>100.3</v>
      </c>
      <c r="H13" s="472">
        <v>98.8</v>
      </c>
      <c r="I13" s="472">
        <v>108.8</v>
      </c>
      <c r="J13" s="472">
        <v>91.7</v>
      </c>
      <c r="K13" s="472">
        <v>120</v>
      </c>
      <c r="L13" s="472">
        <v>108.3</v>
      </c>
      <c r="M13" s="472">
        <v>122.2</v>
      </c>
      <c r="N13" s="472">
        <v>106</v>
      </c>
      <c r="O13" s="473">
        <v>91.5</v>
      </c>
      <c r="P13" s="464"/>
      <c r="Q13" s="467" t="s">
        <v>789</v>
      </c>
    </row>
    <row r="14" spans="1:17" x14ac:dyDescent="0.2">
      <c r="A14" s="437"/>
      <c r="B14" s="39" t="s">
        <v>777</v>
      </c>
      <c r="C14" s="472">
        <v>118</v>
      </c>
      <c r="D14" s="472">
        <v>102.7</v>
      </c>
      <c r="E14" s="472">
        <v>87.3</v>
      </c>
      <c r="F14" s="472">
        <v>101.5</v>
      </c>
      <c r="G14" s="472">
        <v>100</v>
      </c>
      <c r="H14" s="472">
        <v>115.3</v>
      </c>
      <c r="I14" s="472">
        <v>119.3</v>
      </c>
      <c r="J14" s="472">
        <v>111</v>
      </c>
      <c r="K14" s="472">
        <v>131.6</v>
      </c>
      <c r="L14" s="472">
        <v>118.6</v>
      </c>
      <c r="M14" s="472">
        <v>134.80000000000001</v>
      </c>
      <c r="N14" s="472">
        <v>115.9</v>
      </c>
      <c r="O14" s="473">
        <v>101.4</v>
      </c>
      <c r="P14" s="464"/>
      <c r="Q14" s="467" t="s">
        <v>777</v>
      </c>
    </row>
    <row r="15" spans="1:17" x14ac:dyDescent="0.2">
      <c r="A15" s="437"/>
      <c r="B15" s="39" t="s">
        <v>778</v>
      </c>
      <c r="C15" s="472">
        <v>116.1</v>
      </c>
      <c r="D15" s="472">
        <v>99.3</v>
      </c>
      <c r="E15" s="472">
        <v>84.2</v>
      </c>
      <c r="F15" s="472">
        <v>100.8</v>
      </c>
      <c r="G15" s="472">
        <v>94.1</v>
      </c>
      <c r="H15" s="472">
        <v>112.7</v>
      </c>
      <c r="I15" s="472">
        <v>117.5</v>
      </c>
      <c r="J15" s="472">
        <v>80.400000000000006</v>
      </c>
      <c r="K15" s="472">
        <v>132.1</v>
      </c>
      <c r="L15" s="472">
        <v>117</v>
      </c>
      <c r="M15" s="472">
        <v>127.9</v>
      </c>
      <c r="N15" s="472">
        <v>115.3</v>
      </c>
      <c r="O15" s="473">
        <v>100</v>
      </c>
      <c r="P15" s="464"/>
      <c r="Q15" s="467" t="s">
        <v>778</v>
      </c>
    </row>
    <row r="16" spans="1:17" x14ac:dyDescent="0.2">
      <c r="A16" s="437"/>
      <c r="B16" s="39" t="s">
        <v>779</v>
      </c>
      <c r="C16" s="472">
        <v>101.4</v>
      </c>
      <c r="D16" s="472">
        <v>97.6</v>
      </c>
      <c r="E16" s="472">
        <v>81.3</v>
      </c>
      <c r="F16" s="472">
        <v>100.7</v>
      </c>
      <c r="G16" s="472">
        <v>95.8</v>
      </c>
      <c r="H16" s="472">
        <v>98.2</v>
      </c>
      <c r="I16" s="472">
        <v>102</v>
      </c>
      <c r="J16" s="472">
        <v>76.599999999999994</v>
      </c>
      <c r="K16" s="472">
        <v>110.4</v>
      </c>
      <c r="L16" s="472">
        <v>101.8</v>
      </c>
      <c r="M16" s="472">
        <v>117.2</v>
      </c>
      <c r="N16" s="472">
        <v>99.3</v>
      </c>
      <c r="O16" s="473">
        <v>80.900000000000006</v>
      </c>
      <c r="P16" s="464"/>
      <c r="Q16" s="467" t="s">
        <v>779</v>
      </c>
    </row>
    <row r="17" spans="1:17" x14ac:dyDescent="0.2">
      <c r="A17" s="437"/>
      <c r="B17" s="39" t="s">
        <v>780</v>
      </c>
      <c r="C17" s="472">
        <v>116.5</v>
      </c>
      <c r="D17" s="472">
        <v>104.4</v>
      </c>
      <c r="E17" s="472">
        <v>88.9</v>
      </c>
      <c r="F17" s="472">
        <v>103.8</v>
      </c>
      <c r="G17" s="472">
        <v>105.9</v>
      </c>
      <c r="H17" s="472">
        <v>103.2</v>
      </c>
      <c r="I17" s="472">
        <v>117.6</v>
      </c>
      <c r="J17" s="472">
        <v>90.9</v>
      </c>
      <c r="K17" s="472">
        <v>115.4</v>
      </c>
      <c r="L17" s="472">
        <v>118.1</v>
      </c>
      <c r="M17" s="472">
        <v>126</v>
      </c>
      <c r="N17" s="472">
        <v>116.8</v>
      </c>
      <c r="O17" s="473">
        <v>101.3</v>
      </c>
      <c r="P17" s="464"/>
      <c r="Q17" s="467" t="s">
        <v>780</v>
      </c>
    </row>
    <row r="18" spans="1:17" x14ac:dyDescent="0.2">
      <c r="A18" s="437"/>
      <c r="B18" s="39" t="s">
        <v>781</v>
      </c>
      <c r="C18" s="472">
        <v>120.1</v>
      </c>
      <c r="D18" s="472">
        <v>111.9</v>
      </c>
      <c r="E18" s="472">
        <v>82.6</v>
      </c>
      <c r="F18" s="472">
        <v>105.6</v>
      </c>
      <c r="G18" s="472">
        <v>118.5</v>
      </c>
      <c r="H18" s="472">
        <v>109.5</v>
      </c>
      <c r="I18" s="472">
        <v>120.5</v>
      </c>
      <c r="J18" s="472">
        <v>109.8</v>
      </c>
      <c r="K18" s="472">
        <v>115.1</v>
      </c>
      <c r="L18" s="472">
        <v>121</v>
      </c>
      <c r="M18" s="472">
        <v>124</v>
      </c>
      <c r="N18" s="472">
        <v>120.5</v>
      </c>
      <c r="O18" s="473">
        <v>129</v>
      </c>
      <c r="P18" s="464"/>
      <c r="Q18" s="467" t="s">
        <v>781</v>
      </c>
    </row>
    <row r="19" spans="1:17" x14ac:dyDescent="0.2">
      <c r="A19" s="437"/>
      <c r="B19" s="39" t="s">
        <v>782</v>
      </c>
      <c r="C19" s="472">
        <v>103</v>
      </c>
      <c r="D19" s="472">
        <v>95.3</v>
      </c>
      <c r="E19" s="472">
        <v>83.9</v>
      </c>
      <c r="F19" s="472">
        <v>88.4</v>
      </c>
      <c r="G19" s="472">
        <v>100</v>
      </c>
      <c r="H19" s="472">
        <v>98.1</v>
      </c>
      <c r="I19" s="472">
        <v>103.4</v>
      </c>
      <c r="J19" s="472">
        <v>91.9</v>
      </c>
      <c r="K19" s="472">
        <v>96</v>
      </c>
      <c r="L19" s="472">
        <v>104.1</v>
      </c>
      <c r="M19" s="472">
        <v>99.9</v>
      </c>
      <c r="N19" s="472">
        <v>104.8</v>
      </c>
      <c r="O19" s="473">
        <v>107</v>
      </c>
      <c r="P19" s="464"/>
      <c r="Q19" s="467" t="s">
        <v>782</v>
      </c>
    </row>
    <row r="20" spans="1:17" x14ac:dyDescent="0.2">
      <c r="A20" s="437"/>
      <c r="B20" s="39" t="s">
        <v>783</v>
      </c>
      <c r="C20" s="472">
        <v>90.4</v>
      </c>
      <c r="D20" s="472">
        <v>93.4</v>
      </c>
      <c r="E20" s="472">
        <v>83.8</v>
      </c>
      <c r="F20" s="472">
        <v>97.2</v>
      </c>
      <c r="G20" s="472">
        <v>93.9</v>
      </c>
      <c r="H20" s="472">
        <v>85.1</v>
      </c>
      <c r="I20" s="472">
        <v>90.1</v>
      </c>
      <c r="J20" s="472">
        <v>86.6</v>
      </c>
      <c r="K20" s="472">
        <v>79.400000000000006</v>
      </c>
      <c r="L20" s="472">
        <v>90.9</v>
      </c>
      <c r="M20" s="472">
        <v>79.099999999999994</v>
      </c>
      <c r="N20" s="472">
        <v>92.8</v>
      </c>
      <c r="O20" s="473">
        <v>95.4</v>
      </c>
      <c r="P20" s="464"/>
      <c r="Q20" s="467" t="s">
        <v>783</v>
      </c>
    </row>
    <row r="21" spans="1:17" x14ac:dyDescent="0.2">
      <c r="A21" s="95" t="s">
        <v>769</v>
      </c>
      <c r="B21" s="39" t="s">
        <v>786</v>
      </c>
      <c r="C21" s="472">
        <v>84.9</v>
      </c>
      <c r="D21" s="472">
        <v>92.1</v>
      </c>
      <c r="E21" s="472">
        <v>95.2</v>
      </c>
      <c r="F21" s="472">
        <v>94.2</v>
      </c>
      <c r="G21" s="472">
        <v>88.6</v>
      </c>
      <c r="H21" s="472">
        <v>97.5</v>
      </c>
      <c r="I21" s="472">
        <v>84.4</v>
      </c>
      <c r="J21" s="472">
        <v>101.5</v>
      </c>
      <c r="K21" s="472">
        <v>68.2</v>
      </c>
      <c r="L21" s="472">
        <v>85.3</v>
      </c>
      <c r="M21" s="472">
        <v>80.8</v>
      </c>
      <c r="N21" s="472">
        <v>86.1</v>
      </c>
      <c r="O21" s="472">
        <v>82.5</v>
      </c>
      <c r="P21" s="462" t="s">
        <v>769</v>
      </c>
      <c r="Q21" s="467" t="s">
        <v>786</v>
      </c>
    </row>
    <row r="22" spans="1:17" x14ac:dyDescent="0.2">
      <c r="A22" s="437"/>
      <c r="B22" s="39" t="s">
        <v>787</v>
      </c>
      <c r="C22" s="472">
        <v>85.4</v>
      </c>
      <c r="D22" s="472">
        <v>88.6</v>
      </c>
      <c r="E22" s="472">
        <v>86.1</v>
      </c>
      <c r="F22" s="472">
        <v>84.5</v>
      </c>
      <c r="G22" s="472">
        <v>93.7</v>
      </c>
      <c r="H22" s="472">
        <v>83.1</v>
      </c>
      <c r="I22" s="472">
        <v>85.2</v>
      </c>
      <c r="J22" s="472">
        <v>79.7</v>
      </c>
      <c r="K22" s="472">
        <v>70.599999999999994</v>
      </c>
      <c r="L22" s="472">
        <v>86.3</v>
      </c>
      <c r="M22" s="472">
        <v>82.1</v>
      </c>
      <c r="N22" s="472">
        <v>87</v>
      </c>
      <c r="O22" s="474">
        <v>81.5</v>
      </c>
      <c r="Q22" s="467" t="s">
        <v>787</v>
      </c>
    </row>
    <row r="23" spans="1:17" x14ac:dyDescent="0.2">
      <c r="A23" s="437"/>
      <c r="B23" s="39" t="s">
        <v>788</v>
      </c>
      <c r="C23" s="472">
        <v>93.6</v>
      </c>
      <c r="D23" s="472">
        <v>94.5</v>
      </c>
      <c r="E23" s="472">
        <v>87.1</v>
      </c>
      <c r="F23" s="472">
        <v>87.8</v>
      </c>
      <c r="G23" s="472">
        <v>98.4</v>
      </c>
      <c r="H23" s="472">
        <v>98.4</v>
      </c>
      <c r="I23" s="472">
        <v>93.5</v>
      </c>
      <c r="J23" s="472">
        <v>75</v>
      </c>
      <c r="K23" s="472">
        <v>79.599999999999994</v>
      </c>
      <c r="L23" s="472">
        <v>94.7</v>
      </c>
      <c r="M23" s="472">
        <v>89.2</v>
      </c>
      <c r="N23" s="472">
        <v>95.7</v>
      </c>
      <c r="O23" s="474">
        <v>91.5</v>
      </c>
      <c r="Q23" s="467" t="s">
        <v>788</v>
      </c>
    </row>
    <row r="24" spans="1:17" x14ac:dyDescent="0.2">
      <c r="A24" s="437"/>
      <c r="B24" s="39" t="s">
        <v>2101</v>
      </c>
      <c r="C24" s="472">
        <v>86.2</v>
      </c>
      <c r="D24" s="472">
        <v>91.6</v>
      </c>
      <c r="E24" s="472">
        <v>101.1</v>
      </c>
      <c r="F24" s="472">
        <v>89.4</v>
      </c>
      <c r="G24" s="472">
        <v>94.2</v>
      </c>
      <c r="H24" s="472">
        <v>87.6</v>
      </c>
      <c r="I24" s="472">
        <v>85.9</v>
      </c>
      <c r="J24" s="472">
        <v>72.3</v>
      </c>
      <c r="K24" s="472">
        <v>78</v>
      </c>
      <c r="L24" s="472">
        <v>86.6</v>
      </c>
      <c r="M24" s="472">
        <v>88.7</v>
      </c>
      <c r="N24" s="472">
        <v>86.2</v>
      </c>
      <c r="O24" s="472">
        <v>83.5</v>
      </c>
      <c r="P24" s="464"/>
      <c r="Q24" s="467" t="s">
        <v>2101</v>
      </c>
    </row>
    <row r="25" spans="1:17" x14ac:dyDescent="0.2">
      <c r="A25" s="437"/>
      <c r="B25" s="39" t="s">
        <v>789</v>
      </c>
      <c r="C25" s="472">
        <v>81.2</v>
      </c>
      <c r="D25" s="472">
        <v>90.9</v>
      </c>
      <c r="E25" s="472">
        <v>89.5</v>
      </c>
      <c r="F25" s="472">
        <v>90.1</v>
      </c>
      <c r="G25" s="472">
        <v>89.7</v>
      </c>
      <c r="H25" s="472">
        <v>96.4</v>
      </c>
      <c r="I25" s="472">
        <v>80.7</v>
      </c>
      <c r="J25" s="472">
        <v>66</v>
      </c>
      <c r="K25" s="472">
        <v>73.099999999999994</v>
      </c>
      <c r="L25" s="472">
        <v>81.5</v>
      </c>
      <c r="M25" s="472">
        <v>80.400000000000006</v>
      </c>
      <c r="N25" s="472">
        <v>81.599999999999994</v>
      </c>
      <c r="O25" s="472">
        <v>74.7</v>
      </c>
      <c r="P25" s="464"/>
      <c r="Q25" s="467" t="s">
        <v>789</v>
      </c>
    </row>
    <row r="26" spans="1:17" x14ac:dyDescent="0.2">
      <c r="A26" s="437"/>
      <c r="B26" s="39" t="s">
        <v>777</v>
      </c>
      <c r="C26" s="472">
        <v>89.3</v>
      </c>
      <c r="D26" s="472">
        <v>92.6</v>
      </c>
      <c r="E26" s="472">
        <v>86.9</v>
      </c>
      <c r="F26" s="472">
        <v>89</v>
      </c>
      <c r="G26" s="472">
        <v>94.3</v>
      </c>
      <c r="H26" s="472">
        <v>96.1</v>
      </c>
      <c r="I26" s="472">
        <v>89.2</v>
      </c>
      <c r="J26" s="472">
        <v>61</v>
      </c>
      <c r="K26" s="472">
        <v>83.5</v>
      </c>
      <c r="L26" s="472">
        <v>89.9</v>
      </c>
      <c r="M26" s="472">
        <v>86.3</v>
      </c>
      <c r="N26" s="472">
        <v>90.5</v>
      </c>
      <c r="O26" s="472">
        <v>85.4</v>
      </c>
      <c r="P26" s="464"/>
      <c r="Q26" s="467" t="s">
        <v>777</v>
      </c>
    </row>
    <row r="27" spans="1:17" x14ac:dyDescent="0.2">
      <c r="A27" s="437"/>
      <c r="B27" s="39" t="s">
        <v>778</v>
      </c>
      <c r="C27" s="472">
        <v>94.4</v>
      </c>
      <c r="D27" s="472">
        <v>98.2</v>
      </c>
      <c r="E27" s="472">
        <v>89.3</v>
      </c>
      <c r="F27" s="472">
        <v>96.7</v>
      </c>
      <c r="G27" s="472">
        <v>98</v>
      </c>
      <c r="H27" s="472">
        <v>103</v>
      </c>
      <c r="I27" s="472">
        <v>94.2</v>
      </c>
      <c r="J27" s="472">
        <v>68.599999999999994</v>
      </c>
      <c r="K27" s="472">
        <v>83</v>
      </c>
      <c r="L27" s="472">
        <v>95.3</v>
      </c>
      <c r="M27" s="472">
        <v>90.9</v>
      </c>
      <c r="N27" s="472">
        <v>96</v>
      </c>
      <c r="O27" s="472">
        <v>93.5</v>
      </c>
      <c r="P27" s="464"/>
      <c r="Q27" s="467" t="s">
        <v>778</v>
      </c>
    </row>
    <row r="28" spans="1:17" x14ac:dyDescent="0.2">
      <c r="A28" s="437"/>
      <c r="B28" s="39" t="s">
        <v>779</v>
      </c>
      <c r="C28" s="472">
        <v>80.2</v>
      </c>
      <c r="D28" s="472">
        <v>91.8</v>
      </c>
      <c r="E28" s="472">
        <v>106.3</v>
      </c>
      <c r="F28" s="472">
        <v>92.8</v>
      </c>
      <c r="G28" s="472">
        <v>90</v>
      </c>
      <c r="H28" s="472">
        <v>92.8</v>
      </c>
      <c r="I28" s="472">
        <v>79.3</v>
      </c>
      <c r="J28" s="472">
        <v>55.9</v>
      </c>
      <c r="K28" s="472">
        <v>77</v>
      </c>
      <c r="L28" s="472">
        <v>79.8</v>
      </c>
      <c r="M28" s="472">
        <v>78.8</v>
      </c>
      <c r="N28" s="472">
        <v>80</v>
      </c>
      <c r="O28" s="472">
        <v>84.8</v>
      </c>
      <c r="P28" s="464"/>
      <c r="Q28" s="467" t="s">
        <v>779</v>
      </c>
    </row>
    <row r="29" spans="1:17" x14ac:dyDescent="0.2">
      <c r="A29" s="437"/>
      <c r="B29" s="39" t="s">
        <v>780</v>
      </c>
      <c r="C29" s="472">
        <v>94.9</v>
      </c>
      <c r="D29" s="472">
        <v>93.8</v>
      </c>
      <c r="E29" s="472">
        <v>99.3</v>
      </c>
      <c r="F29" s="472">
        <v>89.9</v>
      </c>
      <c r="G29" s="472">
        <v>97.3</v>
      </c>
      <c r="H29" s="472">
        <v>91.3</v>
      </c>
      <c r="I29" s="472">
        <v>94.8</v>
      </c>
      <c r="J29" s="472">
        <v>72.2</v>
      </c>
      <c r="K29" s="472">
        <v>80.2</v>
      </c>
      <c r="L29" s="472">
        <v>96.1</v>
      </c>
      <c r="M29" s="472">
        <v>90.6</v>
      </c>
      <c r="N29" s="472">
        <v>97</v>
      </c>
      <c r="O29" s="472">
        <v>106.6</v>
      </c>
      <c r="P29" s="464"/>
      <c r="Q29" s="467" t="s">
        <v>780</v>
      </c>
    </row>
    <row r="30" spans="1:17" x14ac:dyDescent="0.2">
      <c r="A30" s="437"/>
      <c r="B30" s="39" t="s">
        <v>781</v>
      </c>
      <c r="C30" s="472">
        <v>96.6</v>
      </c>
      <c r="D30" s="472">
        <v>96.3</v>
      </c>
      <c r="E30" s="472">
        <v>93.3</v>
      </c>
      <c r="F30" s="472">
        <v>93.4</v>
      </c>
      <c r="G30" s="472">
        <v>98.9</v>
      </c>
      <c r="H30" s="472">
        <v>94.9</v>
      </c>
      <c r="I30" s="472">
        <v>96.4</v>
      </c>
      <c r="J30" s="472">
        <v>66.7</v>
      </c>
      <c r="K30" s="472">
        <v>85.9</v>
      </c>
      <c r="L30" s="472">
        <v>97.5</v>
      </c>
      <c r="M30" s="472">
        <v>92.8</v>
      </c>
      <c r="N30" s="472">
        <v>98.3</v>
      </c>
      <c r="O30" s="472">
        <v>107.4</v>
      </c>
      <c r="P30" s="464"/>
      <c r="Q30" s="467" t="s">
        <v>781</v>
      </c>
    </row>
    <row r="31" spans="1:17" x14ac:dyDescent="0.2">
      <c r="A31" s="437"/>
      <c r="B31" s="39" t="s">
        <v>782</v>
      </c>
      <c r="C31" s="472">
        <v>96.7</v>
      </c>
      <c r="D31" s="472">
        <v>92.4</v>
      </c>
      <c r="E31" s="472">
        <v>92.4</v>
      </c>
      <c r="F31" s="472">
        <v>89.1</v>
      </c>
      <c r="G31" s="472">
        <v>93.5</v>
      </c>
      <c r="H31" s="472">
        <v>96.3</v>
      </c>
      <c r="I31" s="472">
        <v>96.7</v>
      </c>
      <c r="J31" s="472">
        <v>73.900000000000006</v>
      </c>
      <c r="K31" s="472">
        <v>79.900000000000006</v>
      </c>
      <c r="L31" s="472">
        <v>98.1</v>
      </c>
      <c r="M31" s="472">
        <v>91.3</v>
      </c>
      <c r="N31" s="472">
        <v>99.3</v>
      </c>
      <c r="O31" s="472">
        <v>111.8</v>
      </c>
      <c r="P31" s="464"/>
      <c r="Q31" s="467" t="s">
        <v>782</v>
      </c>
    </row>
    <row r="32" spans="1:17" x14ac:dyDescent="0.2">
      <c r="A32" s="437"/>
      <c r="B32" s="39" t="s">
        <v>783</v>
      </c>
      <c r="C32" s="472">
        <v>90.4</v>
      </c>
      <c r="D32" s="472">
        <v>93</v>
      </c>
      <c r="E32" s="472">
        <v>94.4</v>
      </c>
      <c r="F32" s="472">
        <v>96.1</v>
      </c>
      <c r="G32" s="472">
        <v>92.1</v>
      </c>
      <c r="H32" s="472">
        <v>88.9</v>
      </c>
      <c r="I32" s="472">
        <v>89.8</v>
      </c>
      <c r="J32" s="472">
        <v>82.5</v>
      </c>
      <c r="K32" s="472">
        <v>76.7</v>
      </c>
      <c r="L32" s="472">
        <v>90.8</v>
      </c>
      <c r="M32" s="472">
        <v>78.7</v>
      </c>
      <c r="N32" s="472">
        <v>92.8</v>
      </c>
      <c r="O32" s="472">
        <v>111.9</v>
      </c>
      <c r="P32" s="464"/>
      <c r="Q32" s="467" t="s">
        <v>783</v>
      </c>
    </row>
    <row r="33" spans="1:17" x14ac:dyDescent="0.2">
      <c r="A33" s="437" t="s">
        <v>770</v>
      </c>
      <c r="B33" s="39" t="s">
        <v>786</v>
      </c>
      <c r="C33" s="472">
        <v>80.3</v>
      </c>
      <c r="D33" s="472">
        <v>85.4</v>
      </c>
      <c r="E33" s="472">
        <v>96.1</v>
      </c>
      <c r="F33" s="472">
        <v>87.7</v>
      </c>
      <c r="G33" s="472">
        <v>85.5</v>
      </c>
      <c r="H33" s="472">
        <v>79.2</v>
      </c>
      <c r="I33" s="472">
        <v>79.900000000000006</v>
      </c>
      <c r="J33" s="472">
        <v>90.3</v>
      </c>
      <c r="K33" s="472">
        <v>76.599999999999994</v>
      </c>
      <c r="L33" s="472">
        <v>79.900000000000006</v>
      </c>
      <c r="M33" s="472">
        <v>85.2</v>
      </c>
      <c r="N33" s="472">
        <v>79.099999999999994</v>
      </c>
      <c r="O33" s="472">
        <v>84.3</v>
      </c>
      <c r="P33" s="464" t="s">
        <v>770</v>
      </c>
      <c r="Q33" s="467" t="s">
        <v>786</v>
      </c>
    </row>
    <row r="34" spans="1:17" x14ac:dyDescent="0.2">
      <c r="A34" s="437"/>
      <c r="B34" s="39" t="s">
        <v>787</v>
      </c>
      <c r="C34" s="472">
        <v>88.4</v>
      </c>
      <c r="D34" s="472">
        <v>89</v>
      </c>
      <c r="E34" s="472">
        <v>79.7</v>
      </c>
      <c r="F34" s="472">
        <v>86.2</v>
      </c>
      <c r="G34" s="472">
        <v>92.7</v>
      </c>
      <c r="H34" s="472">
        <v>85.6</v>
      </c>
      <c r="I34" s="472">
        <v>88.2</v>
      </c>
      <c r="J34" s="472">
        <v>93.1</v>
      </c>
      <c r="K34" s="472">
        <v>88</v>
      </c>
      <c r="L34" s="472">
        <v>88.2</v>
      </c>
      <c r="M34" s="472">
        <v>86.7</v>
      </c>
      <c r="N34" s="472">
        <v>88.4</v>
      </c>
      <c r="O34" s="472">
        <v>92.9</v>
      </c>
      <c r="P34" s="464"/>
      <c r="Q34" s="467" t="s">
        <v>787</v>
      </c>
    </row>
    <row r="35" spans="1:17" x14ac:dyDescent="0.2">
      <c r="A35" s="437"/>
      <c r="B35" s="39" t="s">
        <v>788</v>
      </c>
      <c r="C35" s="472">
        <v>108</v>
      </c>
      <c r="D35" s="472">
        <v>105.1</v>
      </c>
      <c r="E35" s="472">
        <v>94.2</v>
      </c>
      <c r="F35" s="472">
        <v>102.7</v>
      </c>
      <c r="G35" s="472">
        <v>108.8</v>
      </c>
      <c r="H35" s="472">
        <v>101.1</v>
      </c>
      <c r="I35" s="472">
        <v>108.1</v>
      </c>
      <c r="J35" s="472">
        <v>104.5</v>
      </c>
      <c r="K35" s="472">
        <v>104</v>
      </c>
      <c r="L35" s="472">
        <v>108.4</v>
      </c>
      <c r="M35" s="472">
        <v>107.3</v>
      </c>
      <c r="N35" s="472">
        <v>108.6</v>
      </c>
      <c r="O35" s="472">
        <v>110.6</v>
      </c>
      <c r="P35" s="464"/>
      <c r="Q35" s="467" t="s">
        <v>788</v>
      </c>
    </row>
    <row r="36" spans="1:17" x14ac:dyDescent="0.2">
      <c r="A36" s="437"/>
      <c r="B36" s="39" t="s">
        <v>2101</v>
      </c>
      <c r="C36" s="472">
        <v>94.9</v>
      </c>
      <c r="D36" s="472">
        <v>93.9</v>
      </c>
      <c r="E36" s="472">
        <v>94.7</v>
      </c>
      <c r="F36" s="472">
        <v>94.2</v>
      </c>
      <c r="G36" s="472">
        <v>93</v>
      </c>
      <c r="H36" s="472">
        <v>96</v>
      </c>
      <c r="I36" s="472">
        <v>94.9</v>
      </c>
      <c r="J36" s="472">
        <v>90.1</v>
      </c>
      <c r="K36" s="472">
        <v>98.6</v>
      </c>
      <c r="L36" s="472">
        <v>94.8</v>
      </c>
      <c r="M36" s="472">
        <v>100.5</v>
      </c>
      <c r="N36" s="472">
        <v>93.8</v>
      </c>
      <c r="O36" s="472">
        <v>94.1</v>
      </c>
      <c r="P36" s="464"/>
      <c r="Q36" s="467" t="s">
        <v>2101</v>
      </c>
    </row>
    <row r="37" spans="1:17" x14ac:dyDescent="0.2">
      <c r="A37" s="437"/>
      <c r="B37" s="39" t="s">
        <v>789</v>
      </c>
      <c r="C37" s="472">
        <v>96.5</v>
      </c>
      <c r="D37" s="472">
        <v>96.7</v>
      </c>
      <c r="E37" s="472">
        <v>98</v>
      </c>
      <c r="F37" s="472">
        <v>97.2</v>
      </c>
      <c r="G37" s="472">
        <v>93.6</v>
      </c>
      <c r="H37" s="472">
        <v>103.8</v>
      </c>
      <c r="I37" s="472">
        <v>96.4</v>
      </c>
      <c r="J37" s="472">
        <v>95.9</v>
      </c>
      <c r="K37" s="472">
        <v>101.4</v>
      </c>
      <c r="L37" s="472">
        <v>96.1</v>
      </c>
      <c r="M37" s="472">
        <v>101.2</v>
      </c>
      <c r="N37" s="472">
        <v>95.3</v>
      </c>
      <c r="O37" s="472">
        <v>96.4</v>
      </c>
      <c r="P37" s="464"/>
      <c r="Q37" s="467" t="s">
        <v>789</v>
      </c>
    </row>
    <row r="38" spans="1:17" x14ac:dyDescent="0.2">
      <c r="A38" s="437"/>
      <c r="B38" s="39" t="s">
        <v>777</v>
      </c>
      <c r="C38" s="472">
        <v>107.9</v>
      </c>
      <c r="D38" s="472">
        <v>101.8</v>
      </c>
      <c r="E38" s="472">
        <v>111.2</v>
      </c>
      <c r="F38" s="472">
        <v>104.5</v>
      </c>
      <c r="G38" s="472">
        <v>97.4</v>
      </c>
      <c r="H38" s="472">
        <v>107.1</v>
      </c>
      <c r="I38" s="472">
        <v>108.3</v>
      </c>
      <c r="J38" s="472">
        <v>93.9</v>
      </c>
      <c r="K38" s="472">
        <v>108.7</v>
      </c>
      <c r="L38" s="472">
        <v>108.5</v>
      </c>
      <c r="M38" s="472">
        <v>111</v>
      </c>
      <c r="N38" s="472">
        <v>108</v>
      </c>
      <c r="O38" s="472">
        <v>106.1</v>
      </c>
      <c r="P38" s="464"/>
      <c r="Q38" s="467" t="s">
        <v>777</v>
      </c>
    </row>
    <row r="39" spans="1:17" x14ac:dyDescent="0.2">
      <c r="A39" s="437"/>
      <c r="B39" s="39" t="s">
        <v>778</v>
      </c>
      <c r="C39" s="472">
        <v>102.6</v>
      </c>
      <c r="D39" s="472">
        <v>100.1</v>
      </c>
      <c r="E39" s="472">
        <v>100.2</v>
      </c>
      <c r="F39" s="472">
        <v>100.7</v>
      </c>
      <c r="G39" s="472">
        <v>95.7</v>
      </c>
      <c r="H39" s="472">
        <v>110.9</v>
      </c>
      <c r="I39" s="472">
        <v>102.8</v>
      </c>
      <c r="J39" s="472">
        <v>93.1</v>
      </c>
      <c r="K39" s="472">
        <v>98.8</v>
      </c>
      <c r="L39" s="472">
        <v>103.2</v>
      </c>
      <c r="M39" s="472">
        <v>105.1</v>
      </c>
      <c r="N39" s="472">
        <v>102.9</v>
      </c>
      <c r="O39" s="472">
        <v>100.5</v>
      </c>
      <c r="P39" s="464"/>
      <c r="Q39" s="467" t="s">
        <v>778</v>
      </c>
    </row>
    <row r="40" spans="1:17" x14ac:dyDescent="0.2">
      <c r="A40" s="437"/>
      <c r="B40" s="39" t="s">
        <v>779</v>
      </c>
      <c r="C40" s="472">
        <v>94.2</v>
      </c>
      <c r="D40" s="472">
        <v>100.5</v>
      </c>
      <c r="E40" s="472">
        <v>96.8</v>
      </c>
      <c r="F40" s="472">
        <v>100.3</v>
      </c>
      <c r="G40" s="472">
        <v>99.1</v>
      </c>
      <c r="H40" s="472">
        <v>105</v>
      </c>
      <c r="I40" s="472">
        <v>93.8</v>
      </c>
      <c r="J40" s="472">
        <v>84</v>
      </c>
      <c r="K40" s="472">
        <v>95.4</v>
      </c>
      <c r="L40" s="472">
        <v>93.9</v>
      </c>
      <c r="M40" s="472">
        <v>96.9</v>
      </c>
      <c r="N40" s="472">
        <v>93.4</v>
      </c>
      <c r="O40" s="472">
        <v>91</v>
      </c>
      <c r="P40" s="464"/>
      <c r="Q40" s="467" t="s">
        <v>779</v>
      </c>
    </row>
    <row r="41" spans="1:17" x14ac:dyDescent="0.2">
      <c r="A41" s="437"/>
      <c r="B41" s="39" t="s">
        <v>780</v>
      </c>
      <c r="C41" s="472">
        <v>108.7</v>
      </c>
      <c r="D41" s="472">
        <v>105.4</v>
      </c>
      <c r="E41" s="472">
        <v>104.9</v>
      </c>
      <c r="F41" s="472">
        <v>105</v>
      </c>
      <c r="G41" s="472">
        <v>107.9</v>
      </c>
      <c r="H41" s="472">
        <v>99.7</v>
      </c>
      <c r="I41" s="472">
        <v>109</v>
      </c>
      <c r="J41" s="472">
        <v>101.9</v>
      </c>
      <c r="K41" s="472">
        <v>102.9</v>
      </c>
      <c r="L41" s="472">
        <v>109.5</v>
      </c>
      <c r="M41" s="472">
        <v>106</v>
      </c>
      <c r="N41" s="472">
        <v>110</v>
      </c>
      <c r="O41" s="472">
        <v>105.5</v>
      </c>
      <c r="P41" s="464"/>
      <c r="Q41" s="467" t="s">
        <v>780</v>
      </c>
    </row>
    <row r="42" spans="1:17" x14ac:dyDescent="0.2">
      <c r="A42" s="437"/>
      <c r="B42" s="39" t="s">
        <v>781</v>
      </c>
      <c r="C42" s="472">
        <v>108.5</v>
      </c>
      <c r="D42" s="472">
        <v>110.5</v>
      </c>
      <c r="E42" s="472">
        <v>104.2</v>
      </c>
      <c r="F42" s="472">
        <v>111</v>
      </c>
      <c r="G42" s="472">
        <v>111.7</v>
      </c>
      <c r="H42" s="472">
        <v>106.7</v>
      </c>
      <c r="I42" s="472">
        <v>108.4</v>
      </c>
      <c r="J42" s="472">
        <v>111.2</v>
      </c>
      <c r="K42" s="472">
        <v>106.6</v>
      </c>
      <c r="L42" s="472">
        <v>108.5</v>
      </c>
      <c r="M42" s="472">
        <v>104.8</v>
      </c>
      <c r="N42" s="472">
        <v>109.1</v>
      </c>
      <c r="O42" s="472">
        <v>108.4</v>
      </c>
      <c r="P42" s="464"/>
      <c r="Q42" s="467" t="s">
        <v>781</v>
      </c>
    </row>
    <row r="43" spans="1:17" x14ac:dyDescent="0.2">
      <c r="A43" s="437"/>
      <c r="B43" s="39" t="s">
        <v>782</v>
      </c>
      <c r="C43" s="472">
        <v>110.5</v>
      </c>
      <c r="D43" s="472">
        <v>108</v>
      </c>
      <c r="E43" s="472">
        <v>96.1</v>
      </c>
      <c r="F43" s="472">
        <v>104.1</v>
      </c>
      <c r="G43" s="472">
        <v>111.6</v>
      </c>
      <c r="H43" s="472">
        <v>107</v>
      </c>
      <c r="I43" s="472">
        <v>110.7</v>
      </c>
      <c r="J43" s="472">
        <v>121.3</v>
      </c>
      <c r="K43" s="472">
        <v>111.2</v>
      </c>
      <c r="L43" s="472">
        <v>110.5</v>
      </c>
      <c r="M43" s="472">
        <v>105.2</v>
      </c>
      <c r="N43" s="472">
        <v>111.4</v>
      </c>
      <c r="O43" s="472">
        <v>109.4</v>
      </c>
      <c r="P43" s="464"/>
      <c r="Q43" s="467" t="s">
        <v>782</v>
      </c>
    </row>
    <row r="44" spans="1:17" x14ac:dyDescent="0.2">
      <c r="A44" s="437"/>
      <c r="B44" s="39" t="s">
        <v>783</v>
      </c>
      <c r="C44" s="472">
        <v>102.5</v>
      </c>
      <c r="D44" s="472">
        <v>104.5</v>
      </c>
      <c r="E44" s="472">
        <v>125.8</v>
      </c>
      <c r="F44" s="472">
        <v>107.1</v>
      </c>
      <c r="G44" s="472">
        <v>104</v>
      </c>
      <c r="H44" s="472">
        <v>98.3</v>
      </c>
      <c r="I44" s="472">
        <v>102.4</v>
      </c>
      <c r="J44" s="472">
        <v>124</v>
      </c>
      <c r="K44" s="472">
        <v>109.6</v>
      </c>
      <c r="L44" s="472">
        <v>101.7</v>
      </c>
      <c r="M44" s="472">
        <v>90.2</v>
      </c>
      <c r="N44" s="472">
        <v>103.5</v>
      </c>
      <c r="O44" s="472">
        <v>100.8</v>
      </c>
      <c r="P44" s="464"/>
      <c r="Q44" s="467" t="s">
        <v>783</v>
      </c>
    </row>
    <row r="45" spans="1:17" x14ac:dyDescent="0.2">
      <c r="A45" s="437">
        <v>2011</v>
      </c>
      <c r="B45" s="39" t="s">
        <v>786</v>
      </c>
      <c r="C45" s="472">
        <v>100.5</v>
      </c>
      <c r="D45" s="472">
        <v>101.4</v>
      </c>
      <c r="E45" s="472">
        <v>117.1</v>
      </c>
      <c r="F45" s="472">
        <v>98.8</v>
      </c>
      <c r="G45" s="472">
        <v>104.9</v>
      </c>
      <c r="H45" s="472">
        <v>95.3</v>
      </c>
      <c r="I45" s="472">
        <v>100.5</v>
      </c>
      <c r="J45" s="472">
        <v>144.4</v>
      </c>
      <c r="K45" s="472">
        <v>112.7</v>
      </c>
      <c r="L45" s="472">
        <v>99.1</v>
      </c>
      <c r="M45" s="472">
        <v>107.8</v>
      </c>
      <c r="N45" s="472">
        <v>97.7</v>
      </c>
      <c r="O45" s="472">
        <v>98.5</v>
      </c>
      <c r="P45" s="464">
        <v>2011</v>
      </c>
      <c r="Q45" s="467" t="s">
        <v>786</v>
      </c>
    </row>
    <row r="46" spans="1:17" x14ac:dyDescent="0.2">
      <c r="A46" s="437"/>
      <c r="B46" s="39" t="s">
        <v>787</v>
      </c>
      <c r="C46" s="472">
        <v>107.1</v>
      </c>
      <c r="D46" s="472">
        <v>104.6</v>
      </c>
      <c r="E46" s="472">
        <v>96.5</v>
      </c>
      <c r="F46" s="472">
        <v>100</v>
      </c>
      <c r="G46" s="472">
        <v>110.6</v>
      </c>
      <c r="H46" s="472">
        <v>98.4</v>
      </c>
      <c r="I46" s="472">
        <v>107.3</v>
      </c>
      <c r="J46" s="472">
        <v>138.9</v>
      </c>
      <c r="K46" s="472">
        <v>112.9</v>
      </c>
      <c r="L46" s="472">
        <v>106.5</v>
      </c>
      <c r="M46" s="472">
        <v>113</v>
      </c>
      <c r="N46" s="472">
        <v>105.5</v>
      </c>
      <c r="O46" s="472">
        <v>101.3</v>
      </c>
      <c r="P46" s="464"/>
      <c r="Q46" s="467" t="s">
        <v>787</v>
      </c>
    </row>
    <row r="47" spans="1:17" x14ac:dyDescent="0.2">
      <c r="A47" s="437"/>
      <c r="B47" s="39" t="s">
        <v>788</v>
      </c>
      <c r="C47" s="472">
        <v>124.6</v>
      </c>
      <c r="D47" s="472">
        <v>119.6</v>
      </c>
      <c r="E47" s="472">
        <v>101.3</v>
      </c>
      <c r="F47" s="472">
        <v>114.9</v>
      </c>
      <c r="G47" s="472">
        <v>123.6</v>
      </c>
      <c r="H47" s="472">
        <v>120.3</v>
      </c>
      <c r="I47" s="472">
        <v>125.1</v>
      </c>
      <c r="J47" s="472">
        <v>156.4</v>
      </c>
      <c r="K47" s="472">
        <v>134.5</v>
      </c>
      <c r="L47" s="472">
        <v>124</v>
      </c>
      <c r="M47" s="472">
        <v>124.8</v>
      </c>
      <c r="N47" s="472">
        <v>123.9</v>
      </c>
      <c r="O47" s="472">
        <v>118.1</v>
      </c>
      <c r="P47" s="464"/>
      <c r="Q47" s="467" t="s">
        <v>788</v>
      </c>
    </row>
    <row r="48" spans="1:17" x14ac:dyDescent="0.2">
      <c r="A48" s="437"/>
      <c r="B48" s="39" t="s">
        <v>2101</v>
      </c>
      <c r="C48" s="472">
        <v>107.1</v>
      </c>
      <c r="D48" s="472">
        <v>111.3</v>
      </c>
      <c r="E48" s="472">
        <v>123.9</v>
      </c>
      <c r="F48" s="472">
        <v>110.9</v>
      </c>
      <c r="G48" s="472">
        <v>111.7</v>
      </c>
      <c r="H48" s="472">
        <v>109.7</v>
      </c>
      <c r="I48" s="472">
        <v>106.9</v>
      </c>
      <c r="J48" s="472">
        <v>125.2</v>
      </c>
      <c r="K48" s="472">
        <v>108.9</v>
      </c>
      <c r="L48" s="472">
        <v>106.5</v>
      </c>
      <c r="M48" s="472">
        <v>111.5</v>
      </c>
      <c r="N48" s="472">
        <v>105.7</v>
      </c>
      <c r="O48" s="472">
        <v>104.1</v>
      </c>
      <c r="P48" s="464"/>
      <c r="Q48" s="467" t="s">
        <v>2101</v>
      </c>
    </row>
    <row r="49" spans="1:17" x14ac:dyDescent="0.2">
      <c r="A49" s="437"/>
      <c r="B49" s="39" t="s">
        <v>789</v>
      </c>
      <c r="C49" s="472">
        <v>116.6</v>
      </c>
      <c r="D49" s="472">
        <v>111.7</v>
      </c>
      <c r="E49" s="472">
        <v>113.8</v>
      </c>
      <c r="F49" s="472">
        <v>112</v>
      </c>
      <c r="G49" s="472">
        <v>108.4</v>
      </c>
      <c r="H49" s="472">
        <v>119.8</v>
      </c>
      <c r="I49" s="472">
        <v>117</v>
      </c>
      <c r="J49" s="472">
        <v>131.5</v>
      </c>
      <c r="K49" s="472">
        <v>123.2</v>
      </c>
      <c r="L49" s="472">
        <v>116.4</v>
      </c>
      <c r="M49" s="472">
        <v>121.4</v>
      </c>
      <c r="N49" s="472">
        <v>115.6</v>
      </c>
      <c r="O49" s="472">
        <v>112.2</v>
      </c>
      <c r="P49" s="464"/>
      <c r="Q49" s="467" t="s">
        <v>789</v>
      </c>
    </row>
    <row r="50" spans="1:17" x14ac:dyDescent="0.2">
      <c r="A50" s="437"/>
      <c r="B50" s="39" t="s">
        <v>777</v>
      </c>
      <c r="C50" s="472">
        <v>111.2</v>
      </c>
      <c r="D50" s="472">
        <v>114.3</v>
      </c>
      <c r="E50" s="472">
        <v>117.6</v>
      </c>
      <c r="F50" s="472">
        <v>118.3</v>
      </c>
      <c r="G50" s="472">
        <v>107.7</v>
      </c>
      <c r="H50" s="472">
        <v>123.9</v>
      </c>
      <c r="I50" s="472">
        <v>111.1</v>
      </c>
      <c r="J50" s="472">
        <v>131.6</v>
      </c>
      <c r="K50" s="472">
        <v>115.5</v>
      </c>
      <c r="L50" s="472">
        <v>110.6</v>
      </c>
      <c r="M50" s="472">
        <v>115.5</v>
      </c>
      <c r="N50" s="472">
        <v>109.8</v>
      </c>
      <c r="O50" s="472">
        <v>106.2</v>
      </c>
      <c r="P50" s="464"/>
      <c r="Q50" s="467" t="s">
        <v>777</v>
      </c>
    </row>
    <row r="51" spans="1:17" x14ac:dyDescent="0.2">
      <c r="A51" s="437"/>
      <c r="B51" s="39" t="s">
        <v>778</v>
      </c>
      <c r="C51" s="472">
        <v>108.4</v>
      </c>
      <c r="D51" s="472">
        <v>104.2</v>
      </c>
      <c r="E51" s="472">
        <v>106.2</v>
      </c>
      <c r="F51" s="472">
        <v>109.6</v>
      </c>
      <c r="G51" s="472">
        <v>97.2</v>
      </c>
      <c r="H51" s="472">
        <v>112.4</v>
      </c>
      <c r="I51" s="472">
        <v>108.8</v>
      </c>
      <c r="J51" s="472">
        <v>127.6</v>
      </c>
      <c r="K51" s="472">
        <v>116.7</v>
      </c>
      <c r="L51" s="472">
        <v>108</v>
      </c>
      <c r="M51" s="472">
        <v>109.8</v>
      </c>
      <c r="N51" s="472">
        <v>107.7</v>
      </c>
      <c r="O51" s="472">
        <v>99.2</v>
      </c>
      <c r="P51" s="464"/>
      <c r="Q51" s="467" t="s">
        <v>778</v>
      </c>
    </row>
    <row r="52" spans="1:17" x14ac:dyDescent="0.2">
      <c r="A52" s="437"/>
      <c r="B52" s="39" t="s">
        <v>779</v>
      </c>
      <c r="C52" s="472">
        <v>108</v>
      </c>
      <c r="D52" s="472">
        <v>112.2</v>
      </c>
      <c r="E52" s="472">
        <v>119.1</v>
      </c>
      <c r="F52" s="472">
        <v>117</v>
      </c>
      <c r="G52" s="472">
        <v>105.7</v>
      </c>
      <c r="H52" s="472">
        <v>119.6</v>
      </c>
      <c r="I52" s="472">
        <v>107.9</v>
      </c>
      <c r="J52" s="472">
        <v>114.1</v>
      </c>
      <c r="K52" s="472">
        <v>123.1</v>
      </c>
      <c r="L52" s="472">
        <v>106.8</v>
      </c>
      <c r="M52" s="472">
        <v>110</v>
      </c>
      <c r="N52" s="472">
        <v>106.3</v>
      </c>
      <c r="O52" s="472">
        <v>101</v>
      </c>
      <c r="P52" s="464"/>
      <c r="Q52" s="467" t="s">
        <v>779</v>
      </c>
    </row>
    <row r="53" spans="1:17" x14ac:dyDescent="0.2">
      <c r="A53" s="437"/>
      <c r="B53" s="39" t="s">
        <v>780</v>
      </c>
      <c r="C53" s="472">
        <v>120.3</v>
      </c>
      <c r="D53" s="472">
        <v>121.2</v>
      </c>
      <c r="E53" s="472">
        <v>126.9</v>
      </c>
      <c r="F53" s="472">
        <v>121.8</v>
      </c>
      <c r="G53" s="472">
        <v>120.8</v>
      </c>
      <c r="H53" s="472">
        <v>120.3</v>
      </c>
      <c r="I53" s="472">
        <v>120.3</v>
      </c>
      <c r="J53" s="472">
        <v>133.9</v>
      </c>
      <c r="K53" s="472">
        <v>141.4</v>
      </c>
      <c r="L53" s="472">
        <v>118.7</v>
      </c>
      <c r="M53" s="472">
        <v>115.5</v>
      </c>
      <c r="N53" s="472">
        <v>119.2</v>
      </c>
      <c r="O53" s="472">
        <v>118.6</v>
      </c>
      <c r="P53" s="464"/>
      <c r="Q53" s="467" t="s">
        <v>780</v>
      </c>
    </row>
    <row r="54" spans="1:17" x14ac:dyDescent="0.2">
      <c r="A54" s="437"/>
      <c r="B54" s="39" t="s">
        <v>781</v>
      </c>
      <c r="C54" s="472">
        <v>112.8</v>
      </c>
      <c r="D54" s="472">
        <v>116</v>
      </c>
      <c r="E54" s="472">
        <v>115.6</v>
      </c>
      <c r="F54" s="472">
        <v>115.6</v>
      </c>
      <c r="G54" s="472">
        <v>116.1</v>
      </c>
      <c r="H54" s="472">
        <v>116.7</v>
      </c>
      <c r="I54" s="472">
        <v>112.8</v>
      </c>
      <c r="J54" s="472">
        <v>157.6</v>
      </c>
      <c r="K54" s="472">
        <v>119.7</v>
      </c>
      <c r="L54" s="472">
        <v>111.7</v>
      </c>
      <c r="M54" s="472">
        <v>106</v>
      </c>
      <c r="N54" s="472">
        <v>112.7</v>
      </c>
      <c r="O54" s="472">
        <v>105.4</v>
      </c>
      <c r="P54" s="464"/>
      <c r="Q54" s="467" t="s">
        <v>781</v>
      </c>
    </row>
    <row r="55" spans="1:17" x14ac:dyDescent="0.2">
      <c r="A55" s="437"/>
      <c r="B55" s="39" t="s">
        <v>782</v>
      </c>
      <c r="C55" s="472">
        <v>119.2</v>
      </c>
      <c r="D55" s="472">
        <v>118.2</v>
      </c>
      <c r="E55" s="472">
        <v>132.69999999999999</v>
      </c>
      <c r="F55" s="472">
        <v>117.7</v>
      </c>
      <c r="G55" s="472">
        <v>115.8</v>
      </c>
      <c r="H55" s="472">
        <v>123.9</v>
      </c>
      <c r="I55" s="472">
        <v>119.4</v>
      </c>
      <c r="J55" s="472">
        <v>164</v>
      </c>
      <c r="K55" s="472">
        <v>118.8</v>
      </c>
      <c r="L55" s="472">
        <v>118.9</v>
      </c>
      <c r="M55" s="472">
        <v>107.6</v>
      </c>
      <c r="N55" s="472">
        <v>120.7</v>
      </c>
      <c r="O55" s="472">
        <v>112.3</v>
      </c>
      <c r="P55" s="464"/>
      <c r="Q55" s="467" t="s">
        <v>782</v>
      </c>
    </row>
    <row r="56" spans="1:17" x14ac:dyDescent="0.2">
      <c r="A56" s="437"/>
      <c r="B56" s="39" t="s">
        <v>783</v>
      </c>
      <c r="C56" s="472">
        <v>107.4</v>
      </c>
      <c r="D56" s="472">
        <v>110.9</v>
      </c>
      <c r="E56" s="472">
        <v>151.5</v>
      </c>
      <c r="F56" s="472">
        <v>110.8</v>
      </c>
      <c r="G56" s="472">
        <v>110.1</v>
      </c>
      <c r="H56" s="472">
        <v>108.9</v>
      </c>
      <c r="I56" s="472">
        <v>107.4</v>
      </c>
      <c r="J56" s="472">
        <v>161.80000000000001</v>
      </c>
      <c r="K56" s="472">
        <v>117.3</v>
      </c>
      <c r="L56" s="472">
        <v>106.1</v>
      </c>
      <c r="M56" s="472">
        <v>92.5</v>
      </c>
      <c r="N56" s="472">
        <v>108.3</v>
      </c>
      <c r="O56" s="472">
        <v>97.4</v>
      </c>
      <c r="P56" s="464"/>
      <c r="Q56" s="467" t="s">
        <v>783</v>
      </c>
    </row>
    <row r="57" spans="1:17" x14ac:dyDescent="0.2">
      <c r="A57" s="95" t="s">
        <v>1519</v>
      </c>
      <c r="B57" s="39" t="s">
        <v>786</v>
      </c>
      <c r="C57" s="472">
        <v>110.1</v>
      </c>
      <c r="D57" s="472">
        <v>109.7</v>
      </c>
      <c r="E57" s="472">
        <v>132.9</v>
      </c>
      <c r="F57" s="472">
        <v>116</v>
      </c>
      <c r="G57" s="472">
        <v>104.9</v>
      </c>
      <c r="H57" s="472">
        <v>108</v>
      </c>
      <c r="I57" s="472">
        <v>110.3</v>
      </c>
      <c r="J57" s="472">
        <v>161.19999999999999</v>
      </c>
      <c r="K57" s="472">
        <v>143</v>
      </c>
      <c r="L57" s="472">
        <v>107.8</v>
      </c>
      <c r="M57" s="472">
        <v>112.8</v>
      </c>
      <c r="N57" s="472">
        <v>107</v>
      </c>
      <c r="O57" s="472">
        <v>98.8</v>
      </c>
      <c r="P57" s="462" t="s">
        <v>1519</v>
      </c>
      <c r="Q57" s="467" t="s">
        <v>786</v>
      </c>
    </row>
    <row r="58" spans="1:17" x14ac:dyDescent="0.2">
      <c r="A58" s="437"/>
      <c r="B58" s="39" t="s">
        <v>787</v>
      </c>
      <c r="C58" s="472">
        <v>116.5</v>
      </c>
      <c r="D58" s="472">
        <v>116.4</v>
      </c>
      <c r="E58" s="472">
        <v>111.3</v>
      </c>
      <c r="F58" s="472">
        <v>117</v>
      </c>
      <c r="G58" s="472">
        <v>116.2</v>
      </c>
      <c r="H58" s="472">
        <v>116.5</v>
      </c>
      <c r="I58" s="472">
        <v>116.9</v>
      </c>
      <c r="J58" s="472">
        <v>176.3</v>
      </c>
      <c r="K58" s="472">
        <v>151.9</v>
      </c>
      <c r="L58" s="472">
        <v>114.1</v>
      </c>
      <c r="M58" s="472">
        <v>112.5</v>
      </c>
      <c r="N58" s="472">
        <v>114.4</v>
      </c>
      <c r="O58" s="472">
        <v>96.4</v>
      </c>
      <c r="P58" s="464"/>
      <c r="Q58" s="467" t="s">
        <v>787</v>
      </c>
    </row>
    <row r="59" spans="1:17" x14ac:dyDescent="0.2">
      <c r="A59" s="437"/>
      <c r="B59" s="39" t="s">
        <v>788</v>
      </c>
      <c r="C59" s="472">
        <v>126.1</v>
      </c>
      <c r="D59" s="472">
        <v>122.5</v>
      </c>
      <c r="E59" s="472">
        <v>129.80000000000001</v>
      </c>
      <c r="F59" s="472">
        <v>126.3</v>
      </c>
      <c r="G59" s="472">
        <v>121.2</v>
      </c>
      <c r="H59" s="472">
        <v>117.6</v>
      </c>
      <c r="I59" s="472">
        <v>126.7</v>
      </c>
      <c r="J59" s="472">
        <v>178.8</v>
      </c>
      <c r="K59" s="472">
        <v>164.8</v>
      </c>
      <c r="L59" s="472">
        <v>123.9</v>
      </c>
      <c r="M59" s="472">
        <v>120.6</v>
      </c>
      <c r="N59" s="472">
        <v>124.4</v>
      </c>
      <c r="O59" s="472">
        <v>106.5</v>
      </c>
      <c r="P59" s="464"/>
      <c r="Q59" s="467" t="s">
        <v>788</v>
      </c>
    </row>
    <row r="60" spans="1:17" x14ac:dyDescent="0.2">
      <c r="A60" s="437"/>
      <c r="B60" s="39" t="s">
        <v>2101</v>
      </c>
      <c r="C60" s="472">
        <v>111.4</v>
      </c>
      <c r="D60" s="472">
        <v>109.2</v>
      </c>
      <c r="E60" s="472">
        <v>119.2</v>
      </c>
      <c r="F60" s="472">
        <v>111.3</v>
      </c>
      <c r="G60" s="472">
        <v>107.5</v>
      </c>
      <c r="H60" s="472">
        <v>108.5</v>
      </c>
      <c r="I60" s="472">
        <v>111.8</v>
      </c>
      <c r="J60" s="472">
        <v>144.69999999999999</v>
      </c>
      <c r="K60" s="472">
        <v>148.9</v>
      </c>
      <c r="L60" s="472">
        <v>109.2</v>
      </c>
      <c r="M60" s="472">
        <v>108.3</v>
      </c>
      <c r="N60" s="472">
        <v>109.4</v>
      </c>
      <c r="O60" s="472">
        <v>96.2</v>
      </c>
      <c r="P60" s="464"/>
      <c r="Q60" s="467" t="s">
        <v>2101</v>
      </c>
    </row>
    <row r="61" spans="1:17" x14ac:dyDescent="0.2">
      <c r="A61" s="437"/>
      <c r="B61" s="39" t="s">
        <v>789</v>
      </c>
      <c r="C61" s="472">
        <v>118.4</v>
      </c>
      <c r="D61" s="472">
        <v>122.6</v>
      </c>
      <c r="E61" s="472">
        <v>114.5</v>
      </c>
      <c r="F61" s="472">
        <v>123.7</v>
      </c>
      <c r="G61" s="472">
        <v>121</v>
      </c>
      <c r="H61" s="472">
        <v>125.8</v>
      </c>
      <c r="I61" s="472">
        <v>118.5</v>
      </c>
      <c r="J61" s="472">
        <v>143.69999999999999</v>
      </c>
      <c r="K61" s="472">
        <v>150.30000000000001</v>
      </c>
      <c r="L61" s="472">
        <v>116.4</v>
      </c>
      <c r="M61" s="472">
        <v>116.2</v>
      </c>
      <c r="N61" s="472">
        <v>116.4</v>
      </c>
      <c r="O61" s="472">
        <v>101.5</v>
      </c>
      <c r="P61" s="464"/>
      <c r="Q61" s="467" t="s">
        <v>789</v>
      </c>
    </row>
    <row r="62" spans="1:17" x14ac:dyDescent="0.2">
      <c r="A62" s="437"/>
      <c r="B62" s="39" t="s">
        <v>777</v>
      </c>
      <c r="C62" s="472">
        <v>120.7</v>
      </c>
      <c r="D62" s="472">
        <v>120.5</v>
      </c>
      <c r="E62" s="472">
        <v>138.19999999999999</v>
      </c>
      <c r="F62" s="472">
        <v>122.5</v>
      </c>
      <c r="G62" s="472">
        <v>116.7</v>
      </c>
      <c r="H62" s="472">
        <v>125</v>
      </c>
      <c r="I62" s="472">
        <v>121.1</v>
      </c>
      <c r="J62" s="472">
        <v>142.6</v>
      </c>
      <c r="K62" s="472">
        <v>150.69999999999999</v>
      </c>
      <c r="L62" s="472">
        <v>119.2</v>
      </c>
      <c r="M62" s="472">
        <v>114.3</v>
      </c>
      <c r="N62" s="472">
        <v>120</v>
      </c>
      <c r="O62" s="472">
        <v>97.8</v>
      </c>
      <c r="P62" s="464"/>
      <c r="Q62" s="467" t="s">
        <v>777</v>
      </c>
    </row>
    <row r="63" spans="1:17" x14ac:dyDescent="0.2">
      <c r="A63" s="437"/>
      <c r="B63" s="39" t="s">
        <v>778</v>
      </c>
      <c r="C63" s="472">
        <v>119.5</v>
      </c>
      <c r="D63" s="472">
        <v>120.4</v>
      </c>
      <c r="E63" s="472">
        <v>131.6</v>
      </c>
      <c r="F63" s="472">
        <v>122.5</v>
      </c>
      <c r="G63" s="472">
        <v>116.2</v>
      </c>
      <c r="H63" s="472">
        <v>126.5</v>
      </c>
      <c r="I63" s="472">
        <v>119.9</v>
      </c>
      <c r="J63" s="472">
        <v>135.9</v>
      </c>
      <c r="K63" s="472">
        <v>144.69999999999999</v>
      </c>
      <c r="L63" s="472">
        <v>118.3</v>
      </c>
      <c r="M63" s="472">
        <v>111.5</v>
      </c>
      <c r="N63" s="472">
        <v>119.4</v>
      </c>
      <c r="O63" s="472">
        <v>95.2</v>
      </c>
      <c r="P63" s="464"/>
      <c r="Q63" s="467" t="s">
        <v>778</v>
      </c>
    </row>
    <row r="64" spans="1:17" x14ac:dyDescent="0.2">
      <c r="A64" s="437"/>
      <c r="B64" s="39" t="s">
        <v>779</v>
      </c>
      <c r="C64" s="472">
        <v>115.5</v>
      </c>
      <c r="D64" s="472">
        <v>124.5</v>
      </c>
      <c r="E64" s="472">
        <v>147.5</v>
      </c>
      <c r="F64" s="472">
        <v>128.1</v>
      </c>
      <c r="G64" s="472">
        <v>121.8</v>
      </c>
      <c r="H64" s="472">
        <v>122.3</v>
      </c>
      <c r="I64" s="472">
        <v>115.2</v>
      </c>
      <c r="J64" s="472">
        <v>143.6</v>
      </c>
      <c r="K64" s="472">
        <v>158.69999999999999</v>
      </c>
      <c r="L64" s="472">
        <v>112.4</v>
      </c>
      <c r="M64" s="472">
        <v>110.7</v>
      </c>
      <c r="N64" s="472">
        <v>112.7</v>
      </c>
      <c r="O64" s="472">
        <v>97.9</v>
      </c>
      <c r="P64" s="464"/>
      <c r="Q64" s="467" t="s">
        <v>779</v>
      </c>
    </row>
    <row r="65" spans="1:17" x14ac:dyDescent="0.2">
      <c r="A65" s="437"/>
      <c r="B65" s="39" t="s">
        <v>780</v>
      </c>
      <c r="C65" s="472">
        <v>116.7</v>
      </c>
      <c r="D65" s="472">
        <v>120.8</v>
      </c>
      <c r="E65" s="472">
        <v>146.19999999999999</v>
      </c>
      <c r="F65" s="472">
        <v>115.5</v>
      </c>
      <c r="G65" s="472">
        <v>126.3</v>
      </c>
      <c r="H65" s="472">
        <v>113.5</v>
      </c>
      <c r="I65" s="472">
        <v>116.7</v>
      </c>
      <c r="J65" s="472">
        <v>138.9</v>
      </c>
      <c r="K65" s="472">
        <v>155.19999999999999</v>
      </c>
      <c r="L65" s="472">
        <v>114.3</v>
      </c>
      <c r="M65" s="472">
        <v>107.9</v>
      </c>
      <c r="N65" s="472">
        <v>115.3</v>
      </c>
      <c r="O65" s="472">
        <v>100.1</v>
      </c>
      <c r="P65" s="464"/>
      <c r="Q65" s="467" t="s">
        <v>780</v>
      </c>
    </row>
    <row r="66" spans="1:17" x14ac:dyDescent="0.2">
      <c r="A66" s="437"/>
      <c r="B66" s="39" t="s">
        <v>781</v>
      </c>
      <c r="C66" s="472">
        <v>126.2</v>
      </c>
      <c r="D66" s="472">
        <v>141</v>
      </c>
      <c r="E66" s="472">
        <v>160.30000000000001</v>
      </c>
      <c r="F66" s="472">
        <v>138.1</v>
      </c>
      <c r="G66" s="472">
        <v>148.30000000000001</v>
      </c>
      <c r="H66" s="472">
        <v>124.5</v>
      </c>
      <c r="I66" s="472">
        <v>125.6</v>
      </c>
      <c r="J66" s="472">
        <v>163.1</v>
      </c>
      <c r="K66" s="472">
        <v>162.1</v>
      </c>
      <c r="L66" s="472">
        <v>123</v>
      </c>
      <c r="M66" s="472">
        <v>118.7</v>
      </c>
      <c r="N66" s="472">
        <v>123.8</v>
      </c>
      <c r="O66" s="472">
        <v>109.6</v>
      </c>
      <c r="P66" s="464"/>
      <c r="Q66" s="467" t="s">
        <v>781</v>
      </c>
    </row>
    <row r="67" spans="1:17" x14ac:dyDescent="0.2">
      <c r="A67" s="437"/>
      <c r="B67" s="39" t="s">
        <v>782</v>
      </c>
      <c r="C67" s="472">
        <v>119.6</v>
      </c>
      <c r="D67" s="472">
        <v>130.19999999999999</v>
      </c>
      <c r="E67" s="472">
        <v>119.2</v>
      </c>
      <c r="F67" s="472">
        <v>124.4</v>
      </c>
      <c r="G67" s="472">
        <v>137.69999999999999</v>
      </c>
      <c r="H67" s="472">
        <v>122.5</v>
      </c>
      <c r="I67" s="472">
        <v>119.3</v>
      </c>
      <c r="J67" s="472">
        <v>157.30000000000001</v>
      </c>
      <c r="K67" s="472">
        <v>143.1</v>
      </c>
      <c r="L67" s="472">
        <v>117.5</v>
      </c>
      <c r="M67" s="472">
        <v>108</v>
      </c>
      <c r="N67" s="472">
        <v>119</v>
      </c>
      <c r="O67" s="472">
        <v>102.8</v>
      </c>
      <c r="P67" s="464"/>
      <c r="Q67" s="467" t="s">
        <v>782</v>
      </c>
    </row>
    <row r="68" spans="1:17" x14ac:dyDescent="0.2">
      <c r="A68" s="437"/>
      <c r="B68" s="39" t="s">
        <v>783</v>
      </c>
      <c r="C68" s="472">
        <v>100.6</v>
      </c>
      <c r="D68" s="472">
        <v>115.1</v>
      </c>
      <c r="E68" s="472">
        <v>136.69999999999999</v>
      </c>
      <c r="F68" s="472">
        <v>116.4</v>
      </c>
      <c r="G68" s="472">
        <v>116.6</v>
      </c>
      <c r="H68" s="472">
        <v>106</v>
      </c>
      <c r="I68" s="472">
        <v>100</v>
      </c>
      <c r="J68" s="472">
        <v>155.30000000000001</v>
      </c>
      <c r="K68" s="472">
        <v>143.69999999999999</v>
      </c>
      <c r="L68" s="472">
        <v>96.8</v>
      </c>
      <c r="M68" s="472">
        <v>84.5</v>
      </c>
      <c r="N68" s="472">
        <v>98.8</v>
      </c>
      <c r="O68" s="472">
        <v>84.7</v>
      </c>
      <c r="P68" s="464"/>
      <c r="Q68" s="467" t="s">
        <v>783</v>
      </c>
    </row>
    <row r="69" spans="1:17" x14ac:dyDescent="0.2">
      <c r="A69" s="500" t="s">
        <v>1780</v>
      </c>
      <c r="B69" s="39" t="s">
        <v>786</v>
      </c>
      <c r="C69" s="472">
        <v>113</v>
      </c>
      <c r="D69" s="472">
        <v>119.6</v>
      </c>
      <c r="E69" s="472">
        <v>124</v>
      </c>
      <c r="F69" s="472">
        <v>122.3</v>
      </c>
      <c r="G69" s="472">
        <v>122.2</v>
      </c>
      <c r="H69" s="472">
        <v>107.3</v>
      </c>
      <c r="I69" s="472">
        <v>109</v>
      </c>
      <c r="J69" s="472">
        <v>167</v>
      </c>
      <c r="K69" s="472">
        <v>136.80000000000001</v>
      </c>
      <c r="L69" s="472">
        <v>106.7</v>
      </c>
      <c r="M69" s="472">
        <v>115.1</v>
      </c>
      <c r="N69" s="472">
        <v>105.3</v>
      </c>
      <c r="O69" s="472">
        <v>303.8</v>
      </c>
      <c r="P69" s="499" t="s">
        <v>1780</v>
      </c>
      <c r="Q69" s="467" t="s">
        <v>786</v>
      </c>
    </row>
    <row r="70" spans="1:17" x14ac:dyDescent="0.2">
      <c r="A70" s="437"/>
      <c r="B70" s="39" t="s">
        <v>787</v>
      </c>
      <c r="C70" s="472">
        <v>113.3</v>
      </c>
      <c r="D70" s="472">
        <v>111.7</v>
      </c>
      <c r="E70" s="472">
        <v>95.1</v>
      </c>
      <c r="F70" s="472">
        <v>110.7</v>
      </c>
      <c r="G70" s="472">
        <v>115.2</v>
      </c>
      <c r="H70" s="472">
        <v>105.7</v>
      </c>
      <c r="I70" s="472">
        <v>109.9</v>
      </c>
      <c r="J70" s="472">
        <v>169</v>
      </c>
      <c r="K70" s="472">
        <v>136.5</v>
      </c>
      <c r="L70" s="472">
        <v>107.7</v>
      </c>
      <c r="M70" s="472">
        <v>104.6</v>
      </c>
      <c r="N70" s="472">
        <v>108.2</v>
      </c>
      <c r="O70" s="472">
        <v>297</v>
      </c>
      <c r="P70" s="464"/>
      <c r="Q70" s="467" t="s">
        <v>787</v>
      </c>
    </row>
    <row r="71" spans="1:17" x14ac:dyDescent="0.2">
      <c r="A71" s="437"/>
      <c r="B71" s="39" t="s">
        <v>788</v>
      </c>
      <c r="C71" s="472">
        <v>120.6</v>
      </c>
      <c r="D71" s="472">
        <v>122.3</v>
      </c>
      <c r="E71" s="472">
        <v>114.2</v>
      </c>
      <c r="F71" s="472">
        <v>120.2</v>
      </c>
      <c r="G71" s="472">
        <v>127.8</v>
      </c>
      <c r="H71" s="472">
        <v>112.1</v>
      </c>
      <c r="I71" s="472">
        <v>116.9</v>
      </c>
      <c r="J71" s="472">
        <v>185.6</v>
      </c>
      <c r="K71" s="472">
        <v>142.19999999999999</v>
      </c>
      <c r="L71" s="472">
        <v>114.6</v>
      </c>
      <c r="M71" s="472">
        <v>109.2</v>
      </c>
      <c r="N71" s="472">
        <v>115.5</v>
      </c>
      <c r="O71" s="472">
        <v>310.8</v>
      </c>
      <c r="P71" s="464"/>
      <c r="Q71" s="467" t="s">
        <v>788</v>
      </c>
    </row>
    <row r="72" spans="1:17" x14ac:dyDescent="0.2">
      <c r="A72" s="437"/>
      <c r="B72" s="39" t="s">
        <v>2101</v>
      </c>
      <c r="C72" s="472">
        <v>120.3</v>
      </c>
      <c r="D72" s="472">
        <v>116.3</v>
      </c>
      <c r="E72" s="472">
        <v>90.6</v>
      </c>
      <c r="F72" s="472">
        <v>118.4</v>
      </c>
      <c r="G72" s="472">
        <v>117.8</v>
      </c>
      <c r="H72" s="472">
        <v>111.1</v>
      </c>
      <c r="I72" s="472">
        <v>117</v>
      </c>
      <c r="J72" s="472">
        <v>169.6</v>
      </c>
      <c r="K72" s="472">
        <v>132.4</v>
      </c>
      <c r="L72" s="472">
        <v>115.5</v>
      </c>
      <c r="M72" s="472">
        <v>110.6</v>
      </c>
      <c r="N72" s="472">
        <v>116.3</v>
      </c>
      <c r="O72" s="472">
        <v>306.39999999999998</v>
      </c>
      <c r="P72" s="464"/>
      <c r="Q72" s="467" t="s">
        <v>2101</v>
      </c>
    </row>
    <row r="73" spans="1:17" x14ac:dyDescent="0.2">
      <c r="A73" s="437"/>
      <c r="B73" s="39" t="s">
        <v>789</v>
      </c>
      <c r="C73" s="472">
        <v>113.3</v>
      </c>
      <c r="D73" s="472">
        <v>120.7</v>
      </c>
      <c r="E73" s="472">
        <v>121.6</v>
      </c>
      <c r="F73" s="472">
        <v>123.7</v>
      </c>
      <c r="G73" s="472">
        <v>122.5</v>
      </c>
      <c r="H73" s="472">
        <v>109.8</v>
      </c>
      <c r="I73" s="472">
        <v>109.5</v>
      </c>
      <c r="J73" s="472">
        <v>158.1</v>
      </c>
      <c r="K73" s="472">
        <v>129.5</v>
      </c>
      <c r="L73" s="472">
        <v>107.8</v>
      </c>
      <c r="M73" s="472">
        <v>108.8</v>
      </c>
      <c r="N73" s="472">
        <v>107.6</v>
      </c>
      <c r="O73" s="472">
        <v>290</v>
      </c>
      <c r="P73" s="464"/>
      <c r="Q73" s="467" t="s">
        <v>789</v>
      </c>
    </row>
    <row r="74" spans="1:17" x14ac:dyDescent="0.2">
      <c r="A74" s="437"/>
      <c r="B74" s="39" t="s">
        <v>777</v>
      </c>
      <c r="C74" s="472">
        <v>118.4</v>
      </c>
      <c r="D74" s="472">
        <v>118.4</v>
      </c>
      <c r="E74" s="472">
        <v>108.5</v>
      </c>
      <c r="F74" s="472">
        <v>119.1</v>
      </c>
      <c r="G74" s="472">
        <v>120.2</v>
      </c>
      <c r="H74" s="472">
        <v>113.3</v>
      </c>
      <c r="I74" s="472">
        <v>114.8</v>
      </c>
      <c r="J74" s="472">
        <v>144.19999999999999</v>
      </c>
      <c r="K74" s="472">
        <v>132.5</v>
      </c>
      <c r="L74" s="472">
        <v>113.5</v>
      </c>
      <c r="M74" s="472">
        <v>107.6</v>
      </c>
      <c r="N74" s="472">
        <v>114.5</v>
      </c>
      <c r="O74" s="472">
        <v>309.2</v>
      </c>
      <c r="P74" s="464"/>
      <c r="Q74" s="467" t="s">
        <v>777</v>
      </c>
    </row>
    <row r="75" spans="1:17" x14ac:dyDescent="0.2">
      <c r="A75" s="437"/>
      <c r="B75" s="39" t="s">
        <v>778</v>
      </c>
      <c r="C75" s="472">
        <v>119.1</v>
      </c>
      <c r="D75" s="472">
        <v>120.3</v>
      </c>
      <c r="E75" s="472">
        <v>109.9</v>
      </c>
      <c r="F75" s="472">
        <v>126.4</v>
      </c>
      <c r="G75" s="472">
        <v>119.7</v>
      </c>
      <c r="H75" s="472">
        <v>111.5</v>
      </c>
      <c r="I75" s="472">
        <v>115.6</v>
      </c>
      <c r="J75" s="472">
        <v>133.4</v>
      </c>
      <c r="K75" s="472">
        <v>134.69999999999999</v>
      </c>
      <c r="L75" s="472">
        <v>114.3</v>
      </c>
      <c r="M75" s="472">
        <v>109.1</v>
      </c>
      <c r="N75" s="472">
        <v>115.2</v>
      </c>
      <c r="O75" s="472">
        <v>302</v>
      </c>
      <c r="P75" s="464"/>
      <c r="Q75" s="467" t="s">
        <v>778</v>
      </c>
    </row>
    <row r="76" spans="1:17" x14ac:dyDescent="0.2">
      <c r="A76" s="437"/>
      <c r="B76" s="39" t="s">
        <v>779</v>
      </c>
      <c r="C76" s="472">
        <v>108.6</v>
      </c>
      <c r="D76" s="472">
        <v>118.9</v>
      </c>
      <c r="E76" s="472">
        <v>109.5</v>
      </c>
      <c r="F76" s="472">
        <v>123.3</v>
      </c>
      <c r="G76" s="472">
        <v>121</v>
      </c>
      <c r="H76" s="472">
        <v>106</v>
      </c>
      <c r="I76" s="472">
        <v>105.2</v>
      </c>
      <c r="J76" s="472">
        <v>146.4</v>
      </c>
      <c r="K76" s="472">
        <v>127.3</v>
      </c>
      <c r="L76" s="472">
        <v>103.4</v>
      </c>
      <c r="M76" s="472">
        <v>98.4</v>
      </c>
      <c r="N76" s="472">
        <v>104.3</v>
      </c>
      <c r="O76" s="472">
        <v>255</v>
      </c>
      <c r="P76" s="464"/>
      <c r="Q76" s="467" t="s">
        <v>779</v>
      </c>
    </row>
    <row r="77" spans="1:17" x14ac:dyDescent="0.2">
      <c r="B77" s="39" t="s">
        <v>780</v>
      </c>
      <c r="C77" s="472">
        <v>120.9</v>
      </c>
      <c r="D77" s="472">
        <v>122.9</v>
      </c>
      <c r="E77" s="472">
        <v>131.1</v>
      </c>
      <c r="F77" s="472">
        <v>125.4</v>
      </c>
      <c r="G77" s="472">
        <v>125.2</v>
      </c>
      <c r="H77" s="472">
        <v>111.1</v>
      </c>
      <c r="I77" s="472">
        <v>117.6</v>
      </c>
      <c r="J77" s="472">
        <v>145.5</v>
      </c>
      <c r="K77" s="472">
        <v>132.1</v>
      </c>
      <c r="L77" s="472">
        <v>116.4</v>
      </c>
      <c r="M77" s="472">
        <v>103.3</v>
      </c>
      <c r="N77" s="472">
        <v>118.6</v>
      </c>
      <c r="O77" s="472">
        <v>290.3</v>
      </c>
      <c r="P77" s="464"/>
      <c r="Q77" s="467" t="s">
        <v>780</v>
      </c>
    </row>
    <row r="78" spans="1:17" x14ac:dyDescent="0.2">
      <c r="B78" s="39" t="s">
        <v>781</v>
      </c>
      <c r="C78" s="472">
        <v>126.7</v>
      </c>
      <c r="D78" s="472">
        <v>130.6</v>
      </c>
      <c r="E78" s="472">
        <v>120.3</v>
      </c>
      <c r="F78" s="472">
        <v>130.80000000000001</v>
      </c>
      <c r="G78" s="472">
        <v>138.19999999999999</v>
      </c>
      <c r="H78" s="472">
        <v>110.9</v>
      </c>
      <c r="I78" s="472">
        <v>123</v>
      </c>
      <c r="J78" s="472">
        <v>175.9</v>
      </c>
      <c r="K78" s="472">
        <v>140.69999999999999</v>
      </c>
      <c r="L78" s="472">
        <v>121.4</v>
      </c>
      <c r="M78" s="472">
        <v>112.8</v>
      </c>
      <c r="N78" s="472">
        <v>122.8</v>
      </c>
      <c r="O78" s="472">
        <v>309.39999999999998</v>
      </c>
      <c r="P78" s="464"/>
      <c r="Q78" s="467" t="s">
        <v>781</v>
      </c>
    </row>
    <row r="79" spans="1:17" x14ac:dyDescent="0.2">
      <c r="B79" s="39" t="s">
        <v>782</v>
      </c>
      <c r="C79" s="472">
        <v>120.7</v>
      </c>
      <c r="D79" s="472">
        <v>120.3</v>
      </c>
      <c r="E79" s="472">
        <v>110.8</v>
      </c>
      <c r="F79" s="472">
        <v>123.1</v>
      </c>
      <c r="G79" s="472">
        <v>123.5</v>
      </c>
      <c r="H79" s="472">
        <v>107.2</v>
      </c>
      <c r="I79" s="472">
        <v>117.5</v>
      </c>
      <c r="J79" s="472">
        <v>184.7</v>
      </c>
      <c r="K79" s="472">
        <v>122.1</v>
      </c>
      <c r="L79" s="472">
        <v>116.5</v>
      </c>
      <c r="M79" s="472">
        <v>104.9</v>
      </c>
      <c r="N79" s="472">
        <v>118.3</v>
      </c>
      <c r="O79" s="472">
        <v>288</v>
      </c>
      <c r="P79" s="464"/>
      <c r="Q79" s="467" t="s">
        <v>782</v>
      </c>
    </row>
    <row r="80" spans="1:17" x14ac:dyDescent="0.2">
      <c r="B80" s="39" t="s">
        <v>783</v>
      </c>
      <c r="C80" s="472">
        <v>104.5</v>
      </c>
      <c r="D80" s="472">
        <v>114</v>
      </c>
      <c r="E80" s="472">
        <v>124.5</v>
      </c>
      <c r="F80" s="472">
        <v>118.2</v>
      </c>
      <c r="G80" s="472">
        <v>117.1</v>
      </c>
      <c r="H80" s="472">
        <v>96.3</v>
      </c>
      <c r="I80" s="472">
        <v>101.2</v>
      </c>
      <c r="J80" s="472">
        <v>178.3</v>
      </c>
      <c r="K80" s="472">
        <v>127.2</v>
      </c>
      <c r="L80" s="472">
        <v>98.8</v>
      </c>
      <c r="M80" s="472">
        <v>84.4</v>
      </c>
      <c r="N80" s="472">
        <v>101.1</v>
      </c>
      <c r="O80" s="472">
        <v>249.7</v>
      </c>
      <c r="P80" s="464"/>
      <c r="Q80" s="467" t="s">
        <v>783</v>
      </c>
    </row>
    <row r="81" spans="1:17" x14ac:dyDescent="0.2">
      <c r="A81" s="47" t="s">
        <v>509</v>
      </c>
      <c r="I81" s="47"/>
    </row>
    <row r="82" spans="1:17" ht="25.5" customHeight="1" x14ac:dyDescent="0.2">
      <c r="A82" s="613" t="s">
        <v>407</v>
      </c>
      <c r="B82" s="613"/>
      <c r="C82" s="613"/>
      <c r="D82" s="613"/>
      <c r="E82" s="613"/>
      <c r="F82" s="613"/>
      <c r="G82" s="613"/>
      <c r="H82" s="613"/>
      <c r="I82" s="613" t="s">
        <v>407</v>
      </c>
      <c r="J82" s="613"/>
      <c r="K82" s="613"/>
      <c r="L82" s="613"/>
      <c r="M82" s="613"/>
      <c r="N82" s="613"/>
      <c r="O82" s="613"/>
      <c r="P82" s="613"/>
      <c r="Q82" s="613"/>
    </row>
  </sheetData>
  <mergeCells count="13">
    <mergeCell ref="I5:Q5"/>
    <mergeCell ref="A82:H82"/>
    <mergeCell ref="I82:Q82"/>
    <mergeCell ref="A5:H5"/>
    <mergeCell ref="A6:B7"/>
    <mergeCell ref="P6:Q7"/>
    <mergeCell ref="I3:Q3"/>
    <mergeCell ref="I2:Q2"/>
    <mergeCell ref="I4:Q4"/>
    <mergeCell ref="A1:H1"/>
    <mergeCell ref="A2:H2"/>
    <mergeCell ref="A3:H3"/>
    <mergeCell ref="A4:H4"/>
  </mergeCells>
  <phoneticPr fontId="0" type="noConversion"/>
  <printOptions horizontalCentered="1"/>
  <pageMargins left="0.59055118110236227" right="0.59055118110236227" top="0.59055118110236227" bottom="0.78740157480314965" header="0.51181102362204722" footer="0.59055118110236227"/>
  <pageSetup paperSize="9" scale="66" orientation="portrait" r:id="rId1"/>
  <headerFooter alignWithMargins="0">
    <oddFooter>&amp;L&amp;"MetaNormalLF-Roman,Standard"&amp;8Statistisches Bundesamt, Fachserie 7, Reihe 1, 2013&amp;R&amp;"MetaNormalLF-Roman,Standard"&amp;8&amp;P</oddFooter>
  </headerFooter>
  <colBreaks count="1" manualBreakCount="1">
    <brk id="8" max="1048575" man="1"/>
  </colBreaks>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3"/>
  <dimension ref="A1:Q82"/>
  <sheetViews>
    <sheetView workbookViewId="0">
      <pane ySplit="7" topLeftCell="A8" activePane="bottomLeft" state="frozen"/>
      <selection pane="bottomLeft" activeCell="A8" sqref="A8"/>
    </sheetView>
  </sheetViews>
  <sheetFormatPr baseColWidth="10" defaultColWidth="9.140625" defaultRowHeight="12.75" x14ac:dyDescent="0.2"/>
  <cols>
    <col min="1" max="1" width="6.140625" style="3" customWidth="1"/>
    <col min="2" max="2" width="10.42578125" style="3" customWidth="1"/>
    <col min="3" max="8" width="14.7109375" style="3" customWidth="1"/>
    <col min="9" max="12" width="12.7109375" style="3" customWidth="1"/>
    <col min="13" max="14" width="13.42578125" style="3" customWidth="1"/>
    <col min="15" max="15" width="13.5703125" style="3" customWidth="1"/>
    <col min="16" max="16" width="5.140625" style="3" customWidth="1"/>
    <col min="17" max="17" width="10.42578125" style="3" customWidth="1"/>
    <col min="18" max="16384" width="9.140625" style="3"/>
  </cols>
  <sheetData>
    <row r="1" spans="1:17" ht="20.100000000000001" customHeight="1" x14ac:dyDescent="0.2">
      <c r="A1" s="600" t="s">
        <v>450</v>
      </c>
      <c r="B1" s="600"/>
      <c r="C1" s="600"/>
      <c r="D1" s="600"/>
      <c r="E1" s="600"/>
      <c r="F1" s="600"/>
      <c r="G1" s="600"/>
      <c r="H1" s="600"/>
      <c r="I1" s="600" t="s">
        <v>450</v>
      </c>
      <c r="J1" s="600"/>
      <c r="K1" s="600"/>
      <c r="L1" s="600"/>
      <c r="M1" s="600"/>
      <c r="N1" s="600"/>
      <c r="O1" s="600"/>
      <c r="P1" s="600"/>
      <c r="Q1" s="437"/>
    </row>
    <row r="2" spans="1:17" ht="20.100000000000001" customHeight="1" x14ac:dyDescent="0.2">
      <c r="A2" s="600" t="s">
        <v>453</v>
      </c>
      <c r="B2" s="600"/>
      <c r="C2" s="600"/>
      <c r="D2" s="600"/>
      <c r="E2" s="600"/>
      <c r="F2" s="600"/>
      <c r="G2" s="600"/>
      <c r="H2" s="600"/>
      <c r="I2" s="600" t="s">
        <v>454</v>
      </c>
      <c r="J2" s="600"/>
      <c r="K2" s="600"/>
      <c r="L2" s="600"/>
      <c r="M2" s="600"/>
      <c r="N2" s="600"/>
      <c r="O2" s="600"/>
      <c r="P2" s="600"/>
      <c r="Q2" s="600"/>
    </row>
    <row r="3" spans="1:17" ht="20.100000000000001" customHeight="1" x14ac:dyDescent="0.25">
      <c r="A3" s="783" t="s">
        <v>452</v>
      </c>
      <c r="B3" s="783"/>
      <c r="C3" s="783"/>
      <c r="D3" s="783"/>
      <c r="E3" s="783"/>
      <c r="F3" s="783"/>
      <c r="G3" s="783"/>
      <c r="H3" s="783"/>
      <c r="I3" s="783" t="s">
        <v>452</v>
      </c>
      <c r="J3" s="783"/>
      <c r="K3" s="783"/>
      <c r="L3" s="783"/>
      <c r="M3" s="783"/>
      <c r="N3" s="783"/>
      <c r="O3" s="783"/>
      <c r="P3" s="783"/>
      <c r="Q3" s="783"/>
    </row>
    <row r="4" spans="1:17" ht="20.100000000000001" customHeight="1" x14ac:dyDescent="0.25">
      <c r="A4" s="770" t="s">
        <v>412</v>
      </c>
      <c r="B4" s="770"/>
      <c r="C4" s="770"/>
      <c r="D4" s="770"/>
      <c r="E4" s="770"/>
      <c r="F4" s="770"/>
      <c r="G4" s="770"/>
      <c r="H4" s="770"/>
      <c r="I4" s="770" t="s">
        <v>412</v>
      </c>
      <c r="J4" s="770"/>
      <c r="K4" s="770"/>
      <c r="L4" s="770"/>
      <c r="M4" s="770"/>
      <c r="N4" s="770"/>
      <c r="O4" s="770"/>
      <c r="P4" s="770"/>
      <c r="Q4" s="770"/>
    </row>
    <row r="5" spans="1:17" ht="20.100000000000001" customHeight="1" x14ac:dyDescent="0.2">
      <c r="A5" s="606"/>
      <c r="B5" s="606"/>
      <c r="C5" s="606"/>
      <c r="D5" s="606"/>
      <c r="E5" s="606"/>
      <c r="F5" s="606"/>
      <c r="G5" s="606"/>
      <c r="H5" s="606"/>
      <c r="I5" s="606"/>
      <c r="J5" s="606"/>
      <c r="K5" s="606"/>
      <c r="L5" s="606"/>
      <c r="M5" s="606"/>
      <c r="N5" s="606"/>
      <c r="O5" s="606"/>
      <c r="P5" s="606"/>
      <c r="Q5" s="606"/>
    </row>
    <row r="6" spans="1:17" ht="38.25" customHeight="1" x14ac:dyDescent="0.2">
      <c r="A6" s="772" t="s">
        <v>391</v>
      </c>
      <c r="B6" s="780"/>
      <c r="C6" s="450" t="s">
        <v>195</v>
      </c>
      <c r="D6" s="450" t="s">
        <v>392</v>
      </c>
      <c r="E6" s="450" t="s">
        <v>912</v>
      </c>
      <c r="F6" s="450" t="s">
        <v>2162</v>
      </c>
      <c r="G6" s="450" t="s">
        <v>2163</v>
      </c>
      <c r="H6" s="450" t="s">
        <v>2164</v>
      </c>
      <c r="I6" s="450" t="s">
        <v>393</v>
      </c>
      <c r="J6" s="450" t="s">
        <v>2165</v>
      </c>
      <c r="K6" s="450" t="s">
        <v>2166</v>
      </c>
      <c r="L6" s="451" t="s">
        <v>2160</v>
      </c>
      <c r="M6" s="450" t="s">
        <v>2167</v>
      </c>
      <c r="N6" s="450" t="s">
        <v>2168</v>
      </c>
      <c r="O6" s="449" t="s">
        <v>285</v>
      </c>
      <c r="P6" s="771" t="s">
        <v>391</v>
      </c>
      <c r="Q6" s="772"/>
    </row>
    <row r="7" spans="1:17" s="37" customFormat="1" ht="12.75" customHeight="1" x14ac:dyDescent="0.2">
      <c r="A7" s="776"/>
      <c r="B7" s="782"/>
      <c r="C7" s="454" t="s">
        <v>394</v>
      </c>
      <c r="D7" s="454" t="s">
        <v>395</v>
      </c>
      <c r="E7" s="454" t="s">
        <v>396</v>
      </c>
      <c r="F7" s="454" t="s">
        <v>397</v>
      </c>
      <c r="G7" s="454" t="s">
        <v>398</v>
      </c>
      <c r="H7" s="454" t="s">
        <v>399</v>
      </c>
      <c r="I7" s="454" t="s">
        <v>400</v>
      </c>
      <c r="J7" s="454" t="s">
        <v>401</v>
      </c>
      <c r="K7" s="454" t="s">
        <v>402</v>
      </c>
      <c r="L7" s="454" t="s">
        <v>403</v>
      </c>
      <c r="M7" s="455" t="s">
        <v>404</v>
      </c>
      <c r="N7" s="455" t="s">
        <v>405</v>
      </c>
      <c r="O7" s="456" t="s">
        <v>406</v>
      </c>
      <c r="P7" s="775"/>
      <c r="Q7" s="776"/>
    </row>
    <row r="8" spans="1:17" ht="12.75" customHeight="1" x14ac:dyDescent="0.2">
      <c r="A8" s="468"/>
      <c r="B8" s="469"/>
      <c r="C8" s="468"/>
      <c r="D8" s="468"/>
      <c r="E8" s="468"/>
      <c r="F8" s="468"/>
      <c r="G8" s="468"/>
      <c r="H8" s="468"/>
      <c r="I8" s="468"/>
      <c r="J8" s="468"/>
      <c r="K8" s="468"/>
      <c r="L8" s="468"/>
      <c r="M8" s="468"/>
      <c r="N8" s="468"/>
      <c r="O8" s="468"/>
      <c r="P8" s="470"/>
      <c r="Q8" s="471"/>
    </row>
    <row r="9" spans="1:17" x14ac:dyDescent="0.2">
      <c r="A9" s="95" t="s">
        <v>768</v>
      </c>
      <c r="B9" s="39" t="s">
        <v>786</v>
      </c>
      <c r="C9" s="472">
        <v>105.2</v>
      </c>
      <c r="D9" s="472">
        <v>100.6</v>
      </c>
      <c r="E9" s="472">
        <v>83.2</v>
      </c>
      <c r="F9" s="472">
        <v>99.5</v>
      </c>
      <c r="G9" s="472">
        <v>101.1</v>
      </c>
      <c r="H9" s="472">
        <v>104.2</v>
      </c>
      <c r="I9" s="472">
        <v>106.6</v>
      </c>
      <c r="J9" s="472">
        <v>122.8</v>
      </c>
      <c r="K9" s="472">
        <v>94.9</v>
      </c>
      <c r="L9" s="472">
        <v>105.7</v>
      </c>
      <c r="M9" s="472">
        <v>120.9</v>
      </c>
      <c r="N9" s="472">
        <v>103.1</v>
      </c>
      <c r="O9" s="472">
        <v>78.7</v>
      </c>
      <c r="P9" s="462" t="s">
        <v>768</v>
      </c>
      <c r="Q9" s="467" t="s">
        <v>786</v>
      </c>
    </row>
    <row r="10" spans="1:17" x14ac:dyDescent="0.2">
      <c r="A10" s="437"/>
      <c r="B10" s="39" t="s">
        <v>787</v>
      </c>
      <c r="C10" s="472">
        <v>105.7</v>
      </c>
      <c r="D10" s="472">
        <v>95.4</v>
      </c>
      <c r="E10" s="472">
        <v>77.3</v>
      </c>
      <c r="F10" s="472">
        <v>95.4</v>
      </c>
      <c r="G10" s="472">
        <v>96.8</v>
      </c>
      <c r="H10" s="472">
        <v>92.1</v>
      </c>
      <c r="I10" s="472">
        <v>107.4</v>
      </c>
      <c r="J10" s="472">
        <v>116.9</v>
      </c>
      <c r="K10" s="472">
        <v>102.5</v>
      </c>
      <c r="L10" s="472">
        <v>106.5</v>
      </c>
      <c r="M10" s="472">
        <v>121.1</v>
      </c>
      <c r="N10" s="472">
        <v>104</v>
      </c>
      <c r="O10" s="472">
        <v>84.7</v>
      </c>
      <c r="P10" s="464"/>
      <c r="Q10" s="467" t="s">
        <v>787</v>
      </c>
    </row>
    <row r="11" spans="1:17" x14ac:dyDescent="0.2">
      <c r="A11" s="437"/>
      <c r="B11" s="39" t="s">
        <v>788</v>
      </c>
      <c r="C11" s="472">
        <v>104.8</v>
      </c>
      <c r="D11" s="472">
        <v>97.9</v>
      </c>
      <c r="E11" s="472">
        <v>66.8</v>
      </c>
      <c r="F11" s="472">
        <v>98.7</v>
      </c>
      <c r="G11" s="472">
        <v>100.2</v>
      </c>
      <c r="H11" s="472">
        <v>91.4</v>
      </c>
      <c r="I11" s="472">
        <v>106</v>
      </c>
      <c r="J11" s="472">
        <v>117.2</v>
      </c>
      <c r="K11" s="472">
        <v>95.9</v>
      </c>
      <c r="L11" s="472">
        <v>105.6</v>
      </c>
      <c r="M11" s="472">
        <v>123.3</v>
      </c>
      <c r="N11" s="472">
        <v>102.5</v>
      </c>
      <c r="O11" s="472">
        <v>90.4</v>
      </c>
      <c r="P11" s="464"/>
      <c r="Q11" s="467" t="s">
        <v>788</v>
      </c>
    </row>
    <row r="12" spans="1:17" x14ac:dyDescent="0.2">
      <c r="A12" s="437"/>
      <c r="B12" s="39" t="s">
        <v>2101</v>
      </c>
      <c r="C12" s="472">
        <v>110.7</v>
      </c>
      <c r="D12" s="472">
        <v>103</v>
      </c>
      <c r="E12" s="472">
        <v>97.7</v>
      </c>
      <c r="F12" s="472">
        <v>92.6</v>
      </c>
      <c r="G12" s="472">
        <v>106.9</v>
      </c>
      <c r="H12" s="472">
        <v>107.4</v>
      </c>
      <c r="I12" s="472">
        <v>111.8</v>
      </c>
      <c r="J12" s="472">
        <v>128.4</v>
      </c>
      <c r="K12" s="472">
        <v>98.6</v>
      </c>
      <c r="L12" s="472">
        <v>111</v>
      </c>
      <c r="M12" s="472">
        <v>129.30000000000001</v>
      </c>
      <c r="N12" s="472">
        <v>107.9</v>
      </c>
      <c r="O12" s="472">
        <v>100.7</v>
      </c>
      <c r="P12" s="464"/>
      <c r="Q12" s="467" t="s">
        <v>2101</v>
      </c>
    </row>
    <row r="13" spans="1:17" x14ac:dyDescent="0.2">
      <c r="A13" s="437"/>
      <c r="B13" s="39" t="s">
        <v>789</v>
      </c>
      <c r="C13" s="472">
        <v>103.8</v>
      </c>
      <c r="D13" s="472">
        <v>103</v>
      </c>
      <c r="E13" s="472">
        <v>73.400000000000006</v>
      </c>
      <c r="F13" s="472">
        <v>104.5</v>
      </c>
      <c r="G13" s="472">
        <v>105</v>
      </c>
      <c r="H13" s="472">
        <v>96.3</v>
      </c>
      <c r="I13" s="472">
        <v>103.6</v>
      </c>
      <c r="J13" s="472">
        <v>118.4</v>
      </c>
      <c r="K13" s="472">
        <v>101.7</v>
      </c>
      <c r="L13" s="472">
        <v>101.5</v>
      </c>
      <c r="M13" s="472">
        <v>124.4</v>
      </c>
      <c r="N13" s="472">
        <v>97.5</v>
      </c>
      <c r="O13" s="472">
        <v>112.4</v>
      </c>
      <c r="P13" s="464"/>
      <c r="Q13" s="467" t="s">
        <v>789</v>
      </c>
    </row>
    <row r="14" spans="1:17" x14ac:dyDescent="0.2">
      <c r="A14" s="437"/>
      <c r="B14" s="39" t="s">
        <v>777</v>
      </c>
      <c r="C14" s="472">
        <v>107.6</v>
      </c>
      <c r="D14" s="472">
        <v>99.2</v>
      </c>
      <c r="E14" s="472">
        <v>96.8</v>
      </c>
      <c r="F14" s="472">
        <v>92.8</v>
      </c>
      <c r="G14" s="472">
        <v>100.1</v>
      </c>
      <c r="H14" s="472">
        <v>109</v>
      </c>
      <c r="I14" s="472">
        <v>108.2</v>
      </c>
      <c r="J14" s="472">
        <v>118.8</v>
      </c>
      <c r="K14" s="472">
        <v>114.5</v>
      </c>
      <c r="L14" s="472">
        <v>105.6</v>
      </c>
      <c r="M14" s="472">
        <v>132.6</v>
      </c>
      <c r="N14" s="472">
        <v>101</v>
      </c>
      <c r="O14" s="472">
        <v>111.3</v>
      </c>
      <c r="P14" s="464"/>
      <c r="Q14" s="467" t="s">
        <v>777</v>
      </c>
    </row>
    <row r="15" spans="1:17" x14ac:dyDescent="0.2">
      <c r="A15" s="437"/>
      <c r="B15" s="39" t="s">
        <v>778</v>
      </c>
      <c r="C15" s="472">
        <v>114.2</v>
      </c>
      <c r="D15" s="472">
        <v>102</v>
      </c>
      <c r="E15" s="472">
        <v>87.4</v>
      </c>
      <c r="F15" s="472">
        <v>100</v>
      </c>
      <c r="G15" s="472">
        <v>102.4</v>
      </c>
      <c r="H15" s="472">
        <v>107</v>
      </c>
      <c r="I15" s="472">
        <v>115.6</v>
      </c>
      <c r="J15" s="472">
        <v>141.1</v>
      </c>
      <c r="K15" s="472">
        <v>120.7</v>
      </c>
      <c r="L15" s="472">
        <v>110.8</v>
      </c>
      <c r="M15" s="472">
        <v>132.69999999999999</v>
      </c>
      <c r="N15" s="472">
        <v>107.1</v>
      </c>
      <c r="O15" s="472">
        <v>107.6</v>
      </c>
      <c r="P15" s="464"/>
      <c r="Q15" s="467" t="s">
        <v>778</v>
      </c>
    </row>
    <row r="16" spans="1:17" x14ac:dyDescent="0.2">
      <c r="A16" s="437"/>
      <c r="B16" s="39" t="s">
        <v>779</v>
      </c>
      <c r="C16" s="472">
        <v>101.8</v>
      </c>
      <c r="D16" s="472">
        <v>94.1</v>
      </c>
      <c r="E16" s="472">
        <v>118.9</v>
      </c>
      <c r="F16" s="472">
        <v>92.8</v>
      </c>
      <c r="G16" s="472">
        <v>95.1</v>
      </c>
      <c r="H16" s="472">
        <v>88.1</v>
      </c>
      <c r="I16" s="472">
        <v>102.2</v>
      </c>
      <c r="J16" s="472">
        <v>125.3</v>
      </c>
      <c r="K16" s="472">
        <v>115.1</v>
      </c>
      <c r="L16" s="472">
        <v>96.9</v>
      </c>
      <c r="M16" s="472">
        <v>118.8</v>
      </c>
      <c r="N16" s="472">
        <v>93.1</v>
      </c>
      <c r="O16" s="472">
        <v>109.9</v>
      </c>
      <c r="P16" s="464"/>
      <c r="Q16" s="467" t="s">
        <v>779</v>
      </c>
    </row>
    <row r="17" spans="1:17" x14ac:dyDescent="0.2">
      <c r="A17" s="437"/>
      <c r="B17" s="39" t="s">
        <v>780</v>
      </c>
      <c r="C17" s="472">
        <v>112.8</v>
      </c>
      <c r="D17" s="472">
        <v>99.8</v>
      </c>
      <c r="E17" s="472">
        <v>93.9</v>
      </c>
      <c r="F17" s="472">
        <v>100.6</v>
      </c>
      <c r="G17" s="472">
        <v>97.4</v>
      </c>
      <c r="H17" s="472">
        <v>110.3</v>
      </c>
      <c r="I17" s="472">
        <v>113.7</v>
      </c>
      <c r="J17" s="472">
        <v>131.1</v>
      </c>
      <c r="K17" s="472">
        <v>111.9</v>
      </c>
      <c r="L17" s="472">
        <v>111.2</v>
      </c>
      <c r="M17" s="472">
        <v>129.69999999999999</v>
      </c>
      <c r="N17" s="472">
        <v>108</v>
      </c>
      <c r="O17" s="472">
        <v>120.9</v>
      </c>
      <c r="P17" s="464"/>
      <c r="Q17" s="467" t="s">
        <v>780</v>
      </c>
    </row>
    <row r="18" spans="1:17" x14ac:dyDescent="0.2">
      <c r="A18" s="437"/>
      <c r="B18" s="39" t="s">
        <v>781</v>
      </c>
      <c r="C18" s="472">
        <v>114.6</v>
      </c>
      <c r="D18" s="472">
        <v>104.5</v>
      </c>
      <c r="E18" s="472">
        <v>95</v>
      </c>
      <c r="F18" s="472">
        <v>105.6</v>
      </c>
      <c r="G18" s="472">
        <v>100.5</v>
      </c>
      <c r="H18" s="472">
        <v>122.1</v>
      </c>
      <c r="I18" s="472">
        <v>114.5</v>
      </c>
      <c r="J18" s="472">
        <v>121.3</v>
      </c>
      <c r="K18" s="472">
        <v>123.8</v>
      </c>
      <c r="L18" s="472">
        <v>112.2</v>
      </c>
      <c r="M18" s="472">
        <v>126.7</v>
      </c>
      <c r="N18" s="472">
        <v>109.7</v>
      </c>
      <c r="O18" s="472">
        <v>141.4</v>
      </c>
      <c r="P18" s="464"/>
      <c r="Q18" s="467" t="s">
        <v>781</v>
      </c>
    </row>
    <row r="19" spans="1:17" x14ac:dyDescent="0.2">
      <c r="A19" s="437"/>
      <c r="B19" s="39" t="s">
        <v>782</v>
      </c>
      <c r="C19" s="472">
        <v>105</v>
      </c>
      <c r="D19" s="472">
        <v>100.2</v>
      </c>
      <c r="E19" s="472">
        <v>96</v>
      </c>
      <c r="F19" s="472">
        <v>101.3</v>
      </c>
      <c r="G19" s="472">
        <v>96.5</v>
      </c>
      <c r="H19" s="472">
        <v>115.4</v>
      </c>
      <c r="I19" s="472">
        <v>104</v>
      </c>
      <c r="J19" s="472">
        <v>120.4</v>
      </c>
      <c r="K19" s="472">
        <v>90.5</v>
      </c>
      <c r="L19" s="472">
        <v>103.3</v>
      </c>
      <c r="M19" s="472">
        <v>105.8</v>
      </c>
      <c r="N19" s="472">
        <v>102.9</v>
      </c>
      <c r="O19" s="472">
        <v>144.5</v>
      </c>
      <c r="P19" s="464"/>
      <c r="Q19" s="467" t="s">
        <v>782</v>
      </c>
    </row>
    <row r="20" spans="1:17" x14ac:dyDescent="0.2">
      <c r="A20" s="437"/>
      <c r="B20" s="39" t="s">
        <v>783</v>
      </c>
      <c r="C20" s="472">
        <v>94.4</v>
      </c>
      <c r="D20" s="472">
        <v>101</v>
      </c>
      <c r="E20" s="472">
        <v>87.3</v>
      </c>
      <c r="F20" s="472">
        <v>101.1</v>
      </c>
      <c r="G20" s="472">
        <v>97</v>
      </c>
      <c r="H20" s="472">
        <v>121.9</v>
      </c>
      <c r="I20" s="472">
        <v>92.7</v>
      </c>
      <c r="J20" s="472">
        <v>110.3</v>
      </c>
      <c r="K20" s="472">
        <v>74.3</v>
      </c>
      <c r="L20" s="472">
        <v>92.5</v>
      </c>
      <c r="M20" s="472">
        <v>84.3</v>
      </c>
      <c r="N20" s="472">
        <v>93.9</v>
      </c>
      <c r="O20" s="472">
        <v>123.2</v>
      </c>
      <c r="P20" s="464"/>
      <c r="Q20" s="467" t="s">
        <v>783</v>
      </c>
    </row>
    <row r="21" spans="1:17" x14ac:dyDescent="0.2">
      <c r="A21" s="95" t="s">
        <v>769</v>
      </c>
      <c r="B21" s="39" t="s">
        <v>786</v>
      </c>
      <c r="C21" s="472">
        <v>88.3</v>
      </c>
      <c r="D21" s="472">
        <v>98.1</v>
      </c>
      <c r="E21" s="472">
        <v>116.6</v>
      </c>
      <c r="F21" s="472">
        <v>98.7</v>
      </c>
      <c r="G21" s="472">
        <v>97.2</v>
      </c>
      <c r="H21" s="472">
        <v>97.8</v>
      </c>
      <c r="I21" s="472">
        <v>87.6</v>
      </c>
      <c r="J21" s="472">
        <v>99.3</v>
      </c>
      <c r="K21" s="472">
        <v>65.2</v>
      </c>
      <c r="L21" s="472">
        <v>88.9</v>
      </c>
      <c r="M21" s="472">
        <v>87.4</v>
      </c>
      <c r="N21" s="472">
        <v>89.2</v>
      </c>
      <c r="O21" s="472">
        <v>80.7</v>
      </c>
      <c r="P21" s="464" t="s">
        <v>769</v>
      </c>
      <c r="Q21" s="467" t="s">
        <v>786</v>
      </c>
    </row>
    <row r="22" spans="1:17" x14ac:dyDescent="0.2">
      <c r="A22" s="437"/>
      <c r="B22" s="39" t="s">
        <v>787</v>
      </c>
      <c r="C22" s="472">
        <v>86.4</v>
      </c>
      <c r="D22" s="472">
        <v>92</v>
      </c>
      <c r="E22" s="472">
        <v>106.6</v>
      </c>
      <c r="F22" s="472">
        <v>85.8</v>
      </c>
      <c r="G22" s="472">
        <v>94.3</v>
      </c>
      <c r="H22" s="472">
        <v>92</v>
      </c>
      <c r="I22" s="472">
        <v>86</v>
      </c>
      <c r="J22" s="472">
        <v>82.3</v>
      </c>
      <c r="K22" s="472">
        <v>70</v>
      </c>
      <c r="L22" s="472">
        <v>88.7</v>
      </c>
      <c r="M22" s="472">
        <v>81.599999999999994</v>
      </c>
      <c r="N22" s="472">
        <v>90</v>
      </c>
      <c r="O22" s="472">
        <v>83.4</v>
      </c>
      <c r="P22" s="464"/>
      <c r="Q22" s="467" t="s">
        <v>787</v>
      </c>
    </row>
    <row r="23" spans="1:17" x14ac:dyDescent="0.2">
      <c r="A23" s="437"/>
      <c r="B23" s="39" t="s">
        <v>788</v>
      </c>
      <c r="C23" s="472">
        <v>92.4</v>
      </c>
      <c r="D23" s="472">
        <v>101.4</v>
      </c>
      <c r="E23" s="472">
        <v>104.8</v>
      </c>
      <c r="F23" s="472">
        <v>92.3</v>
      </c>
      <c r="G23" s="472">
        <v>104.4</v>
      </c>
      <c r="H23" s="472">
        <v>105.9</v>
      </c>
      <c r="I23" s="472">
        <v>90.9</v>
      </c>
      <c r="J23" s="472">
        <v>84.2</v>
      </c>
      <c r="K23" s="472">
        <v>71.099999999999994</v>
      </c>
      <c r="L23" s="472">
        <v>94.6</v>
      </c>
      <c r="M23" s="472">
        <v>85</v>
      </c>
      <c r="N23" s="472">
        <v>96.4</v>
      </c>
      <c r="O23" s="472">
        <v>111.3</v>
      </c>
      <c r="P23" s="464"/>
      <c r="Q23" s="467" t="s">
        <v>788</v>
      </c>
    </row>
    <row r="24" spans="1:17" x14ac:dyDescent="0.2">
      <c r="A24" s="437"/>
      <c r="B24" s="39" t="s">
        <v>2101</v>
      </c>
      <c r="C24" s="472">
        <v>85.3</v>
      </c>
      <c r="D24" s="472">
        <v>102</v>
      </c>
      <c r="E24" s="472">
        <v>101.7</v>
      </c>
      <c r="F24" s="472">
        <v>95.9</v>
      </c>
      <c r="G24" s="472">
        <v>106.3</v>
      </c>
      <c r="H24" s="472">
        <v>95.4</v>
      </c>
      <c r="I24" s="472">
        <v>83.7</v>
      </c>
      <c r="J24" s="472">
        <v>71.7</v>
      </c>
      <c r="K24" s="472">
        <v>65.8</v>
      </c>
      <c r="L24" s="472">
        <v>88.1</v>
      </c>
      <c r="M24" s="472">
        <v>79.3</v>
      </c>
      <c r="N24" s="472">
        <v>89.7</v>
      </c>
      <c r="O24" s="472">
        <v>85.8</v>
      </c>
      <c r="P24" s="464"/>
      <c r="Q24" s="467" t="s">
        <v>2101</v>
      </c>
    </row>
    <row r="25" spans="1:17" x14ac:dyDescent="0.2">
      <c r="A25" s="437"/>
      <c r="B25" s="39" t="s">
        <v>789</v>
      </c>
      <c r="C25" s="472">
        <v>79.099999999999994</v>
      </c>
      <c r="D25" s="472">
        <v>93.4</v>
      </c>
      <c r="E25" s="472">
        <v>129.30000000000001</v>
      </c>
      <c r="F25" s="472">
        <v>88.4</v>
      </c>
      <c r="G25" s="472">
        <v>95.6</v>
      </c>
      <c r="H25" s="472">
        <v>87.5</v>
      </c>
      <c r="I25" s="472">
        <v>77.5</v>
      </c>
      <c r="J25" s="472">
        <v>74.400000000000006</v>
      </c>
      <c r="K25" s="472">
        <v>55.3</v>
      </c>
      <c r="L25" s="472">
        <v>81.099999999999994</v>
      </c>
      <c r="M25" s="472">
        <v>76.8</v>
      </c>
      <c r="N25" s="472">
        <v>81.900000000000006</v>
      </c>
      <c r="O25" s="472">
        <v>84.9</v>
      </c>
      <c r="P25" s="464"/>
      <c r="Q25" s="467" t="s">
        <v>789</v>
      </c>
    </row>
    <row r="26" spans="1:17" x14ac:dyDescent="0.2">
      <c r="A26" s="437"/>
      <c r="B26" s="39" t="s">
        <v>777</v>
      </c>
      <c r="C26" s="472">
        <v>83.6</v>
      </c>
      <c r="D26" s="472">
        <v>89.9</v>
      </c>
      <c r="E26" s="472">
        <v>78</v>
      </c>
      <c r="F26" s="472">
        <v>89.7</v>
      </c>
      <c r="G26" s="472">
        <v>89.3</v>
      </c>
      <c r="H26" s="472">
        <v>94.6</v>
      </c>
      <c r="I26" s="472">
        <v>82.6</v>
      </c>
      <c r="J26" s="472">
        <v>72.099999999999994</v>
      </c>
      <c r="K26" s="472">
        <v>65</v>
      </c>
      <c r="L26" s="472">
        <v>86.7</v>
      </c>
      <c r="M26" s="472">
        <v>80.599999999999994</v>
      </c>
      <c r="N26" s="472">
        <v>87.8</v>
      </c>
      <c r="O26" s="472">
        <v>94.3</v>
      </c>
      <c r="P26" s="464"/>
      <c r="Q26" s="467" t="s">
        <v>777</v>
      </c>
    </row>
    <row r="27" spans="1:17" x14ac:dyDescent="0.2">
      <c r="A27" s="437"/>
      <c r="B27" s="39" t="s">
        <v>778</v>
      </c>
      <c r="C27" s="472">
        <v>86.3</v>
      </c>
      <c r="D27" s="472">
        <v>93.3</v>
      </c>
      <c r="E27" s="472">
        <v>108.2</v>
      </c>
      <c r="F27" s="472">
        <v>87</v>
      </c>
      <c r="G27" s="472">
        <v>93.1</v>
      </c>
      <c r="H27" s="472">
        <v>103.8</v>
      </c>
      <c r="I27" s="472">
        <v>85.4</v>
      </c>
      <c r="J27" s="472">
        <v>79.3</v>
      </c>
      <c r="K27" s="472">
        <v>64.5</v>
      </c>
      <c r="L27" s="472">
        <v>89.2</v>
      </c>
      <c r="M27" s="472">
        <v>86.2</v>
      </c>
      <c r="N27" s="472">
        <v>89.7</v>
      </c>
      <c r="O27" s="472">
        <v>94.1</v>
      </c>
      <c r="P27" s="464"/>
      <c r="Q27" s="467" t="s">
        <v>778</v>
      </c>
    </row>
    <row r="28" spans="1:17" x14ac:dyDescent="0.2">
      <c r="A28" s="437"/>
      <c r="B28" s="39" t="s">
        <v>779</v>
      </c>
      <c r="C28" s="472">
        <v>80.2</v>
      </c>
      <c r="D28" s="472">
        <v>90.1</v>
      </c>
      <c r="E28" s="472">
        <v>104.1</v>
      </c>
      <c r="F28" s="472">
        <v>91.1</v>
      </c>
      <c r="G28" s="472">
        <v>89.3</v>
      </c>
      <c r="H28" s="472">
        <v>89.1</v>
      </c>
      <c r="I28" s="472">
        <v>79</v>
      </c>
      <c r="J28" s="472">
        <v>83.5</v>
      </c>
      <c r="K28" s="472">
        <v>63.9</v>
      </c>
      <c r="L28" s="472">
        <v>80.400000000000006</v>
      </c>
      <c r="M28" s="472">
        <v>75.400000000000006</v>
      </c>
      <c r="N28" s="472">
        <v>81.400000000000006</v>
      </c>
      <c r="O28" s="472">
        <v>86.7</v>
      </c>
      <c r="P28" s="464"/>
      <c r="Q28" s="467" t="s">
        <v>779</v>
      </c>
    </row>
    <row r="29" spans="1:17" x14ac:dyDescent="0.2">
      <c r="A29" s="437"/>
      <c r="B29" s="39" t="s">
        <v>780</v>
      </c>
      <c r="C29" s="472">
        <v>93.2</v>
      </c>
      <c r="D29" s="472">
        <v>93.5</v>
      </c>
      <c r="E29" s="472">
        <v>89.3</v>
      </c>
      <c r="F29" s="472">
        <v>95.1</v>
      </c>
      <c r="G29" s="472">
        <v>89.9</v>
      </c>
      <c r="H29" s="472">
        <v>106.1</v>
      </c>
      <c r="I29" s="472">
        <v>93</v>
      </c>
      <c r="J29" s="472">
        <v>94.7</v>
      </c>
      <c r="K29" s="472">
        <v>69</v>
      </c>
      <c r="L29" s="472">
        <v>96.1</v>
      </c>
      <c r="M29" s="472">
        <v>88.1</v>
      </c>
      <c r="N29" s="472">
        <v>97.5</v>
      </c>
      <c r="O29" s="472">
        <v>98.9</v>
      </c>
      <c r="P29" s="464"/>
      <c r="Q29" s="467" t="s">
        <v>780</v>
      </c>
    </row>
    <row r="30" spans="1:17" x14ac:dyDescent="0.2">
      <c r="A30" s="437"/>
      <c r="B30" s="39" t="s">
        <v>781</v>
      </c>
      <c r="C30" s="472">
        <v>94.2</v>
      </c>
      <c r="D30" s="472">
        <v>93.5</v>
      </c>
      <c r="E30" s="472">
        <v>85.2</v>
      </c>
      <c r="F30" s="472">
        <v>99.4</v>
      </c>
      <c r="G30" s="472">
        <v>89.7</v>
      </c>
      <c r="H30" s="472">
        <v>100</v>
      </c>
      <c r="I30" s="472">
        <v>93.7</v>
      </c>
      <c r="J30" s="472">
        <v>83.6</v>
      </c>
      <c r="K30" s="472">
        <v>74.900000000000006</v>
      </c>
      <c r="L30" s="472">
        <v>97.9</v>
      </c>
      <c r="M30" s="472">
        <v>91.7</v>
      </c>
      <c r="N30" s="472">
        <v>99</v>
      </c>
      <c r="O30" s="472">
        <v>111.4</v>
      </c>
      <c r="P30" s="464"/>
      <c r="Q30" s="467" t="s">
        <v>781</v>
      </c>
    </row>
    <row r="31" spans="1:17" x14ac:dyDescent="0.2">
      <c r="A31" s="437"/>
      <c r="B31" s="39" t="s">
        <v>782</v>
      </c>
      <c r="C31" s="472">
        <v>88.5</v>
      </c>
      <c r="D31" s="472">
        <v>90.5</v>
      </c>
      <c r="E31" s="472">
        <v>87.5</v>
      </c>
      <c r="F31" s="472">
        <v>91.1</v>
      </c>
      <c r="G31" s="472">
        <v>86.6</v>
      </c>
      <c r="H31" s="472">
        <v>106.3</v>
      </c>
      <c r="I31" s="472">
        <v>87.3</v>
      </c>
      <c r="J31" s="472">
        <v>75.900000000000006</v>
      </c>
      <c r="K31" s="472">
        <v>71.5</v>
      </c>
      <c r="L31" s="472">
        <v>91.2</v>
      </c>
      <c r="M31" s="472">
        <v>84.7</v>
      </c>
      <c r="N31" s="472">
        <v>92.3</v>
      </c>
      <c r="O31" s="472">
        <v>117.2</v>
      </c>
      <c r="P31" s="464"/>
      <c r="Q31" s="467" t="s">
        <v>782</v>
      </c>
    </row>
    <row r="32" spans="1:17" x14ac:dyDescent="0.2">
      <c r="A32" s="437"/>
      <c r="B32" s="39" t="s">
        <v>783</v>
      </c>
      <c r="C32" s="472">
        <v>86.5</v>
      </c>
      <c r="D32" s="472">
        <v>95.6</v>
      </c>
      <c r="E32" s="472">
        <v>99.8</v>
      </c>
      <c r="F32" s="472">
        <v>104.4</v>
      </c>
      <c r="G32" s="472">
        <v>91.6</v>
      </c>
      <c r="H32" s="472">
        <v>95</v>
      </c>
      <c r="I32" s="472">
        <v>85</v>
      </c>
      <c r="J32" s="472">
        <v>89.4</v>
      </c>
      <c r="K32" s="472">
        <v>72.099999999999994</v>
      </c>
      <c r="L32" s="472">
        <v>86.1</v>
      </c>
      <c r="M32" s="472">
        <v>78.400000000000006</v>
      </c>
      <c r="N32" s="472">
        <v>87.4</v>
      </c>
      <c r="O32" s="472">
        <v>105.7</v>
      </c>
      <c r="P32" s="464"/>
      <c r="Q32" s="467" t="s">
        <v>783</v>
      </c>
    </row>
    <row r="33" spans="1:17" x14ac:dyDescent="0.2">
      <c r="A33" s="437" t="s">
        <v>770</v>
      </c>
      <c r="B33" s="39" t="s">
        <v>786</v>
      </c>
      <c r="C33" s="472">
        <v>83</v>
      </c>
      <c r="D33" s="472">
        <v>89.5</v>
      </c>
      <c r="E33" s="472">
        <v>95.9</v>
      </c>
      <c r="F33" s="472">
        <v>90.7</v>
      </c>
      <c r="G33" s="472">
        <v>89.6</v>
      </c>
      <c r="H33" s="472">
        <v>85.8</v>
      </c>
      <c r="I33" s="472">
        <v>82.4</v>
      </c>
      <c r="J33" s="472">
        <v>85.8</v>
      </c>
      <c r="K33" s="472">
        <v>75.3</v>
      </c>
      <c r="L33" s="472">
        <v>82.9</v>
      </c>
      <c r="M33" s="472">
        <v>81.099999999999994</v>
      </c>
      <c r="N33" s="472">
        <v>83.2</v>
      </c>
      <c r="O33" s="472">
        <v>83.8</v>
      </c>
      <c r="P33" s="475">
        <v>2010</v>
      </c>
      <c r="Q33" s="467" t="s">
        <v>786</v>
      </c>
    </row>
    <row r="34" spans="1:17" x14ac:dyDescent="0.2">
      <c r="A34" s="437"/>
      <c r="B34" s="39" t="s">
        <v>787</v>
      </c>
      <c r="C34" s="472">
        <v>85.7</v>
      </c>
      <c r="D34" s="472">
        <v>90.3</v>
      </c>
      <c r="E34" s="472">
        <v>105.8</v>
      </c>
      <c r="F34" s="472">
        <v>87.8</v>
      </c>
      <c r="G34" s="472">
        <v>92.5</v>
      </c>
      <c r="H34" s="472">
        <v>83.5</v>
      </c>
      <c r="I34" s="472">
        <v>85.1</v>
      </c>
      <c r="J34" s="472">
        <v>87.6</v>
      </c>
      <c r="K34" s="472">
        <v>80</v>
      </c>
      <c r="L34" s="472">
        <v>85.4</v>
      </c>
      <c r="M34" s="472">
        <v>83.9</v>
      </c>
      <c r="N34" s="472">
        <v>85.7</v>
      </c>
      <c r="O34" s="472">
        <v>91</v>
      </c>
      <c r="P34" s="464"/>
      <c r="Q34" s="467" t="s">
        <v>787</v>
      </c>
    </row>
    <row r="35" spans="1:17" x14ac:dyDescent="0.2">
      <c r="A35" s="437"/>
      <c r="B35" s="39" t="s">
        <v>788</v>
      </c>
      <c r="C35" s="472">
        <v>104.4</v>
      </c>
      <c r="D35" s="472">
        <v>105.7</v>
      </c>
      <c r="E35" s="472">
        <v>91.9</v>
      </c>
      <c r="F35" s="472">
        <v>107.7</v>
      </c>
      <c r="G35" s="472">
        <v>107.3</v>
      </c>
      <c r="H35" s="472">
        <v>97.7</v>
      </c>
      <c r="I35" s="472">
        <v>104.2</v>
      </c>
      <c r="J35" s="472">
        <v>96.8</v>
      </c>
      <c r="K35" s="472">
        <v>99.7</v>
      </c>
      <c r="L35" s="472">
        <v>105.9</v>
      </c>
      <c r="M35" s="472">
        <v>102.8</v>
      </c>
      <c r="N35" s="472">
        <v>106.5</v>
      </c>
      <c r="O35" s="472">
        <v>107.6</v>
      </c>
      <c r="P35" s="464"/>
      <c r="Q35" s="467" t="s">
        <v>788</v>
      </c>
    </row>
    <row r="36" spans="1:17" x14ac:dyDescent="0.2">
      <c r="A36" s="437"/>
      <c r="B36" s="39" t="s">
        <v>2101</v>
      </c>
      <c r="C36" s="472">
        <v>93.7</v>
      </c>
      <c r="D36" s="472">
        <v>96.1</v>
      </c>
      <c r="E36" s="472">
        <v>102.1</v>
      </c>
      <c r="F36" s="472">
        <v>90.1</v>
      </c>
      <c r="G36" s="472">
        <v>100</v>
      </c>
      <c r="H36" s="472">
        <v>90.6</v>
      </c>
      <c r="I36" s="472">
        <v>93.5</v>
      </c>
      <c r="J36" s="472">
        <v>100</v>
      </c>
      <c r="K36" s="472">
        <v>94.2</v>
      </c>
      <c r="L36" s="472">
        <v>92.5</v>
      </c>
      <c r="M36" s="472">
        <v>94.7</v>
      </c>
      <c r="N36" s="472">
        <v>92.1</v>
      </c>
      <c r="O36" s="472">
        <v>92.9</v>
      </c>
      <c r="P36" s="464"/>
      <c r="Q36" s="467" t="s">
        <v>2101</v>
      </c>
    </row>
    <row r="37" spans="1:17" x14ac:dyDescent="0.2">
      <c r="A37" s="437"/>
      <c r="B37" s="39" t="s">
        <v>789</v>
      </c>
      <c r="C37" s="472">
        <v>99.8</v>
      </c>
      <c r="D37" s="472">
        <v>100.7</v>
      </c>
      <c r="E37" s="472">
        <v>108</v>
      </c>
      <c r="F37" s="472">
        <v>101.5</v>
      </c>
      <c r="G37" s="472">
        <v>101.9</v>
      </c>
      <c r="H37" s="472">
        <v>93.8</v>
      </c>
      <c r="I37" s="472">
        <v>99.7</v>
      </c>
      <c r="J37" s="472">
        <v>105.9</v>
      </c>
      <c r="K37" s="472">
        <v>106.4</v>
      </c>
      <c r="L37" s="472">
        <v>98</v>
      </c>
      <c r="M37" s="472">
        <v>103</v>
      </c>
      <c r="N37" s="472">
        <v>97.1</v>
      </c>
      <c r="O37" s="472">
        <v>97.7</v>
      </c>
      <c r="P37" s="464"/>
      <c r="Q37" s="467" t="s">
        <v>789</v>
      </c>
    </row>
    <row r="38" spans="1:17" x14ac:dyDescent="0.2">
      <c r="A38" s="437"/>
      <c r="B38" s="39" t="s">
        <v>777</v>
      </c>
      <c r="C38" s="472">
        <v>107.3</v>
      </c>
      <c r="D38" s="472">
        <v>99.2</v>
      </c>
      <c r="E38" s="472">
        <v>99.2</v>
      </c>
      <c r="F38" s="472">
        <v>97.7</v>
      </c>
      <c r="G38" s="472">
        <v>99.2</v>
      </c>
      <c r="H38" s="472">
        <v>102.3</v>
      </c>
      <c r="I38" s="472">
        <v>108</v>
      </c>
      <c r="J38" s="472">
        <v>102.1</v>
      </c>
      <c r="K38" s="472">
        <v>114.1</v>
      </c>
      <c r="L38" s="472">
        <v>108.1</v>
      </c>
      <c r="M38" s="472">
        <v>105.5</v>
      </c>
      <c r="N38" s="472">
        <v>108.6</v>
      </c>
      <c r="O38" s="472">
        <v>106.7</v>
      </c>
      <c r="P38" s="464"/>
      <c r="Q38" s="467" t="s">
        <v>777</v>
      </c>
    </row>
    <row r="39" spans="1:17" x14ac:dyDescent="0.2">
      <c r="A39" s="437"/>
      <c r="B39" s="39" t="s">
        <v>778</v>
      </c>
      <c r="C39" s="472">
        <v>103.1</v>
      </c>
      <c r="D39" s="472">
        <v>98.7</v>
      </c>
      <c r="E39" s="472">
        <v>101.5</v>
      </c>
      <c r="F39" s="472">
        <v>92.6</v>
      </c>
      <c r="G39" s="472">
        <v>99.4</v>
      </c>
      <c r="H39" s="472">
        <v>106.7</v>
      </c>
      <c r="I39" s="472">
        <v>103.6</v>
      </c>
      <c r="J39" s="472">
        <v>102</v>
      </c>
      <c r="K39" s="472">
        <v>98.8</v>
      </c>
      <c r="L39" s="472">
        <v>104.5</v>
      </c>
      <c r="M39" s="472">
        <v>106</v>
      </c>
      <c r="N39" s="472">
        <v>104.2</v>
      </c>
      <c r="O39" s="472">
        <v>100.6</v>
      </c>
      <c r="P39" s="464"/>
      <c r="Q39" s="467" t="s">
        <v>778</v>
      </c>
    </row>
    <row r="40" spans="1:17" x14ac:dyDescent="0.2">
      <c r="A40" s="437"/>
      <c r="B40" s="39" t="s">
        <v>779</v>
      </c>
      <c r="C40" s="472">
        <v>97.9</v>
      </c>
      <c r="D40" s="472">
        <v>99.7</v>
      </c>
      <c r="E40" s="472">
        <v>105.2</v>
      </c>
      <c r="F40" s="472">
        <v>98.7</v>
      </c>
      <c r="G40" s="472">
        <v>100.6</v>
      </c>
      <c r="H40" s="472">
        <v>97.2</v>
      </c>
      <c r="I40" s="472">
        <v>97.9</v>
      </c>
      <c r="J40" s="472">
        <v>102.9</v>
      </c>
      <c r="K40" s="472">
        <v>101.6</v>
      </c>
      <c r="L40" s="472">
        <v>96.7</v>
      </c>
      <c r="M40" s="472">
        <v>99.2</v>
      </c>
      <c r="N40" s="472">
        <v>96.2</v>
      </c>
      <c r="O40" s="472">
        <v>93.2</v>
      </c>
      <c r="P40" s="464"/>
      <c r="Q40" s="467" t="s">
        <v>779</v>
      </c>
    </row>
    <row r="41" spans="1:17" x14ac:dyDescent="0.2">
      <c r="A41" s="437"/>
      <c r="B41" s="39" t="s">
        <v>780</v>
      </c>
      <c r="C41" s="472">
        <v>104.8</v>
      </c>
      <c r="D41" s="472">
        <v>101.7</v>
      </c>
      <c r="E41" s="472">
        <v>85.3</v>
      </c>
      <c r="F41" s="472">
        <v>104</v>
      </c>
      <c r="G41" s="472">
        <v>99.1</v>
      </c>
      <c r="H41" s="472">
        <v>110.4</v>
      </c>
      <c r="I41" s="472">
        <v>105.1</v>
      </c>
      <c r="J41" s="472">
        <v>84.7</v>
      </c>
      <c r="K41" s="472">
        <v>107</v>
      </c>
      <c r="L41" s="472">
        <v>107.8</v>
      </c>
      <c r="M41" s="472">
        <v>107.5</v>
      </c>
      <c r="N41" s="472">
        <v>107.8</v>
      </c>
      <c r="O41" s="472">
        <v>104.2</v>
      </c>
      <c r="P41" s="464"/>
      <c r="Q41" s="467" t="s">
        <v>780</v>
      </c>
    </row>
    <row r="42" spans="1:17" x14ac:dyDescent="0.2">
      <c r="A42" s="437"/>
      <c r="B42" s="39" t="s">
        <v>781</v>
      </c>
      <c r="C42" s="472">
        <v>107.7</v>
      </c>
      <c r="D42" s="472">
        <v>105.8</v>
      </c>
      <c r="E42" s="472">
        <v>106.2</v>
      </c>
      <c r="F42" s="472">
        <v>106.5</v>
      </c>
      <c r="G42" s="472">
        <v>104.1</v>
      </c>
      <c r="H42" s="472">
        <v>111.2</v>
      </c>
      <c r="I42" s="472">
        <v>107.9</v>
      </c>
      <c r="J42" s="472">
        <v>104.8</v>
      </c>
      <c r="K42" s="472">
        <v>109.7</v>
      </c>
      <c r="L42" s="472">
        <v>108.1</v>
      </c>
      <c r="M42" s="472">
        <v>109.9</v>
      </c>
      <c r="N42" s="472">
        <v>107.8</v>
      </c>
      <c r="O42" s="472">
        <v>107.9</v>
      </c>
      <c r="P42" s="464"/>
      <c r="Q42" s="467" t="s">
        <v>781</v>
      </c>
    </row>
    <row r="43" spans="1:17" x14ac:dyDescent="0.2">
      <c r="A43" s="437"/>
      <c r="B43" s="39" t="s">
        <v>782</v>
      </c>
      <c r="C43" s="472">
        <v>111.2</v>
      </c>
      <c r="D43" s="472">
        <v>107.8</v>
      </c>
      <c r="E43" s="472">
        <v>93.9</v>
      </c>
      <c r="F43" s="472">
        <v>110.1</v>
      </c>
      <c r="G43" s="472">
        <v>105.6</v>
      </c>
      <c r="H43" s="472">
        <v>114.8</v>
      </c>
      <c r="I43" s="472">
        <v>111.5</v>
      </c>
      <c r="J43" s="472">
        <v>112.2</v>
      </c>
      <c r="K43" s="472">
        <v>109</v>
      </c>
      <c r="L43" s="472">
        <v>111.7</v>
      </c>
      <c r="M43" s="472">
        <v>110.3</v>
      </c>
      <c r="N43" s="472">
        <v>112</v>
      </c>
      <c r="O43" s="472">
        <v>109.8</v>
      </c>
      <c r="P43" s="464"/>
      <c r="Q43" s="467" t="s">
        <v>782</v>
      </c>
    </row>
    <row r="44" spans="1:17" x14ac:dyDescent="0.2">
      <c r="A44" s="437"/>
      <c r="B44" s="39" t="s">
        <v>783</v>
      </c>
      <c r="C44" s="472">
        <v>103.2</v>
      </c>
      <c r="D44" s="472">
        <v>106.4</v>
      </c>
      <c r="E44" s="472">
        <v>107.5</v>
      </c>
      <c r="F44" s="472">
        <v>113.2</v>
      </c>
      <c r="G44" s="472">
        <v>103.4</v>
      </c>
      <c r="H44" s="472">
        <v>106.2</v>
      </c>
      <c r="I44" s="472">
        <v>102.9</v>
      </c>
      <c r="J44" s="472">
        <v>115.7</v>
      </c>
      <c r="K44" s="472">
        <v>105</v>
      </c>
      <c r="L44" s="472">
        <v>100.7</v>
      </c>
      <c r="M44" s="472">
        <v>96.2</v>
      </c>
      <c r="N44" s="472">
        <v>101.5</v>
      </c>
      <c r="O44" s="472">
        <v>104.5</v>
      </c>
      <c r="P44" s="464"/>
      <c r="Q44" s="467" t="s">
        <v>783</v>
      </c>
    </row>
    <row r="45" spans="1:17" x14ac:dyDescent="0.2">
      <c r="A45" s="437">
        <v>2011</v>
      </c>
      <c r="B45" s="39" t="s">
        <v>786</v>
      </c>
      <c r="C45" s="472">
        <v>105.2</v>
      </c>
      <c r="D45" s="472">
        <v>106.6</v>
      </c>
      <c r="E45" s="472">
        <v>87.8</v>
      </c>
      <c r="F45" s="472">
        <v>100.5</v>
      </c>
      <c r="G45" s="472">
        <v>108.4</v>
      </c>
      <c r="H45" s="472">
        <v>113.5</v>
      </c>
      <c r="I45" s="472">
        <v>105.6</v>
      </c>
      <c r="J45" s="472">
        <v>127.5</v>
      </c>
      <c r="K45" s="472">
        <v>105.9</v>
      </c>
      <c r="L45" s="472">
        <v>102.3</v>
      </c>
      <c r="M45" s="472">
        <v>109.3</v>
      </c>
      <c r="N45" s="472">
        <v>101</v>
      </c>
      <c r="O45" s="472">
        <v>92.4</v>
      </c>
      <c r="P45" s="475">
        <v>2011</v>
      </c>
      <c r="Q45" s="467" t="s">
        <v>786</v>
      </c>
    </row>
    <row r="46" spans="1:17" x14ac:dyDescent="0.2">
      <c r="A46" s="437"/>
      <c r="B46" s="39" t="s">
        <v>787</v>
      </c>
      <c r="C46" s="472">
        <v>109.9</v>
      </c>
      <c r="D46" s="472">
        <v>106.6</v>
      </c>
      <c r="E46" s="472">
        <v>98</v>
      </c>
      <c r="F46" s="472">
        <v>99.6</v>
      </c>
      <c r="G46" s="472">
        <v>110.2</v>
      </c>
      <c r="H46" s="472">
        <v>106.3</v>
      </c>
      <c r="I46" s="472">
        <v>110.5</v>
      </c>
      <c r="J46" s="472">
        <v>131</v>
      </c>
      <c r="K46" s="472">
        <v>115</v>
      </c>
      <c r="L46" s="472">
        <v>106.8</v>
      </c>
      <c r="M46" s="472">
        <v>116.3</v>
      </c>
      <c r="N46" s="472">
        <v>105.1</v>
      </c>
      <c r="O46" s="472">
        <v>101.3</v>
      </c>
      <c r="P46" s="475"/>
      <c r="Q46" s="467" t="s">
        <v>787</v>
      </c>
    </row>
    <row r="47" spans="1:17" x14ac:dyDescent="0.2">
      <c r="A47" s="437"/>
      <c r="B47" s="39" t="s">
        <v>788</v>
      </c>
      <c r="C47" s="472">
        <v>120.8</v>
      </c>
      <c r="D47" s="472">
        <v>119.9</v>
      </c>
      <c r="E47" s="472">
        <v>103.9</v>
      </c>
      <c r="F47" s="472">
        <v>115.9</v>
      </c>
      <c r="G47" s="472">
        <v>120.1</v>
      </c>
      <c r="H47" s="472">
        <v>129</v>
      </c>
      <c r="I47" s="472">
        <v>121</v>
      </c>
      <c r="J47" s="472">
        <v>128.30000000000001</v>
      </c>
      <c r="K47" s="472">
        <v>125.4</v>
      </c>
      <c r="L47" s="472">
        <v>119.3</v>
      </c>
      <c r="M47" s="472">
        <v>131.5</v>
      </c>
      <c r="N47" s="472">
        <v>117.1</v>
      </c>
      <c r="O47" s="472">
        <v>117</v>
      </c>
      <c r="P47" s="475"/>
      <c r="Q47" s="467" t="s">
        <v>788</v>
      </c>
    </row>
    <row r="48" spans="1:17" x14ac:dyDescent="0.2">
      <c r="A48" s="437"/>
      <c r="B48" s="39" t="s">
        <v>2101</v>
      </c>
      <c r="C48" s="472">
        <v>111.6</v>
      </c>
      <c r="D48" s="472">
        <v>113.5</v>
      </c>
      <c r="E48" s="472">
        <v>110.2</v>
      </c>
      <c r="F48" s="472">
        <v>107.2</v>
      </c>
      <c r="G48" s="472">
        <v>115.8</v>
      </c>
      <c r="H48" s="472">
        <v>116.1</v>
      </c>
      <c r="I48" s="472">
        <v>111.6</v>
      </c>
      <c r="J48" s="472">
        <v>139</v>
      </c>
      <c r="K48" s="472">
        <v>125.7</v>
      </c>
      <c r="L48" s="472">
        <v>105.6</v>
      </c>
      <c r="M48" s="472">
        <v>117.9</v>
      </c>
      <c r="N48" s="472">
        <v>103.4</v>
      </c>
      <c r="O48" s="472">
        <v>108.3</v>
      </c>
      <c r="P48" s="475"/>
      <c r="Q48" s="467" t="s">
        <v>2101</v>
      </c>
    </row>
    <row r="49" spans="1:17" x14ac:dyDescent="0.2">
      <c r="A49" s="437"/>
      <c r="B49" s="39" t="s">
        <v>789</v>
      </c>
      <c r="C49" s="472">
        <v>117.4</v>
      </c>
      <c r="D49" s="472">
        <v>117.2</v>
      </c>
      <c r="E49" s="472">
        <v>109.7</v>
      </c>
      <c r="F49" s="472">
        <v>109.3</v>
      </c>
      <c r="G49" s="472">
        <v>118.8</v>
      </c>
      <c r="H49" s="472">
        <v>125.9</v>
      </c>
      <c r="I49" s="472">
        <v>117</v>
      </c>
      <c r="J49" s="472">
        <v>121</v>
      </c>
      <c r="K49" s="472">
        <v>128</v>
      </c>
      <c r="L49" s="472">
        <v>115</v>
      </c>
      <c r="M49" s="472">
        <v>125.3</v>
      </c>
      <c r="N49" s="472">
        <v>113.2</v>
      </c>
      <c r="O49" s="472">
        <v>128.30000000000001</v>
      </c>
      <c r="P49" s="475"/>
      <c r="Q49" s="467" t="s">
        <v>789</v>
      </c>
    </row>
    <row r="50" spans="1:17" x14ac:dyDescent="0.2">
      <c r="A50" s="437"/>
      <c r="B50" s="39" t="s">
        <v>777</v>
      </c>
      <c r="C50" s="472">
        <v>113.9</v>
      </c>
      <c r="D50" s="472">
        <v>112.3</v>
      </c>
      <c r="E50" s="472">
        <v>110</v>
      </c>
      <c r="F50" s="472">
        <v>111.8</v>
      </c>
      <c r="G50" s="472">
        <v>109.6</v>
      </c>
      <c r="H50" s="472">
        <v>124.4</v>
      </c>
      <c r="I50" s="472">
        <v>113.9</v>
      </c>
      <c r="J50" s="472">
        <v>113.3</v>
      </c>
      <c r="K50" s="472">
        <v>123.5</v>
      </c>
      <c r="L50" s="472">
        <v>112.7</v>
      </c>
      <c r="M50" s="472">
        <v>125.9</v>
      </c>
      <c r="N50" s="472">
        <v>110.3</v>
      </c>
      <c r="O50" s="472">
        <v>117.4</v>
      </c>
      <c r="P50" s="475"/>
      <c r="Q50" s="467" t="s">
        <v>777</v>
      </c>
    </row>
    <row r="51" spans="1:17" x14ac:dyDescent="0.2">
      <c r="A51" s="437"/>
      <c r="B51" s="39" t="s">
        <v>778</v>
      </c>
      <c r="C51" s="472">
        <v>113.8</v>
      </c>
      <c r="D51" s="472">
        <v>105.4</v>
      </c>
      <c r="E51" s="472">
        <v>103.7</v>
      </c>
      <c r="F51" s="472">
        <v>101.4</v>
      </c>
      <c r="G51" s="472">
        <v>102.4</v>
      </c>
      <c r="H51" s="472">
        <v>124.7</v>
      </c>
      <c r="I51" s="472">
        <v>114.6</v>
      </c>
      <c r="J51" s="472">
        <v>142.80000000000001</v>
      </c>
      <c r="K51" s="472">
        <v>128.69999999999999</v>
      </c>
      <c r="L51" s="472">
        <v>108.6</v>
      </c>
      <c r="M51" s="472">
        <v>122.9</v>
      </c>
      <c r="N51" s="472">
        <v>106.1</v>
      </c>
      <c r="O51" s="472">
        <v>110.9</v>
      </c>
      <c r="P51" s="475"/>
      <c r="Q51" s="467" t="s">
        <v>778</v>
      </c>
    </row>
    <row r="52" spans="1:17" x14ac:dyDescent="0.2">
      <c r="A52" s="437"/>
      <c r="B52" s="39" t="s">
        <v>779</v>
      </c>
      <c r="C52" s="472">
        <v>111.4</v>
      </c>
      <c r="D52" s="472">
        <v>112.8</v>
      </c>
      <c r="E52" s="472">
        <v>98.6</v>
      </c>
      <c r="F52" s="472">
        <v>108.6</v>
      </c>
      <c r="G52" s="472">
        <v>112</v>
      </c>
      <c r="H52" s="472">
        <v>125.9</v>
      </c>
      <c r="I52" s="472">
        <v>111.3</v>
      </c>
      <c r="J52" s="472">
        <v>120.6</v>
      </c>
      <c r="K52" s="472">
        <v>132.9</v>
      </c>
      <c r="L52" s="472">
        <v>107.1</v>
      </c>
      <c r="M52" s="472">
        <v>116.8</v>
      </c>
      <c r="N52" s="472">
        <v>105.4</v>
      </c>
      <c r="O52" s="472">
        <v>109.2</v>
      </c>
      <c r="P52" s="475"/>
      <c r="Q52" s="467" t="s">
        <v>779</v>
      </c>
    </row>
    <row r="53" spans="1:17" x14ac:dyDescent="0.2">
      <c r="A53" s="437"/>
      <c r="B53" s="39" t="s">
        <v>780</v>
      </c>
      <c r="C53" s="472">
        <v>117.8</v>
      </c>
      <c r="D53" s="472">
        <v>112.2</v>
      </c>
      <c r="E53" s="472">
        <v>108.2</v>
      </c>
      <c r="F53" s="472">
        <v>109.3</v>
      </c>
      <c r="G53" s="472">
        <v>109.4</v>
      </c>
      <c r="H53" s="472">
        <v>128.80000000000001</v>
      </c>
      <c r="I53" s="472">
        <v>118.2</v>
      </c>
      <c r="J53" s="472">
        <v>126.3</v>
      </c>
      <c r="K53" s="472">
        <v>122.5</v>
      </c>
      <c r="L53" s="472">
        <v>116.4</v>
      </c>
      <c r="M53" s="472">
        <v>120.7</v>
      </c>
      <c r="N53" s="472">
        <v>115.6</v>
      </c>
      <c r="O53" s="472">
        <v>120.9</v>
      </c>
      <c r="P53" s="475"/>
      <c r="Q53" s="467" t="s">
        <v>780</v>
      </c>
    </row>
    <row r="54" spans="1:17" x14ac:dyDescent="0.2">
      <c r="A54" s="437"/>
      <c r="B54" s="39" t="s">
        <v>781</v>
      </c>
      <c r="C54" s="472">
        <v>118.4</v>
      </c>
      <c r="D54" s="472">
        <v>114.8</v>
      </c>
      <c r="E54" s="472">
        <v>96</v>
      </c>
      <c r="F54" s="472">
        <v>117.6</v>
      </c>
      <c r="G54" s="472">
        <v>110.7</v>
      </c>
      <c r="H54" s="472">
        <v>128.69999999999999</v>
      </c>
      <c r="I54" s="472">
        <v>118.5</v>
      </c>
      <c r="J54" s="472">
        <v>137.4</v>
      </c>
      <c r="K54" s="472">
        <v>115.3</v>
      </c>
      <c r="L54" s="472">
        <v>116.1</v>
      </c>
      <c r="M54" s="472">
        <v>121.1</v>
      </c>
      <c r="N54" s="472">
        <v>115.2</v>
      </c>
      <c r="O54" s="472">
        <v>125.4</v>
      </c>
      <c r="P54" s="475"/>
      <c r="Q54" s="467" t="s">
        <v>781</v>
      </c>
    </row>
    <row r="55" spans="1:17" x14ac:dyDescent="0.2">
      <c r="A55" s="437"/>
      <c r="B55" s="39" t="s">
        <v>782</v>
      </c>
      <c r="C55" s="472">
        <v>118.3</v>
      </c>
      <c r="D55" s="472">
        <v>114.3</v>
      </c>
      <c r="E55" s="472">
        <v>99.7</v>
      </c>
      <c r="F55" s="472">
        <v>117.9</v>
      </c>
      <c r="G55" s="472">
        <v>107</v>
      </c>
      <c r="H55" s="472">
        <v>138.5</v>
      </c>
      <c r="I55" s="472">
        <v>118.2</v>
      </c>
      <c r="J55" s="472">
        <v>143.1</v>
      </c>
      <c r="K55" s="472">
        <v>118</v>
      </c>
      <c r="L55" s="472">
        <v>114.6</v>
      </c>
      <c r="M55" s="472">
        <v>111.1</v>
      </c>
      <c r="N55" s="472">
        <v>115.2</v>
      </c>
      <c r="O55" s="472">
        <v>129.5</v>
      </c>
      <c r="P55" s="475"/>
      <c r="Q55" s="467" t="s">
        <v>782</v>
      </c>
    </row>
    <row r="56" spans="1:17" x14ac:dyDescent="0.2">
      <c r="A56" s="437"/>
      <c r="B56" s="39" t="s">
        <v>783</v>
      </c>
      <c r="C56" s="472">
        <v>109.7</v>
      </c>
      <c r="D56" s="472">
        <v>117.5</v>
      </c>
      <c r="E56" s="472">
        <v>105.1</v>
      </c>
      <c r="F56" s="472">
        <v>123.1</v>
      </c>
      <c r="G56" s="472">
        <v>111.3</v>
      </c>
      <c r="H56" s="472">
        <v>133.5</v>
      </c>
      <c r="I56" s="472">
        <v>108.5</v>
      </c>
      <c r="J56" s="472">
        <v>142.6</v>
      </c>
      <c r="K56" s="472">
        <v>108.3</v>
      </c>
      <c r="L56" s="472">
        <v>103.5</v>
      </c>
      <c r="M56" s="472">
        <v>102.1</v>
      </c>
      <c r="N56" s="472">
        <v>103.8</v>
      </c>
      <c r="O56" s="472">
        <v>122.3</v>
      </c>
      <c r="P56" s="475"/>
      <c r="Q56" s="467" t="s">
        <v>783</v>
      </c>
    </row>
    <row r="57" spans="1:17" x14ac:dyDescent="0.2">
      <c r="A57" s="95" t="s">
        <v>1519</v>
      </c>
      <c r="B57" s="39" t="s">
        <v>786</v>
      </c>
      <c r="C57" s="472">
        <v>112.2</v>
      </c>
      <c r="D57" s="472">
        <v>111</v>
      </c>
      <c r="E57" s="472">
        <v>100.4</v>
      </c>
      <c r="F57" s="472">
        <v>105.5</v>
      </c>
      <c r="G57" s="472">
        <v>112.1</v>
      </c>
      <c r="H57" s="472">
        <v>118.5</v>
      </c>
      <c r="I57" s="472">
        <v>112.9</v>
      </c>
      <c r="J57" s="472">
        <v>143.6</v>
      </c>
      <c r="K57" s="472">
        <v>129.4</v>
      </c>
      <c r="L57" s="472">
        <v>106.5</v>
      </c>
      <c r="M57" s="472">
        <v>111.1</v>
      </c>
      <c r="N57" s="472">
        <v>105.6</v>
      </c>
      <c r="O57" s="472">
        <v>94.9</v>
      </c>
      <c r="P57" s="462" t="s">
        <v>1519</v>
      </c>
      <c r="Q57" s="467" t="s">
        <v>786</v>
      </c>
    </row>
    <row r="58" spans="1:17" x14ac:dyDescent="0.2">
      <c r="A58" s="437"/>
      <c r="B58" s="39" t="s">
        <v>787</v>
      </c>
      <c r="C58" s="472">
        <v>117</v>
      </c>
      <c r="D58" s="472">
        <v>115.4</v>
      </c>
      <c r="E58" s="472">
        <v>130.4</v>
      </c>
      <c r="F58" s="472">
        <v>116.1</v>
      </c>
      <c r="G58" s="472">
        <v>113.6</v>
      </c>
      <c r="H58" s="472">
        <v>119.1</v>
      </c>
      <c r="I58" s="472">
        <v>117.7</v>
      </c>
      <c r="J58" s="472">
        <v>150.5</v>
      </c>
      <c r="K58" s="472">
        <v>142.80000000000001</v>
      </c>
      <c r="L58" s="472">
        <v>110.1</v>
      </c>
      <c r="M58" s="472">
        <v>115</v>
      </c>
      <c r="N58" s="472">
        <v>109.2</v>
      </c>
      <c r="O58" s="472">
        <v>101.2</v>
      </c>
      <c r="P58" s="464"/>
      <c r="Q58" s="467" t="s">
        <v>787</v>
      </c>
    </row>
    <row r="59" spans="1:17" x14ac:dyDescent="0.2">
      <c r="A59" s="437"/>
      <c r="B59" s="39" t="s">
        <v>788</v>
      </c>
      <c r="C59" s="472">
        <v>125.9</v>
      </c>
      <c r="D59" s="472">
        <v>124.9</v>
      </c>
      <c r="E59" s="472">
        <v>119.1</v>
      </c>
      <c r="F59" s="472">
        <v>122.7</v>
      </c>
      <c r="G59" s="472">
        <v>124.1</v>
      </c>
      <c r="H59" s="472">
        <v>133.19999999999999</v>
      </c>
      <c r="I59" s="472">
        <v>126.6</v>
      </c>
      <c r="J59" s="472">
        <v>170.7</v>
      </c>
      <c r="K59" s="472">
        <v>151.80000000000001</v>
      </c>
      <c r="L59" s="472">
        <v>117.3</v>
      </c>
      <c r="M59" s="472">
        <v>125.7</v>
      </c>
      <c r="N59" s="472">
        <v>115.8</v>
      </c>
      <c r="O59" s="472">
        <v>106.5</v>
      </c>
      <c r="P59" s="464"/>
      <c r="Q59" s="467" t="s">
        <v>788</v>
      </c>
    </row>
    <row r="60" spans="1:17" x14ac:dyDescent="0.2">
      <c r="A60" s="437"/>
      <c r="B60" s="39" t="s">
        <v>2101</v>
      </c>
      <c r="C60" s="472">
        <v>112.5</v>
      </c>
      <c r="D60" s="472">
        <v>110.8</v>
      </c>
      <c r="E60" s="472">
        <v>115</v>
      </c>
      <c r="F60" s="472">
        <v>100.9</v>
      </c>
      <c r="G60" s="472">
        <v>113.6</v>
      </c>
      <c r="H60" s="472">
        <v>116.9</v>
      </c>
      <c r="I60" s="472">
        <v>112.6</v>
      </c>
      <c r="J60" s="472">
        <v>139.5</v>
      </c>
      <c r="K60" s="472">
        <v>133.80000000000001</v>
      </c>
      <c r="L60" s="472">
        <v>106.2</v>
      </c>
      <c r="M60" s="472">
        <v>113.2</v>
      </c>
      <c r="N60" s="472">
        <v>105</v>
      </c>
      <c r="O60" s="472">
        <v>113.7</v>
      </c>
      <c r="P60" s="464"/>
      <c r="Q60" s="467" t="s">
        <v>2101</v>
      </c>
    </row>
    <row r="61" spans="1:17" x14ac:dyDescent="0.2">
      <c r="A61" s="437"/>
      <c r="B61" s="39" t="s">
        <v>789</v>
      </c>
      <c r="C61" s="472">
        <v>119.1</v>
      </c>
      <c r="D61" s="472">
        <v>122.5</v>
      </c>
      <c r="E61" s="472">
        <v>131.5</v>
      </c>
      <c r="F61" s="472">
        <v>115.1</v>
      </c>
      <c r="G61" s="472">
        <v>124.9</v>
      </c>
      <c r="H61" s="472">
        <v>124.4</v>
      </c>
      <c r="I61" s="472">
        <v>118.6</v>
      </c>
      <c r="J61" s="472">
        <v>140.9</v>
      </c>
      <c r="K61" s="472">
        <v>144.80000000000001</v>
      </c>
      <c r="L61" s="472">
        <v>112.4</v>
      </c>
      <c r="M61" s="472">
        <v>118.4</v>
      </c>
      <c r="N61" s="472">
        <v>111.3</v>
      </c>
      <c r="O61" s="472">
        <v>122.9</v>
      </c>
      <c r="P61" s="464"/>
      <c r="Q61" s="467" t="s">
        <v>789</v>
      </c>
    </row>
    <row r="62" spans="1:17" x14ac:dyDescent="0.2">
      <c r="A62" s="437"/>
      <c r="B62" s="39" t="s">
        <v>777</v>
      </c>
      <c r="C62" s="472">
        <v>117.9</v>
      </c>
      <c r="D62" s="472">
        <v>114.2</v>
      </c>
      <c r="E62" s="472">
        <v>109.9</v>
      </c>
      <c r="F62" s="472">
        <v>110.5</v>
      </c>
      <c r="G62" s="472">
        <v>113.8</v>
      </c>
      <c r="H62" s="472">
        <v>123</v>
      </c>
      <c r="I62" s="472">
        <v>117.9</v>
      </c>
      <c r="J62" s="472">
        <v>135.69999999999999</v>
      </c>
      <c r="K62" s="472">
        <v>142.9</v>
      </c>
      <c r="L62" s="472">
        <v>112.5</v>
      </c>
      <c r="M62" s="472">
        <v>118.4</v>
      </c>
      <c r="N62" s="472">
        <v>111.5</v>
      </c>
      <c r="O62" s="472">
        <v>128.6</v>
      </c>
      <c r="P62" s="464"/>
      <c r="Q62" s="467" t="s">
        <v>777</v>
      </c>
    </row>
    <row r="63" spans="1:17" x14ac:dyDescent="0.2">
      <c r="A63" s="437"/>
      <c r="B63" s="39" t="s">
        <v>778</v>
      </c>
      <c r="C63" s="472">
        <v>117.7</v>
      </c>
      <c r="D63" s="472">
        <v>114.8</v>
      </c>
      <c r="E63" s="472">
        <v>106.1</v>
      </c>
      <c r="F63" s="472">
        <v>110.6</v>
      </c>
      <c r="G63" s="472">
        <v>112.3</v>
      </c>
      <c r="H63" s="472">
        <v>134.19999999999999</v>
      </c>
      <c r="I63" s="472">
        <v>117.6</v>
      </c>
      <c r="J63" s="472">
        <v>130.19999999999999</v>
      </c>
      <c r="K63" s="472">
        <v>150.1</v>
      </c>
      <c r="L63" s="472">
        <v>112.1</v>
      </c>
      <c r="M63" s="472">
        <v>117</v>
      </c>
      <c r="N63" s="472">
        <v>111.2</v>
      </c>
      <c r="O63" s="472">
        <v>128.6</v>
      </c>
      <c r="P63" s="464"/>
      <c r="Q63" s="467" t="s">
        <v>778</v>
      </c>
    </row>
    <row r="64" spans="1:17" x14ac:dyDescent="0.2">
      <c r="A64" s="437"/>
      <c r="B64" s="39" t="s">
        <v>779</v>
      </c>
      <c r="C64" s="472">
        <v>113.5</v>
      </c>
      <c r="D64" s="472">
        <v>113.8</v>
      </c>
      <c r="E64" s="472">
        <v>124.9</v>
      </c>
      <c r="F64" s="472">
        <v>113.2</v>
      </c>
      <c r="G64" s="472">
        <v>111.1</v>
      </c>
      <c r="H64" s="472">
        <v>123.9</v>
      </c>
      <c r="I64" s="472">
        <v>113.2</v>
      </c>
      <c r="J64" s="472">
        <v>131.6</v>
      </c>
      <c r="K64" s="472">
        <v>130.6</v>
      </c>
      <c r="L64" s="472">
        <v>108.5</v>
      </c>
      <c r="M64" s="472">
        <v>108.6</v>
      </c>
      <c r="N64" s="472">
        <v>108.5</v>
      </c>
      <c r="O64" s="472">
        <v>121.3</v>
      </c>
      <c r="P64" s="464"/>
      <c r="Q64" s="467" t="s">
        <v>779</v>
      </c>
    </row>
    <row r="65" spans="1:17" x14ac:dyDescent="0.2">
      <c r="A65" s="437"/>
      <c r="B65" s="39" t="s">
        <v>780</v>
      </c>
      <c r="C65" s="472">
        <v>115.2</v>
      </c>
      <c r="D65" s="472">
        <v>113</v>
      </c>
      <c r="E65" s="472">
        <v>116.1</v>
      </c>
      <c r="F65" s="472">
        <v>109.4</v>
      </c>
      <c r="G65" s="472">
        <v>113</v>
      </c>
      <c r="H65" s="472">
        <v>118.9</v>
      </c>
      <c r="I65" s="472">
        <v>114.9</v>
      </c>
      <c r="J65" s="472">
        <v>140.5</v>
      </c>
      <c r="K65" s="472">
        <v>126.7</v>
      </c>
      <c r="L65" s="472">
        <v>109.8</v>
      </c>
      <c r="M65" s="472">
        <v>115.5</v>
      </c>
      <c r="N65" s="472">
        <v>108.8</v>
      </c>
      <c r="O65" s="472">
        <v>128.30000000000001</v>
      </c>
      <c r="P65" s="464"/>
      <c r="Q65" s="467" t="s">
        <v>780</v>
      </c>
    </row>
    <row r="66" spans="1:17" x14ac:dyDescent="0.2">
      <c r="A66" s="437"/>
      <c r="B66" s="39" t="s">
        <v>781</v>
      </c>
      <c r="C66" s="472">
        <v>127.5</v>
      </c>
      <c r="D66" s="472">
        <v>129.1</v>
      </c>
      <c r="E66" s="472">
        <v>133.5</v>
      </c>
      <c r="F66" s="472">
        <v>135.30000000000001</v>
      </c>
      <c r="G66" s="472">
        <v>124</v>
      </c>
      <c r="H66" s="472">
        <v>137.30000000000001</v>
      </c>
      <c r="I66" s="472">
        <v>126.9</v>
      </c>
      <c r="J66" s="472">
        <v>168.2</v>
      </c>
      <c r="K66" s="472">
        <v>148.9</v>
      </c>
      <c r="L66" s="472">
        <v>118.4</v>
      </c>
      <c r="M66" s="472">
        <v>116.9</v>
      </c>
      <c r="N66" s="472">
        <v>118.6</v>
      </c>
      <c r="O66" s="472">
        <v>140.80000000000001</v>
      </c>
      <c r="P66" s="464"/>
      <c r="Q66" s="467" t="s">
        <v>781</v>
      </c>
    </row>
    <row r="67" spans="1:17" x14ac:dyDescent="0.2">
      <c r="A67" s="437"/>
      <c r="B67" s="39" t="s">
        <v>782</v>
      </c>
      <c r="C67" s="472">
        <v>118.7</v>
      </c>
      <c r="D67" s="472">
        <v>121.1</v>
      </c>
      <c r="E67" s="472">
        <v>117.1</v>
      </c>
      <c r="F67" s="472">
        <v>115.9</v>
      </c>
      <c r="G67" s="472">
        <v>119.7</v>
      </c>
      <c r="H67" s="472">
        <v>136.9</v>
      </c>
      <c r="I67" s="472">
        <v>117.7</v>
      </c>
      <c r="J67" s="472">
        <v>132.30000000000001</v>
      </c>
      <c r="K67" s="472">
        <v>140.1</v>
      </c>
      <c r="L67" s="472">
        <v>113.1</v>
      </c>
      <c r="M67" s="472">
        <v>115.6</v>
      </c>
      <c r="N67" s="472">
        <v>112.6</v>
      </c>
      <c r="O67" s="472">
        <v>141.19999999999999</v>
      </c>
      <c r="P67" s="464"/>
      <c r="Q67" s="467" t="s">
        <v>782</v>
      </c>
    </row>
    <row r="68" spans="1:17" x14ac:dyDescent="0.2">
      <c r="A68" s="437"/>
      <c r="B68" s="39" t="s">
        <v>783</v>
      </c>
      <c r="C68" s="472">
        <v>103.1</v>
      </c>
      <c r="D68" s="472">
        <v>112.9</v>
      </c>
      <c r="E68" s="472">
        <v>114</v>
      </c>
      <c r="F68" s="472">
        <v>120.9</v>
      </c>
      <c r="G68" s="472">
        <v>109.7</v>
      </c>
      <c r="H68" s="472">
        <v>111.1</v>
      </c>
      <c r="I68" s="472">
        <v>101.7</v>
      </c>
      <c r="J68" s="472">
        <v>160.80000000000001</v>
      </c>
      <c r="K68" s="472">
        <v>118.3</v>
      </c>
      <c r="L68" s="472">
        <v>91</v>
      </c>
      <c r="M68" s="472">
        <v>87.3</v>
      </c>
      <c r="N68" s="472">
        <v>91.7</v>
      </c>
      <c r="O68" s="472">
        <v>120.2</v>
      </c>
      <c r="P68" s="464"/>
      <c r="Q68" s="467" t="s">
        <v>783</v>
      </c>
    </row>
    <row r="69" spans="1:17" x14ac:dyDescent="0.2">
      <c r="A69" s="95" t="s">
        <v>1780</v>
      </c>
      <c r="B69" s="39" t="s">
        <v>786</v>
      </c>
      <c r="C69" s="472">
        <v>116</v>
      </c>
      <c r="D69" s="472">
        <v>110.1</v>
      </c>
      <c r="E69" s="472">
        <v>129.80000000000001</v>
      </c>
      <c r="F69" s="472">
        <v>108.1</v>
      </c>
      <c r="G69" s="472">
        <v>108.5</v>
      </c>
      <c r="H69" s="472">
        <v>116.8</v>
      </c>
      <c r="I69" s="472">
        <v>110.6</v>
      </c>
      <c r="J69" s="472">
        <v>142.4</v>
      </c>
      <c r="K69" s="472">
        <v>129.19999999999999</v>
      </c>
      <c r="L69" s="472">
        <v>103.9</v>
      </c>
      <c r="M69" s="472">
        <v>109.6</v>
      </c>
      <c r="N69" s="472">
        <v>102.9</v>
      </c>
      <c r="O69" s="472">
        <v>286.3</v>
      </c>
      <c r="P69" s="462" t="s">
        <v>1780</v>
      </c>
      <c r="Q69" s="467" t="s">
        <v>786</v>
      </c>
    </row>
    <row r="70" spans="1:17" x14ac:dyDescent="0.2">
      <c r="A70" s="437"/>
      <c r="B70" s="39" t="s">
        <v>787</v>
      </c>
      <c r="C70" s="472">
        <v>111</v>
      </c>
      <c r="D70" s="472">
        <v>103.5</v>
      </c>
      <c r="E70" s="472">
        <v>98.3</v>
      </c>
      <c r="F70" s="472">
        <v>95.5</v>
      </c>
      <c r="G70" s="472">
        <v>106.2</v>
      </c>
      <c r="H70" s="472">
        <v>107.9</v>
      </c>
      <c r="I70" s="472">
        <v>105.8</v>
      </c>
      <c r="J70" s="472">
        <v>147.69999999999999</v>
      </c>
      <c r="K70" s="472">
        <v>122.2</v>
      </c>
      <c r="L70" s="472">
        <v>97.9</v>
      </c>
      <c r="M70" s="472">
        <v>100.1</v>
      </c>
      <c r="N70" s="472">
        <v>97.5</v>
      </c>
      <c r="O70" s="472">
        <v>281.5</v>
      </c>
      <c r="P70" s="464"/>
      <c r="Q70" s="467" t="s">
        <v>787</v>
      </c>
    </row>
    <row r="71" spans="1:17" x14ac:dyDescent="0.2">
      <c r="A71" s="437"/>
      <c r="B71" s="39" t="s">
        <v>788</v>
      </c>
      <c r="C71" s="472">
        <v>117.1</v>
      </c>
      <c r="D71" s="472">
        <v>110.3</v>
      </c>
      <c r="E71" s="472">
        <v>117.6</v>
      </c>
      <c r="F71" s="472">
        <v>105.9</v>
      </c>
      <c r="G71" s="472">
        <v>112.3</v>
      </c>
      <c r="H71" s="472">
        <v>109</v>
      </c>
      <c r="I71" s="472">
        <v>111</v>
      </c>
      <c r="J71" s="472">
        <v>133.30000000000001</v>
      </c>
      <c r="K71" s="472">
        <v>133.19999999999999</v>
      </c>
      <c r="L71" s="472">
        <v>105.4</v>
      </c>
      <c r="M71" s="472">
        <v>106</v>
      </c>
      <c r="N71" s="472">
        <v>105.3</v>
      </c>
      <c r="O71" s="472">
        <v>308.39999999999998</v>
      </c>
      <c r="P71" s="464"/>
      <c r="Q71" s="467" t="s">
        <v>788</v>
      </c>
    </row>
    <row r="72" spans="1:17" x14ac:dyDescent="0.2">
      <c r="A72" s="437"/>
      <c r="B72" s="39" t="s">
        <v>2101</v>
      </c>
      <c r="C72" s="472">
        <v>118.2</v>
      </c>
      <c r="D72" s="472">
        <v>110.9</v>
      </c>
      <c r="E72" s="472">
        <v>121.1</v>
      </c>
      <c r="F72" s="472">
        <v>100.7</v>
      </c>
      <c r="G72" s="472">
        <v>113.1</v>
      </c>
      <c r="H72" s="472">
        <v>118.7</v>
      </c>
      <c r="I72" s="472">
        <v>112.5</v>
      </c>
      <c r="J72" s="472">
        <v>132.80000000000001</v>
      </c>
      <c r="K72" s="472">
        <v>141.1</v>
      </c>
      <c r="L72" s="472">
        <v>106.5</v>
      </c>
      <c r="M72" s="472">
        <v>112.6</v>
      </c>
      <c r="N72" s="472">
        <v>105.4</v>
      </c>
      <c r="O72" s="472">
        <v>300</v>
      </c>
      <c r="P72" s="464"/>
      <c r="Q72" s="467" t="s">
        <v>2101</v>
      </c>
    </row>
    <row r="73" spans="1:17" x14ac:dyDescent="0.2">
      <c r="A73" s="437"/>
      <c r="B73" s="39" t="s">
        <v>789</v>
      </c>
      <c r="C73" s="472">
        <v>115.9</v>
      </c>
      <c r="D73" s="472">
        <v>114.9</v>
      </c>
      <c r="E73" s="472">
        <v>96.4</v>
      </c>
      <c r="F73" s="472">
        <v>103.9</v>
      </c>
      <c r="G73" s="472">
        <v>120.9</v>
      </c>
      <c r="H73" s="472">
        <v>113.9</v>
      </c>
      <c r="I73" s="472">
        <v>109.6</v>
      </c>
      <c r="J73" s="472">
        <v>129.6</v>
      </c>
      <c r="K73" s="472">
        <v>140.6</v>
      </c>
      <c r="L73" s="472">
        <v>103.4</v>
      </c>
      <c r="M73" s="472">
        <v>109.1</v>
      </c>
      <c r="N73" s="472">
        <v>102.4</v>
      </c>
      <c r="O73" s="472">
        <v>298</v>
      </c>
      <c r="P73" s="464"/>
      <c r="Q73" s="467" t="s">
        <v>789</v>
      </c>
    </row>
    <row r="74" spans="1:17" x14ac:dyDescent="0.2">
      <c r="A74" s="437"/>
      <c r="B74" s="39" t="s">
        <v>777</v>
      </c>
      <c r="C74" s="472">
        <v>117.3</v>
      </c>
      <c r="D74" s="472">
        <v>109.3</v>
      </c>
      <c r="E74" s="472">
        <v>111.1</v>
      </c>
      <c r="F74" s="472">
        <v>103.3</v>
      </c>
      <c r="G74" s="472">
        <v>111.5</v>
      </c>
      <c r="H74" s="472">
        <v>111.2</v>
      </c>
      <c r="I74" s="472">
        <v>111.8</v>
      </c>
      <c r="J74" s="472">
        <v>139.4</v>
      </c>
      <c r="K74" s="472">
        <v>143.19999999999999</v>
      </c>
      <c r="L74" s="472">
        <v>104.4</v>
      </c>
      <c r="M74" s="472">
        <v>105.4</v>
      </c>
      <c r="N74" s="472">
        <v>104.3</v>
      </c>
      <c r="O74" s="472">
        <v>297.89999999999998</v>
      </c>
      <c r="P74" s="464"/>
      <c r="Q74" s="467" t="s">
        <v>777</v>
      </c>
    </row>
    <row r="75" spans="1:17" x14ac:dyDescent="0.2">
      <c r="A75" s="437"/>
      <c r="B75" s="39" t="s">
        <v>778</v>
      </c>
      <c r="C75" s="472">
        <v>119.2</v>
      </c>
      <c r="D75" s="472">
        <v>110.3</v>
      </c>
      <c r="E75" s="472">
        <v>92.2</v>
      </c>
      <c r="F75" s="472">
        <v>100.5</v>
      </c>
      <c r="G75" s="472">
        <v>112.7</v>
      </c>
      <c r="H75" s="472">
        <v>121.5</v>
      </c>
      <c r="I75" s="472">
        <v>113.7</v>
      </c>
      <c r="J75" s="472">
        <v>134.5</v>
      </c>
      <c r="K75" s="472">
        <v>133.5</v>
      </c>
      <c r="L75" s="472">
        <v>108.6</v>
      </c>
      <c r="M75" s="472">
        <v>113.8</v>
      </c>
      <c r="N75" s="472">
        <v>107.6</v>
      </c>
      <c r="O75" s="472">
        <v>301.8</v>
      </c>
      <c r="P75" s="464"/>
      <c r="Q75" s="467" t="s">
        <v>778</v>
      </c>
    </row>
    <row r="76" spans="1:17" x14ac:dyDescent="0.2">
      <c r="A76" s="437"/>
      <c r="B76" s="39" t="s">
        <v>779</v>
      </c>
      <c r="C76" s="472">
        <v>111</v>
      </c>
      <c r="D76" s="472">
        <v>106.7</v>
      </c>
      <c r="E76" s="472">
        <v>114.8</v>
      </c>
      <c r="F76" s="472">
        <v>104.9</v>
      </c>
      <c r="G76" s="472">
        <v>107.3</v>
      </c>
      <c r="H76" s="472">
        <v>105.9</v>
      </c>
      <c r="I76" s="472">
        <v>106.4</v>
      </c>
      <c r="J76" s="472">
        <v>147.1</v>
      </c>
      <c r="K76" s="472">
        <v>128.4</v>
      </c>
      <c r="L76" s="472">
        <v>98.1</v>
      </c>
      <c r="M76" s="472">
        <v>100.3</v>
      </c>
      <c r="N76" s="472">
        <v>97.7</v>
      </c>
      <c r="O76" s="472">
        <v>253.5</v>
      </c>
      <c r="P76" s="464"/>
      <c r="Q76" s="467" t="s">
        <v>779</v>
      </c>
    </row>
    <row r="77" spans="1:17" x14ac:dyDescent="0.2">
      <c r="B77" s="39" t="s">
        <v>780</v>
      </c>
      <c r="C77" s="472">
        <v>115.1</v>
      </c>
      <c r="D77" s="472">
        <v>111.7</v>
      </c>
      <c r="E77" s="472">
        <v>120.5</v>
      </c>
      <c r="F77" s="472">
        <v>109.5</v>
      </c>
      <c r="G77" s="472">
        <v>112.1</v>
      </c>
      <c r="H77" s="472">
        <v>112.8</v>
      </c>
      <c r="I77" s="472">
        <v>109.7</v>
      </c>
      <c r="J77" s="472">
        <v>123.4</v>
      </c>
      <c r="K77" s="472">
        <v>121.5</v>
      </c>
      <c r="L77" s="472">
        <v>106.4</v>
      </c>
      <c r="M77" s="472">
        <v>107.3</v>
      </c>
      <c r="N77" s="472">
        <v>106.3</v>
      </c>
      <c r="O77" s="472">
        <v>277.39999999999998</v>
      </c>
      <c r="P77" s="464"/>
      <c r="Q77" s="467" t="s">
        <v>780</v>
      </c>
    </row>
    <row r="78" spans="1:17" x14ac:dyDescent="0.2">
      <c r="B78" s="39" t="s">
        <v>781</v>
      </c>
      <c r="C78" s="472">
        <v>125.6</v>
      </c>
      <c r="D78" s="472">
        <v>118.8</v>
      </c>
      <c r="E78" s="472">
        <v>118.3</v>
      </c>
      <c r="F78" s="472">
        <v>121.4</v>
      </c>
      <c r="G78" s="472">
        <v>117.2</v>
      </c>
      <c r="H78" s="472">
        <v>120.5</v>
      </c>
      <c r="I78" s="472">
        <v>119.9</v>
      </c>
      <c r="J78" s="472">
        <v>140</v>
      </c>
      <c r="K78" s="472">
        <v>138.5</v>
      </c>
      <c r="L78" s="472">
        <v>115</v>
      </c>
      <c r="M78" s="472">
        <v>110.1</v>
      </c>
      <c r="N78" s="472">
        <v>115.9</v>
      </c>
      <c r="O78" s="472">
        <v>306.10000000000002</v>
      </c>
      <c r="P78" s="464"/>
      <c r="Q78" s="467" t="s">
        <v>781</v>
      </c>
    </row>
    <row r="79" spans="1:17" x14ac:dyDescent="0.2">
      <c r="B79" s="39" t="s">
        <v>782</v>
      </c>
      <c r="C79" s="472">
        <v>116.8</v>
      </c>
      <c r="D79" s="472">
        <v>108</v>
      </c>
      <c r="E79" s="472">
        <v>108.6</v>
      </c>
      <c r="F79" s="472">
        <v>111</v>
      </c>
      <c r="G79" s="472">
        <v>104.3</v>
      </c>
      <c r="H79" s="472">
        <v>117.5</v>
      </c>
      <c r="I79" s="472">
        <v>111.9</v>
      </c>
      <c r="J79" s="472">
        <v>132.1</v>
      </c>
      <c r="K79" s="472">
        <v>132.4</v>
      </c>
      <c r="L79" s="472">
        <v>106.7</v>
      </c>
      <c r="M79" s="472">
        <v>105.3</v>
      </c>
      <c r="N79" s="472">
        <v>107</v>
      </c>
      <c r="O79" s="472">
        <v>281.60000000000002</v>
      </c>
      <c r="P79" s="464"/>
      <c r="Q79" s="467" t="s">
        <v>782</v>
      </c>
    </row>
    <row r="80" spans="1:17" x14ac:dyDescent="0.2">
      <c r="B80" s="39" t="s">
        <v>783</v>
      </c>
      <c r="C80" s="472">
        <v>105.5</v>
      </c>
      <c r="D80" s="472">
        <v>115.7</v>
      </c>
      <c r="E80" s="472">
        <v>106.1</v>
      </c>
      <c r="F80" s="472">
        <v>119.6</v>
      </c>
      <c r="G80" s="472">
        <v>117.9</v>
      </c>
      <c r="H80" s="472">
        <v>101.3</v>
      </c>
      <c r="I80" s="472">
        <v>99.3</v>
      </c>
      <c r="J80" s="472">
        <v>139.80000000000001</v>
      </c>
      <c r="K80" s="472">
        <v>108.4</v>
      </c>
      <c r="L80" s="472">
        <v>92.3</v>
      </c>
      <c r="M80" s="472">
        <v>83.4</v>
      </c>
      <c r="N80" s="472">
        <v>93.9</v>
      </c>
      <c r="O80" s="472">
        <v>256.89999999999998</v>
      </c>
      <c r="P80" s="464"/>
      <c r="Q80" s="467" t="s">
        <v>783</v>
      </c>
    </row>
    <row r="81" spans="1:17" x14ac:dyDescent="0.2">
      <c r="A81" s="47" t="s">
        <v>509</v>
      </c>
      <c r="I81" s="47"/>
    </row>
    <row r="82" spans="1:17" ht="25.5" customHeight="1" x14ac:dyDescent="0.2">
      <c r="A82" s="613" t="s">
        <v>408</v>
      </c>
      <c r="B82" s="613"/>
      <c r="C82" s="613"/>
      <c r="D82" s="613"/>
      <c r="E82" s="613"/>
      <c r="F82" s="613"/>
      <c r="G82" s="613"/>
      <c r="H82" s="613"/>
      <c r="I82" s="613" t="s">
        <v>408</v>
      </c>
      <c r="J82" s="613"/>
      <c r="K82" s="613"/>
      <c r="L82" s="613"/>
      <c r="M82" s="613"/>
      <c r="N82" s="613"/>
      <c r="O82" s="613"/>
      <c r="P82" s="613"/>
      <c r="Q82" s="613"/>
    </row>
  </sheetData>
  <mergeCells count="14">
    <mergeCell ref="A1:H1"/>
    <mergeCell ref="A2:H2"/>
    <mergeCell ref="I2:Q2"/>
    <mergeCell ref="A3:H3"/>
    <mergeCell ref="I3:Q3"/>
    <mergeCell ref="I1:P1"/>
    <mergeCell ref="A82:H82"/>
    <mergeCell ref="I82:Q82"/>
    <mergeCell ref="A4:H4"/>
    <mergeCell ref="I4:Q4"/>
    <mergeCell ref="A5:H5"/>
    <mergeCell ref="I5:Q5"/>
    <mergeCell ref="P6:Q7"/>
    <mergeCell ref="A6:B7"/>
  </mergeCells>
  <phoneticPr fontId="0" type="noConversion"/>
  <printOptions horizontalCentered="1"/>
  <pageMargins left="0.59055118110236227" right="0.59055118110236227" top="0.59055118110236227" bottom="0.78740157480314965" header="0.51181102362204722" footer="0.59055118110236227"/>
  <pageSetup paperSize="9" scale="66" orientation="portrait" r:id="rId1"/>
  <headerFooter alignWithMargins="0">
    <oddFooter>&amp;L&amp;"MetaNormalLF-Roman,Standard"&amp;8Statistisches Bundesamt, Fachserie 7, Reihe 1, 2013&amp;R&amp;"MetaNormalLF-Roman,Standard"&amp;8&amp;P</oddFooter>
  </headerFooter>
  <colBreaks count="1" manualBreakCount="1">
    <brk id="8" max="1048575" man="1"/>
  </colBreaks>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7"/>
  <dimension ref="A1:Q82"/>
  <sheetViews>
    <sheetView workbookViewId="0">
      <pane ySplit="7" topLeftCell="A8" activePane="bottomLeft" state="frozen"/>
      <selection pane="bottomLeft" activeCell="A8" sqref="A8"/>
    </sheetView>
  </sheetViews>
  <sheetFormatPr baseColWidth="10" defaultRowHeight="12.75" x14ac:dyDescent="0.2"/>
  <cols>
    <col min="1" max="1" width="6.140625" style="3" customWidth="1"/>
    <col min="2" max="2" width="10.42578125" style="3" customWidth="1"/>
    <col min="3" max="8" width="14.7109375" style="3" customWidth="1"/>
    <col min="9" max="12" width="12.7109375" style="3" customWidth="1"/>
    <col min="13" max="14" width="13.42578125" style="3" customWidth="1"/>
    <col min="15" max="15" width="13.5703125" style="3" customWidth="1"/>
    <col min="16" max="16" width="5.140625" style="3" customWidth="1"/>
    <col min="17" max="17" width="10.42578125" style="3" customWidth="1"/>
    <col min="18" max="16384" width="11.42578125" style="3"/>
  </cols>
  <sheetData>
    <row r="1" spans="1:17" ht="20.100000000000001" customHeight="1" x14ac:dyDescent="0.2">
      <c r="A1" s="600" t="s">
        <v>456</v>
      </c>
      <c r="B1" s="600"/>
      <c r="C1" s="600"/>
      <c r="D1" s="600"/>
      <c r="E1" s="600"/>
      <c r="F1" s="600"/>
      <c r="G1" s="600"/>
      <c r="H1" s="600"/>
      <c r="I1" s="600" t="s">
        <v>456</v>
      </c>
      <c r="J1" s="600"/>
      <c r="K1" s="600"/>
      <c r="L1" s="600"/>
      <c r="M1" s="600"/>
      <c r="N1" s="600"/>
      <c r="O1" s="600"/>
      <c r="P1" s="600"/>
      <c r="Q1" s="600"/>
    </row>
    <row r="2" spans="1:17" ht="20.100000000000001" customHeight="1" x14ac:dyDescent="0.2">
      <c r="A2" s="600" t="s">
        <v>409</v>
      </c>
      <c r="B2" s="600"/>
      <c r="C2" s="600"/>
      <c r="D2" s="600"/>
      <c r="E2" s="600"/>
      <c r="F2" s="600"/>
      <c r="G2" s="600"/>
      <c r="H2" s="600"/>
      <c r="I2" s="600" t="s">
        <v>409</v>
      </c>
      <c r="J2" s="600"/>
      <c r="K2" s="600"/>
      <c r="L2" s="600"/>
      <c r="M2" s="600"/>
      <c r="N2" s="600"/>
      <c r="O2" s="600"/>
      <c r="P2" s="600"/>
      <c r="Q2" s="600"/>
    </row>
    <row r="3" spans="1:17" ht="20.100000000000001" customHeight="1" x14ac:dyDescent="0.25">
      <c r="A3" s="783" t="s">
        <v>473</v>
      </c>
      <c r="B3" s="783"/>
      <c r="C3" s="783"/>
      <c r="D3" s="783"/>
      <c r="E3" s="783"/>
      <c r="F3" s="783"/>
      <c r="G3" s="783"/>
      <c r="H3" s="783"/>
      <c r="I3" s="783" t="s">
        <v>473</v>
      </c>
      <c r="J3" s="783"/>
      <c r="K3" s="783"/>
      <c r="L3" s="783"/>
      <c r="M3" s="783"/>
      <c r="N3" s="783"/>
      <c r="O3" s="783"/>
      <c r="P3" s="783"/>
      <c r="Q3" s="783"/>
    </row>
    <row r="4" spans="1:17" ht="20.100000000000001" customHeight="1" x14ac:dyDescent="0.25">
      <c r="A4" s="770" t="s">
        <v>390</v>
      </c>
      <c r="B4" s="770"/>
      <c r="C4" s="770"/>
      <c r="D4" s="770"/>
      <c r="E4" s="770"/>
      <c r="F4" s="770"/>
      <c r="G4" s="770"/>
      <c r="H4" s="770"/>
      <c r="I4" s="770" t="s">
        <v>390</v>
      </c>
      <c r="J4" s="770"/>
      <c r="K4" s="770"/>
      <c r="L4" s="770"/>
      <c r="M4" s="770"/>
      <c r="N4" s="770"/>
      <c r="O4" s="770"/>
      <c r="P4" s="770"/>
      <c r="Q4" s="770"/>
    </row>
    <row r="5" spans="1:17" ht="20.100000000000001" customHeight="1" x14ac:dyDescent="0.2">
      <c r="A5" s="606"/>
      <c r="B5" s="606"/>
      <c r="C5" s="606"/>
      <c r="D5" s="606"/>
      <c r="E5" s="606"/>
      <c r="F5" s="606"/>
      <c r="G5" s="606"/>
      <c r="H5" s="606"/>
      <c r="I5" s="606"/>
      <c r="J5" s="606"/>
      <c r="K5" s="606"/>
      <c r="L5" s="606"/>
      <c r="M5" s="606"/>
      <c r="N5" s="606"/>
      <c r="O5" s="606"/>
      <c r="P5" s="606"/>
      <c r="Q5" s="606"/>
    </row>
    <row r="6" spans="1:17" ht="38.25" customHeight="1" x14ac:dyDescent="0.2">
      <c r="A6" s="772" t="s">
        <v>391</v>
      </c>
      <c r="B6" s="780"/>
      <c r="C6" s="450" t="s">
        <v>195</v>
      </c>
      <c r="D6" s="450" t="s">
        <v>392</v>
      </c>
      <c r="E6" s="450" t="s">
        <v>912</v>
      </c>
      <c r="F6" s="450" t="s">
        <v>2162</v>
      </c>
      <c r="G6" s="450" t="s">
        <v>2163</v>
      </c>
      <c r="H6" s="450" t="s">
        <v>2164</v>
      </c>
      <c r="I6" s="450" t="s">
        <v>393</v>
      </c>
      <c r="J6" s="450" t="s">
        <v>2165</v>
      </c>
      <c r="K6" s="450" t="s">
        <v>2166</v>
      </c>
      <c r="L6" s="451" t="s">
        <v>2160</v>
      </c>
      <c r="M6" s="450" t="s">
        <v>2167</v>
      </c>
      <c r="N6" s="450" t="s">
        <v>2168</v>
      </c>
      <c r="O6" s="449" t="s">
        <v>285</v>
      </c>
      <c r="P6" s="771" t="s">
        <v>391</v>
      </c>
      <c r="Q6" s="772"/>
    </row>
    <row r="7" spans="1:17" s="37" customFormat="1" ht="12.75" customHeight="1" x14ac:dyDescent="0.2">
      <c r="A7" s="776"/>
      <c r="B7" s="782"/>
      <c r="C7" s="454" t="s">
        <v>394</v>
      </c>
      <c r="D7" s="454" t="s">
        <v>395</v>
      </c>
      <c r="E7" s="454" t="s">
        <v>396</v>
      </c>
      <c r="F7" s="454" t="s">
        <v>397</v>
      </c>
      <c r="G7" s="454" t="s">
        <v>398</v>
      </c>
      <c r="H7" s="454" t="s">
        <v>399</v>
      </c>
      <c r="I7" s="454" t="s">
        <v>400</v>
      </c>
      <c r="J7" s="454" t="s">
        <v>401</v>
      </c>
      <c r="K7" s="454" t="s">
        <v>402</v>
      </c>
      <c r="L7" s="454" t="s">
        <v>403</v>
      </c>
      <c r="M7" s="455" t="s">
        <v>404</v>
      </c>
      <c r="N7" s="455" t="s">
        <v>405</v>
      </c>
      <c r="O7" s="456" t="s">
        <v>406</v>
      </c>
      <c r="P7" s="775"/>
      <c r="Q7" s="776"/>
    </row>
    <row r="8" spans="1:17" ht="12.75" customHeight="1" x14ac:dyDescent="0.2">
      <c r="A8" s="468"/>
      <c r="B8" s="469"/>
      <c r="C8" s="468"/>
      <c r="D8" s="468"/>
      <c r="E8" s="468"/>
      <c r="F8" s="468"/>
      <c r="G8" s="468"/>
      <c r="H8" s="468"/>
      <c r="I8" s="468"/>
      <c r="J8" s="468"/>
      <c r="K8" s="468"/>
      <c r="L8" s="468"/>
      <c r="M8" s="468"/>
      <c r="N8" s="468"/>
      <c r="O8" s="468"/>
      <c r="P8" s="476"/>
      <c r="Q8" s="471"/>
    </row>
    <row r="9" spans="1:17" x14ac:dyDescent="0.2">
      <c r="A9" s="95" t="s">
        <v>768</v>
      </c>
      <c r="B9" s="39" t="s">
        <v>786</v>
      </c>
      <c r="C9" s="472">
        <v>109.7</v>
      </c>
      <c r="D9" s="472">
        <v>92.6</v>
      </c>
      <c r="E9" s="472">
        <v>89.9</v>
      </c>
      <c r="F9" s="472">
        <v>92.6</v>
      </c>
      <c r="G9" s="472">
        <v>93.4</v>
      </c>
      <c r="H9" s="472">
        <v>90.4</v>
      </c>
      <c r="I9" s="472">
        <v>111.1</v>
      </c>
      <c r="J9" s="472">
        <v>107.2</v>
      </c>
      <c r="K9" s="472">
        <v>116.3</v>
      </c>
      <c r="L9" s="472">
        <v>110.8</v>
      </c>
      <c r="M9" s="472">
        <v>112.8</v>
      </c>
      <c r="N9" s="472">
        <v>110.5</v>
      </c>
      <c r="O9" s="472">
        <v>92.2</v>
      </c>
      <c r="P9" s="462" t="s">
        <v>768</v>
      </c>
      <c r="Q9" s="467" t="s">
        <v>786</v>
      </c>
    </row>
    <row r="10" spans="1:17" x14ac:dyDescent="0.2">
      <c r="A10" s="437"/>
      <c r="B10" s="39" t="s">
        <v>787</v>
      </c>
      <c r="C10" s="472">
        <v>111.1</v>
      </c>
      <c r="D10" s="472">
        <v>89.4</v>
      </c>
      <c r="E10" s="472">
        <v>77.2</v>
      </c>
      <c r="F10" s="472">
        <v>86.6</v>
      </c>
      <c r="G10" s="472">
        <v>91.8</v>
      </c>
      <c r="H10" s="472">
        <v>90</v>
      </c>
      <c r="I10" s="472">
        <v>112.9</v>
      </c>
      <c r="J10" s="472">
        <v>100.2</v>
      </c>
      <c r="K10" s="472">
        <v>103.8</v>
      </c>
      <c r="L10" s="472">
        <v>113.7</v>
      </c>
      <c r="M10" s="472">
        <v>107.8</v>
      </c>
      <c r="N10" s="472">
        <v>114.6</v>
      </c>
      <c r="O10" s="472">
        <v>89.5</v>
      </c>
      <c r="P10" s="464"/>
      <c r="Q10" s="467" t="s">
        <v>787</v>
      </c>
    </row>
    <row r="11" spans="1:17" x14ac:dyDescent="0.2">
      <c r="A11" s="437"/>
      <c r="B11" s="39" t="s">
        <v>788</v>
      </c>
      <c r="C11" s="472">
        <v>111</v>
      </c>
      <c r="D11" s="472">
        <v>88.1</v>
      </c>
      <c r="E11" s="472">
        <v>75.599999999999994</v>
      </c>
      <c r="F11" s="472">
        <v>85.7</v>
      </c>
      <c r="G11" s="472">
        <v>87.8</v>
      </c>
      <c r="H11" s="472">
        <v>95.5</v>
      </c>
      <c r="I11" s="472">
        <v>112.7</v>
      </c>
      <c r="J11" s="472">
        <v>96.5</v>
      </c>
      <c r="K11" s="472">
        <v>116.9</v>
      </c>
      <c r="L11" s="472">
        <v>112.7</v>
      </c>
      <c r="M11" s="472">
        <v>107.7</v>
      </c>
      <c r="N11" s="472">
        <v>113.5</v>
      </c>
      <c r="O11" s="472">
        <v>100</v>
      </c>
      <c r="P11" s="464"/>
      <c r="Q11" s="467" t="s">
        <v>788</v>
      </c>
    </row>
    <row r="12" spans="1:17" x14ac:dyDescent="0.2">
      <c r="A12" s="437"/>
      <c r="B12" s="39" t="s">
        <v>2101</v>
      </c>
      <c r="C12" s="472">
        <v>117.2</v>
      </c>
      <c r="D12" s="472">
        <v>95</v>
      </c>
      <c r="E12" s="472">
        <v>85.2</v>
      </c>
      <c r="F12" s="472">
        <v>91.4</v>
      </c>
      <c r="G12" s="472">
        <v>95.5</v>
      </c>
      <c r="H12" s="472">
        <v>102.8</v>
      </c>
      <c r="I12" s="472">
        <v>119.1</v>
      </c>
      <c r="J12" s="472">
        <v>93.7</v>
      </c>
      <c r="K12" s="472">
        <v>113.2</v>
      </c>
      <c r="L12" s="472">
        <v>119.8</v>
      </c>
      <c r="M12" s="472">
        <v>116.5</v>
      </c>
      <c r="N12" s="472">
        <v>120.4</v>
      </c>
      <c r="O12" s="472">
        <v>91.7</v>
      </c>
      <c r="P12" s="464"/>
      <c r="Q12" s="467" t="s">
        <v>2101</v>
      </c>
    </row>
    <row r="13" spans="1:17" x14ac:dyDescent="0.2">
      <c r="A13" s="437"/>
      <c r="B13" s="39" t="s">
        <v>789</v>
      </c>
      <c r="C13" s="472">
        <v>106.8</v>
      </c>
      <c r="D13" s="472">
        <v>96.6</v>
      </c>
      <c r="E13" s="472">
        <v>62.3</v>
      </c>
      <c r="F13" s="472">
        <v>101.7</v>
      </c>
      <c r="G13" s="472">
        <v>94.2</v>
      </c>
      <c r="H13" s="472">
        <v>96.9</v>
      </c>
      <c r="I13" s="472">
        <v>107.9</v>
      </c>
      <c r="J13" s="472">
        <v>88.3</v>
      </c>
      <c r="K13" s="472">
        <v>105.2</v>
      </c>
      <c r="L13" s="472">
        <v>108.3</v>
      </c>
      <c r="M13" s="472">
        <v>109</v>
      </c>
      <c r="N13" s="472">
        <v>108.2</v>
      </c>
      <c r="O13" s="472">
        <v>87</v>
      </c>
      <c r="P13" s="464"/>
      <c r="Q13" s="467" t="s">
        <v>789</v>
      </c>
    </row>
    <row r="14" spans="1:17" x14ac:dyDescent="0.2">
      <c r="A14" s="437"/>
      <c r="B14" s="39" t="s">
        <v>777</v>
      </c>
      <c r="C14" s="472">
        <v>114.8</v>
      </c>
      <c r="D14" s="472">
        <v>98.2</v>
      </c>
      <c r="E14" s="472">
        <v>84.5</v>
      </c>
      <c r="F14" s="472">
        <v>96.1</v>
      </c>
      <c r="G14" s="472">
        <v>94.9</v>
      </c>
      <c r="H14" s="472">
        <v>113.9</v>
      </c>
      <c r="I14" s="472">
        <v>116.2</v>
      </c>
      <c r="J14" s="472">
        <v>104.9</v>
      </c>
      <c r="K14" s="472">
        <v>111.4</v>
      </c>
      <c r="L14" s="472">
        <v>116.7</v>
      </c>
      <c r="M14" s="472">
        <v>117.5</v>
      </c>
      <c r="N14" s="472">
        <v>116.6</v>
      </c>
      <c r="O14" s="472">
        <v>95.4</v>
      </c>
      <c r="P14" s="464"/>
      <c r="Q14" s="467" t="s">
        <v>777</v>
      </c>
    </row>
    <row r="15" spans="1:17" x14ac:dyDescent="0.2">
      <c r="A15" s="437"/>
      <c r="B15" s="39" t="s">
        <v>778</v>
      </c>
      <c r="C15" s="472">
        <v>111.5</v>
      </c>
      <c r="D15" s="472">
        <v>94.4</v>
      </c>
      <c r="E15" s="472">
        <v>79.3</v>
      </c>
      <c r="F15" s="472">
        <v>95.5</v>
      </c>
      <c r="G15" s="472">
        <v>89.3</v>
      </c>
      <c r="H15" s="472">
        <v>109</v>
      </c>
      <c r="I15" s="472">
        <v>112.8</v>
      </c>
      <c r="J15" s="472">
        <v>76.7</v>
      </c>
      <c r="K15" s="472">
        <v>112.6</v>
      </c>
      <c r="L15" s="472">
        <v>113.2</v>
      </c>
      <c r="M15" s="472">
        <v>111</v>
      </c>
      <c r="N15" s="472">
        <v>113.6</v>
      </c>
      <c r="O15" s="472">
        <v>101.7</v>
      </c>
      <c r="P15" s="464"/>
      <c r="Q15" s="467" t="s">
        <v>778</v>
      </c>
    </row>
    <row r="16" spans="1:17" x14ac:dyDescent="0.2">
      <c r="A16" s="437"/>
      <c r="B16" s="39" t="s">
        <v>779</v>
      </c>
      <c r="C16" s="472">
        <v>96.4</v>
      </c>
      <c r="D16" s="472">
        <v>93.6</v>
      </c>
      <c r="E16" s="472">
        <v>79.7</v>
      </c>
      <c r="F16" s="472">
        <v>94.1</v>
      </c>
      <c r="G16" s="472">
        <v>92.6</v>
      </c>
      <c r="H16" s="472">
        <v>96.9</v>
      </c>
      <c r="I16" s="472">
        <v>97</v>
      </c>
      <c r="J16" s="472">
        <v>65.8</v>
      </c>
      <c r="K16" s="472">
        <v>95.4</v>
      </c>
      <c r="L16" s="472">
        <v>97.5</v>
      </c>
      <c r="M16" s="472">
        <v>97.3</v>
      </c>
      <c r="N16" s="472">
        <v>97.6</v>
      </c>
      <c r="O16" s="472">
        <v>75.3</v>
      </c>
      <c r="P16" s="464"/>
      <c r="Q16" s="467" t="s">
        <v>779</v>
      </c>
    </row>
    <row r="17" spans="1:17" x14ac:dyDescent="0.2">
      <c r="A17" s="437"/>
      <c r="B17" s="39" t="s">
        <v>780</v>
      </c>
      <c r="C17" s="472">
        <v>112.7</v>
      </c>
      <c r="D17" s="472">
        <v>98.8</v>
      </c>
      <c r="E17" s="472">
        <v>86.4</v>
      </c>
      <c r="F17" s="472">
        <v>96.2</v>
      </c>
      <c r="G17" s="472">
        <v>101.2</v>
      </c>
      <c r="H17" s="472">
        <v>98.8</v>
      </c>
      <c r="I17" s="472">
        <v>113.8</v>
      </c>
      <c r="J17" s="472">
        <v>79.900000000000006</v>
      </c>
      <c r="K17" s="472">
        <v>102</v>
      </c>
      <c r="L17" s="472">
        <v>115</v>
      </c>
      <c r="M17" s="472">
        <v>108.3</v>
      </c>
      <c r="N17" s="472">
        <v>116.1</v>
      </c>
      <c r="O17" s="472">
        <v>100.6</v>
      </c>
      <c r="P17" s="464"/>
      <c r="Q17" s="467" t="s">
        <v>780</v>
      </c>
    </row>
    <row r="18" spans="1:17" x14ac:dyDescent="0.2">
      <c r="A18" s="437"/>
      <c r="B18" s="39" t="s">
        <v>781</v>
      </c>
      <c r="C18" s="472">
        <v>115.2</v>
      </c>
      <c r="D18" s="472">
        <v>106.7</v>
      </c>
      <c r="E18" s="472">
        <v>79.5</v>
      </c>
      <c r="F18" s="472">
        <v>100.1</v>
      </c>
      <c r="G18" s="472">
        <v>112.4</v>
      </c>
      <c r="H18" s="472">
        <v>107.5</v>
      </c>
      <c r="I18" s="472">
        <v>115.7</v>
      </c>
      <c r="J18" s="472">
        <v>92.1</v>
      </c>
      <c r="K18" s="472">
        <v>106.8</v>
      </c>
      <c r="L18" s="472">
        <v>116.6</v>
      </c>
      <c r="M18" s="472">
        <v>107.6</v>
      </c>
      <c r="N18" s="472">
        <v>118.1</v>
      </c>
      <c r="O18" s="472">
        <v>117.9</v>
      </c>
      <c r="P18" s="464"/>
      <c r="Q18" s="467" t="s">
        <v>781</v>
      </c>
    </row>
    <row r="19" spans="1:17" x14ac:dyDescent="0.2">
      <c r="A19" s="437"/>
      <c r="B19" s="39" t="s">
        <v>782</v>
      </c>
      <c r="C19" s="472">
        <v>98.5</v>
      </c>
      <c r="D19" s="472">
        <v>92.8</v>
      </c>
      <c r="E19" s="472">
        <v>80.099999999999994</v>
      </c>
      <c r="F19" s="472">
        <v>85.3</v>
      </c>
      <c r="G19" s="472">
        <v>97.4</v>
      </c>
      <c r="H19" s="472">
        <v>97.1</v>
      </c>
      <c r="I19" s="472">
        <v>98.9</v>
      </c>
      <c r="J19" s="472">
        <v>80.400000000000006</v>
      </c>
      <c r="K19" s="472">
        <v>97.6</v>
      </c>
      <c r="L19" s="472">
        <v>99.3</v>
      </c>
      <c r="M19" s="472">
        <v>87.7</v>
      </c>
      <c r="N19" s="472">
        <v>101.1</v>
      </c>
      <c r="O19" s="472">
        <v>96.8</v>
      </c>
      <c r="P19" s="464"/>
      <c r="Q19" s="467" t="s">
        <v>782</v>
      </c>
    </row>
    <row r="20" spans="1:17" x14ac:dyDescent="0.2">
      <c r="A20" s="437"/>
      <c r="B20" s="39" t="s">
        <v>783</v>
      </c>
      <c r="C20" s="472">
        <v>84.1</v>
      </c>
      <c r="D20" s="472">
        <v>91.9</v>
      </c>
      <c r="E20" s="472">
        <v>78.7</v>
      </c>
      <c r="F20" s="472">
        <v>94.6</v>
      </c>
      <c r="G20" s="472">
        <v>92.1</v>
      </c>
      <c r="H20" s="472">
        <v>87.5</v>
      </c>
      <c r="I20" s="472">
        <v>83.4</v>
      </c>
      <c r="J20" s="472">
        <v>71.099999999999994</v>
      </c>
      <c r="K20" s="472">
        <v>90.9</v>
      </c>
      <c r="L20" s="472">
        <v>83.1</v>
      </c>
      <c r="M20" s="472">
        <v>70</v>
      </c>
      <c r="N20" s="472">
        <v>85.2</v>
      </c>
      <c r="O20" s="472">
        <v>90.7</v>
      </c>
      <c r="P20" s="464"/>
      <c r="Q20" s="467" t="s">
        <v>783</v>
      </c>
    </row>
    <row r="21" spans="1:17" x14ac:dyDescent="0.2">
      <c r="A21" s="95" t="s">
        <v>769</v>
      </c>
      <c r="B21" s="39" t="s">
        <v>786</v>
      </c>
      <c r="C21" s="472">
        <v>82.1</v>
      </c>
      <c r="D21" s="472">
        <v>92</v>
      </c>
      <c r="E21" s="472">
        <v>91.2</v>
      </c>
      <c r="F21" s="472">
        <v>96.6</v>
      </c>
      <c r="G21" s="472">
        <v>86.8</v>
      </c>
      <c r="H21" s="472">
        <v>97.2</v>
      </c>
      <c r="I21" s="472">
        <v>81.5</v>
      </c>
      <c r="J21" s="472">
        <v>89.1</v>
      </c>
      <c r="K21" s="472">
        <v>81.3</v>
      </c>
      <c r="L21" s="472">
        <v>81.400000000000006</v>
      </c>
      <c r="M21" s="472">
        <v>78.3</v>
      </c>
      <c r="N21" s="472">
        <v>81.900000000000006</v>
      </c>
      <c r="O21" s="472">
        <v>84.1</v>
      </c>
      <c r="P21" s="464" t="s">
        <v>769</v>
      </c>
      <c r="Q21" s="467" t="s">
        <v>786</v>
      </c>
    </row>
    <row r="22" spans="1:17" x14ac:dyDescent="0.2">
      <c r="A22" s="437"/>
      <c r="B22" s="39" t="s">
        <v>787</v>
      </c>
      <c r="C22" s="472">
        <v>82.9</v>
      </c>
      <c r="D22" s="472">
        <v>88.5</v>
      </c>
      <c r="E22" s="472">
        <v>80.900000000000006</v>
      </c>
      <c r="F22" s="472">
        <v>88</v>
      </c>
      <c r="G22" s="472">
        <v>90.4</v>
      </c>
      <c r="H22" s="472">
        <v>85.1</v>
      </c>
      <c r="I22" s="472">
        <v>82.4</v>
      </c>
      <c r="J22" s="472">
        <v>77.099999999999994</v>
      </c>
      <c r="K22" s="472">
        <v>85.3</v>
      </c>
      <c r="L22" s="472">
        <v>82.3</v>
      </c>
      <c r="M22" s="472">
        <v>77.8</v>
      </c>
      <c r="N22" s="472">
        <v>83</v>
      </c>
      <c r="O22" s="472">
        <v>86.6</v>
      </c>
      <c r="P22" s="464"/>
      <c r="Q22" s="467" t="s">
        <v>787</v>
      </c>
    </row>
    <row r="23" spans="1:17" x14ac:dyDescent="0.2">
      <c r="A23" s="437"/>
      <c r="B23" s="39" t="s">
        <v>788</v>
      </c>
      <c r="C23" s="472">
        <v>90.5</v>
      </c>
      <c r="D23" s="472">
        <v>95.6</v>
      </c>
      <c r="E23" s="472">
        <v>81.8</v>
      </c>
      <c r="F23" s="472">
        <v>93.3</v>
      </c>
      <c r="G23" s="472">
        <v>96.8</v>
      </c>
      <c r="H23" s="472">
        <v>98.7</v>
      </c>
      <c r="I23" s="472">
        <v>90</v>
      </c>
      <c r="J23" s="472">
        <v>74.7</v>
      </c>
      <c r="K23" s="472">
        <v>98.3</v>
      </c>
      <c r="L23" s="472">
        <v>89.7</v>
      </c>
      <c r="M23" s="472">
        <v>83.5</v>
      </c>
      <c r="N23" s="472">
        <v>90.7</v>
      </c>
      <c r="O23" s="472">
        <v>94.3</v>
      </c>
      <c r="P23" s="464"/>
      <c r="Q23" s="467" t="s">
        <v>788</v>
      </c>
    </row>
    <row r="24" spans="1:17" x14ac:dyDescent="0.2">
      <c r="A24" s="437"/>
      <c r="B24" s="39" t="s">
        <v>2101</v>
      </c>
      <c r="C24" s="472">
        <v>84.5</v>
      </c>
      <c r="D24" s="472">
        <v>93.1</v>
      </c>
      <c r="E24" s="472">
        <v>99.4</v>
      </c>
      <c r="F24" s="472">
        <v>95.3</v>
      </c>
      <c r="G24" s="472">
        <v>93.8</v>
      </c>
      <c r="H24" s="472">
        <v>86.2</v>
      </c>
      <c r="I24" s="472">
        <v>83.7</v>
      </c>
      <c r="J24" s="472">
        <v>78.400000000000006</v>
      </c>
      <c r="K24" s="472">
        <v>97.8</v>
      </c>
      <c r="L24" s="472">
        <v>82.8</v>
      </c>
      <c r="M24" s="472">
        <v>82.4</v>
      </c>
      <c r="N24" s="472">
        <v>82.9</v>
      </c>
      <c r="O24" s="472">
        <v>98.1</v>
      </c>
      <c r="P24" s="464"/>
      <c r="Q24" s="467" t="s">
        <v>2101</v>
      </c>
    </row>
    <row r="25" spans="1:17" x14ac:dyDescent="0.2">
      <c r="A25" s="437"/>
      <c r="B25" s="39" t="s">
        <v>789</v>
      </c>
      <c r="C25" s="472">
        <v>80.5</v>
      </c>
      <c r="D25" s="472">
        <v>93.5</v>
      </c>
      <c r="E25" s="472">
        <v>85.4</v>
      </c>
      <c r="F25" s="472">
        <v>94.9</v>
      </c>
      <c r="G25" s="472">
        <v>90.3</v>
      </c>
      <c r="H25" s="472">
        <v>100.8</v>
      </c>
      <c r="I25" s="472">
        <v>79.599999999999994</v>
      </c>
      <c r="J25" s="472">
        <v>72.5</v>
      </c>
      <c r="K25" s="472">
        <v>90</v>
      </c>
      <c r="L25" s="472">
        <v>79</v>
      </c>
      <c r="M25" s="472">
        <v>82.9</v>
      </c>
      <c r="N25" s="472">
        <v>78.400000000000006</v>
      </c>
      <c r="O25" s="472">
        <v>84.3</v>
      </c>
      <c r="P25" s="464"/>
      <c r="Q25" s="467" t="s">
        <v>789</v>
      </c>
    </row>
    <row r="26" spans="1:17" x14ac:dyDescent="0.2">
      <c r="A26" s="437"/>
      <c r="B26" s="39" t="s">
        <v>777</v>
      </c>
      <c r="C26" s="472">
        <v>89</v>
      </c>
      <c r="D26" s="472">
        <v>94.8</v>
      </c>
      <c r="E26" s="472">
        <v>83.3</v>
      </c>
      <c r="F26" s="472">
        <v>94</v>
      </c>
      <c r="G26" s="472">
        <v>95.1</v>
      </c>
      <c r="H26" s="472">
        <v>96.9</v>
      </c>
      <c r="I26" s="472">
        <v>88.5</v>
      </c>
      <c r="J26" s="472">
        <v>68.5</v>
      </c>
      <c r="K26" s="472">
        <v>96.9</v>
      </c>
      <c r="L26" s="472">
        <v>88.2</v>
      </c>
      <c r="M26" s="472">
        <v>89.8</v>
      </c>
      <c r="N26" s="472">
        <v>88</v>
      </c>
      <c r="O26" s="472">
        <v>92.5</v>
      </c>
      <c r="P26" s="464"/>
      <c r="Q26" s="467" t="s">
        <v>777</v>
      </c>
    </row>
    <row r="27" spans="1:17" x14ac:dyDescent="0.2">
      <c r="A27" s="437"/>
      <c r="B27" s="39" t="s">
        <v>778</v>
      </c>
      <c r="C27" s="472">
        <v>92.2</v>
      </c>
      <c r="D27" s="472">
        <v>101.3</v>
      </c>
      <c r="E27" s="472">
        <v>84.7</v>
      </c>
      <c r="F27" s="472">
        <v>101.4</v>
      </c>
      <c r="G27" s="472">
        <v>100.5</v>
      </c>
      <c r="H27" s="472">
        <v>105.2</v>
      </c>
      <c r="I27" s="472">
        <v>91.3</v>
      </c>
      <c r="J27" s="472">
        <v>78.099999999999994</v>
      </c>
      <c r="K27" s="472">
        <v>98.9</v>
      </c>
      <c r="L27" s="472">
        <v>91</v>
      </c>
      <c r="M27" s="472">
        <v>95.6</v>
      </c>
      <c r="N27" s="472">
        <v>90.2</v>
      </c>
      <c r="O27" s="472">
        <v>105</v>
      </c>
      <c r="P27" s="464"/>
      <c r="Q27" s="467" t="s">
        <v>778</v>
      </c>
    </row>
    <row r="28" spans="1:17" x14ac:dyDescent="0.2">
      <c r="A28" s="437"/>
      <c r="B28" s="39" t="s">
        <v>779</v>
      </c>
      <c r="C28" s="472">
        <v>79</v>
      </c>
      <c r="D28" s="472">
        <v>95.9</v>
      </c>
      <c r="E28" s="472">
        <v>108.1</v>
      </c>
      <c r="F28" s="472">
        <v>98.5</v>
      </c>
      <c r="G28" s="472">
        <v>93.6</v>
      </c>
      <c r="H28" s="472">
        <v>95.7</v>
      </c>
      <c r="I28" s="472">
        <v>77.7</v>
      </c>
      <c r="J28" s="472">
        <v>69.400000000000006</v>
      </c>
      <c r="K28" s="472">
        <v>89.8</v>
      </c>
      <c r="L28" s="472">
        <v>77</v>
      </c>
      <c r="M28" s="472">
        <v>85.1</v>
      </c>
      <c r="N28" s="472">
        <v>75.599999999999994</v>
      </c>
      <c r="O28" s="472">
        <v>90.5</v>
      </c>
      <c r="P28" s="464"/>
      <c r="Q28" s="467" t="s">
        <v>779</v>
      </c>
    </row>
    <row r="29" spans="1:17" x14ac:dyDescent="0.2">
      <c r="A29" s="437"/>
      <c r="B29" s="39" t="s">
        <v>780</v>
      </c>
      <c r="C29" s="472">
        <v>94.6</v>
      </c>
      <c r="D29" s="472">
        <v>97.2</v>
      </c>
      <c r="E29" s="472">
        <v>97.5</v>
      </c>
      <c r="F29" s="472">
        <v>94.4</v>
      </c>
      <c r="G29" s="472">
        <v>100.9</v>
      </c>
      <c r="H29" s="472">
        <v>92.7</v>
      </c>
      <c r="I29" s="472">
        <v>94.1</v>
      </c>
      <c r="J29" s="472">
        <v>85.3</v>
      </c>
      <c r="K29" s="472">
        <v>94.8</v>
      </c>
      <c r="L29" s="472">
        <v>94.2</v>
      </c>
      <c r="M29" s="472">
        <v>94</v>
      </c>
      <c r="N29" s="472">
        <v>94.3</v>
      </c>
      <c r="O29" s="472">
        <v>110.4</v>
      </c>
      <c r="P29" s="464"/>
      <c r="Q29" s="467" t="s">
        <v>780</v>
      </c>
    </row>
    <row r="30" spans="1:17" x14ac:dyDescent="0.2">
      <c r="A30" s="437"/>
      <c r="B30" s="39" t="s">
        <v>781</v>
      </c>
      <c r="C30" s="472">
        <v>95.8</v>
      </c>
      <c r="D30" s="472">
        <v>101.1</v>
      </c>
      <c r="E30" s="472">
        <v>97.4</v>
      </c>
      <c r="F30" s="472">
        <v>100.1</v>
      </c>
      <c r="G30" s="472">
        <v>103</v>
      </c>
      <c r="H30" s="472">
        <v>98.2</v>
      </c>
      <c r="I30" s="472">
        <v>95.2</v>
      </c>
      <c r="J30" s="472">
        <v>78.599999999999994</v>
      </c>
      <c r="K30" s="472">
        <v>98.6</v>
      </c>
      <c r="L30" s="472">
        <v>95.2</v>
      </c>
      <c r="M30" s="472">
        <v>96.7</v>
      </c>
      <c r="N30" s="472">
        <v>95</v>
      </c>
      <c r="O30" s="472">
        <v>106.7</v>
      </c>
      <c r="P30" s="464"/>
      <c r="Q30" s="467" t="s">
        <v>781</v>
      </c>
    </row>
    <row r="31" spans="1:17" x14ac:dyDescent="0.2">
      <c r="A31" s="437"/>
      <c r="B31" s="39" t="s">
        <v>782</v>
      </c>
      <c r="C31" s="472">
        <v>95.1</v>
      </c>
      <c r="D31" s="472">
        <v>95.5</v>
      </c>
      <c r="E31" s="472">
        <v>92.6</v>
      </c>
      <c r="F31" s="472">
        <v>92.7</v>
      </c>
      <c r="G31" s="472">
        <v>97</v>
      </c>
      <c r="H31" s="472">
        <v>97.6</v>
      </c>
      <c r="I31" s="472">
        <v>94.8</v>
      </c>
      <c r="J31" s="472">
        <v>85</v>
      </c>
      <c r="K31" s="472">
        <v>91.2</v>
      </c>
      <c r="L31" s="472">
        <v>95.2</v>
      </c>
      <c r="M31" s="472">
        <v>92.5</v>
      </c>
      <c r="N31" s="472">
        <v>95.6</v>
      </c>
      <c r="O31" s="472">
        <v>111.3</v>
      </c>
      <c r="P31" s="464"/>
      <c r="Q31" s="467" t="s">
        <v>782</v>
      </c>
    </row>
    <row r="32" spans="1:17" x14ac:dyDescent="0.2">
      <c r="A32" s="437"/>
      <c r="B32" s="39" t="s">
        <v>783</v>
      </c>
      <c r="C32" s="472">
        <v>87.6</v>
      </c>
      <c r="D32" s="472">
        <v>96.5</v>
      </c>
      <c r="E32" s="472">
        <v>94.9</v>
      </c>
      <c r="F32" s="472">
        <v>99.5</v>
      </c>
      <c r="G32" s="472">
        <v>95.8</v>
      </c>
      <c r="H32" s="472">
        <v>92.8</v>
      </c>
      <c r="I32" s="472">
        <v>86.6</v>
      </c>
      <c r="J32" s="472">
        <v>96.7</v>
      </c>
      <c r="K32" s="472">
        <v>88.2</v>
      </c>
      <c r="L32" s="472">
        <v>86.4</v>
      </c>
      <c r="M32" s="472">
        <v>82.2</v>
      </c>
      <c r="N32" s="472">
        <v>87.1</v>
      </c>
      <c r="O32" s="472">
        <v>106.5</v>
      </c>
      <c r="P32" s="464"/>
      <c r="Q32" s="467" t="s">
        <v>783</v>
      </c>
    </row>
    <row r="33" spans="1:17" x14ac:dyDescent="0.2">
      <c r="A33" s="437" t="s">
        <v>770</v>
      </c>
      <c r="B33" s="39" t="s">
        <v>786</v>
      </c>
      <c r="C33" s="472">
        <v>83.8</v>
      </c>
      <c r="D33" s="472">
        <v>89.3</v>
      </c>
      <c r="E33" s="472">
        <v>99</v>
      </c>
      <c r="F33" s="472">
        <v>92.8</v>
      </c>
      <c r="G33" s="472">
        <v>88.2</v>
      </c>
      <c r="H33" s="472">
        <v>83.9</v>
      </c>
      <c r="I33" s="472">
        <v>83.5</v>
      </c>
      <c r="J33" s="472">
        <v>97.1</v>
      </c>
      <c r="K33" s="472">
        <v>84.4</v>
      </c>
      <c r="L33" s="472">
        <v>83.2</v>
      </c>
      <c r="M33" s="472">
        <v>90.7</v>
      </c>
      <c r="N33" s="472">
        <v>82</v>
      </c>
      <c r="O33" s="472">
        <v>82.9</v>
      </c>
      <c r="P33" s="464">
        <v>2010</v>
      </c>
      <c r="Q33" s="467" t="s">
        <v>786</v>
      </c>
    </row>
    <row r="34" spans="1:17" x14ac:dyDescent="0.2">
      <c r="A34" s="437"/>
      <c r="B34" s="39" t="s">
        <v>787</v>
      </c>
      <c r="C34" s="472">
        <v>91.7</v>
      </c>
      <c r="D34" s="472">
        <v>92.1</v>
      </c>
      <c r="E34" s="472">
        <v>82.4</v>
      </c>
      <c r="F34" s="472">
        <v>90.5</v>
      </c>
      <c r="G34" s="472">
        <v>94.8</v>
      </c>
      <c r="H34" s="472">
        <v>89.2</v>
      </c>
      <c r="I34" s="472">
        <v>91.7</v>
      </c>
      <c r="J34" s="472">
        <v>97.7</v>
      </c>
      <c r="K34" s="472">
        <v>95.5</v>
      </c>
      <c r="L34" s="472">
        <v>91.4</v>
      </c>
      <c r="M34" s="472">
        <v>91.2</v>
      </c>
      <c r="N34" s="472">
        <v>91.4</v>
      </c>
      <c r="O34" s="472">
        <v>89.7</v>
      </c>
      <c r="P34" s="464"/>
      <c r="Q34" s="467" t="s">
        <v>787</v>
      </c>
    </row>
    <row r="35" spans="1:17" x14ac:dyDescent="0.2">
      <c r="A35" s="437"/>
      <c r="B35" s="39" t="s">
        <v>788</v>
      </c>
      <c r="C35" s="472">
        <v>110.2</v>
      </c>
      <c r="D35" s="472">
        <v>108.7</v>
      </c>
      <c r="E35" s="472">
        <v>98.1</v>
      </c>
      <c r="F35" s="472">
        <v>106.4</v>
      </c>
      <c r="G35" s="472">
        <v>112.7</v>
      </c>
      <c r="H35" s="472">
        <v>103.6</v>
      </c>
      <c r="I35" s="472">
        <v>110.2</v>
      </c>
      <c r="J35" s="472">
        <v>107.9</v>
      </c>
      <c r="K35" s="472">
        <v>109.5</v>
      </c>
      <c r="L35" s="472">
        <v>110.3</v>
      </c>
      <c r="M35" s="472">
        <v>111.8</v>
      </c>
      <c r="N35" s="472">
        <v>110</v>
      </c>
      <c r="O35" s="472">
        <v>118.6</v>
      </c>
      <c r="P35" s="464"/>
      <c r="Q35" s="467" t="s">
        <v>788</v>
      </c>
    </row>
    <row r="36" spans="1:17" x14ac:dyDescent="0.2">
      <c r="A36" s="437"/>
      <c r="B36" s="39" t="s">
        <v>2101</v>
      </c>
      <c r="C36" s="472">
        <v>96.4</v>
      </c>
      <c r="D36" s="472">
        <v>96.4</v>
      </c>
      <c r="E36" s="472">
        <v>105</v>
      </c>
      <c r="F36" s="472">
        <v>95.6</v>
      </c>
      <c r="G36" s="472">
        <v>95.8</v>
      </c>
      <c r="H36" s="472">
        <v>98.4</v>
      </c>
      <c r="I36" s="472">
        <v>96.3</v>
      </c>
      <c r="J36" s="472">
        <v>92.8</v>
      </c>
      <c r="K36" s="472">
        <v>99.5</v>
      </c>
      <c r="L36" s="472">
        <v>96.1</v>
      </c>
      <c r="M36" s="472">
        <v>101.6</v>
      </c>
      <c r="N36" s="472">
        <v>95.2</v>
      </c>
      <c r="O36" s="472">
        <v>100.2</v>
      </c>
      <c r="P36" s="464"/>
      <c r="Q36" s="467" t="s">
        <v>2101</v>
      </c>
    </row>
    <row r="37" spans="1:17" x14ac:dyDescent="0.2">
      <c r="A37" s="437"/>
      <c r="B37" s="39" t="s">
        <v>789</v>
      </c>
      <c r="C37" s="472">
        <v>97.7</v>
      </c>
      <c r="D37" s="472">
        <v>99.1</v>
      </c>
      <c r="E37" s="472">
        <v>99.2</v>
      </c>
      <c r="F37" s="472">
        <v>97.9</v>
      </c>
      <c r="G37" s="472">
        <v>97.3</v>
      </c>
      <c r="H37" s="472">
        <v>106.1</v>
      </c>
      <c r="I37" s="472">
        <v>97.6</v>
      </c>
      <c r="J37" s="472">
        <v>98.9</v>
      </c>
      <c r="K37" s="472">
        <v>98.6</v>
      </c>
      <c r="L37" s="472">
        <v>97.5</v>
      </c>
      <c r="M37" s="472">
        <v>102.3</v>
      </c>
      <c r="N37" s="472">
        <v>96.7</v>
      </c>
      <c r="O37" s="472">
        <v>100.4</v>
      </c>
      <c r="P37" s="464"/>
      <c r="Q37" s="467" t="s">
        <v>789</v>
      </c>
    </row>
    <row r="38" spans="1:17" x14ac:dyDescent="0.2">
      <c r="A38" s="437"/>
      <c r="B38" s="39" t="s">
        <v>777</v>
      </c>
      <c r="C38" s="472">
        <v>106.9</v>
      </c>
      <c r="D38" s="472">
        <v>102.8</v>
      </c>
      <c r="E38" s="472">
        <v>109.7</v>
      </c>
      <c r="F38" s="472">
        <v>103.9</v>
      </c>
      <c r="G38" s="472">
        <v>100.4</v>
      </c>
      <c r="H38" s="472">
        <v>105.9</v>
      </c>
      <c r="I38" s="472">
        <v>107.2</v>
      </c>
      <c r="J38" s="472">
        <v>95.7</v>
      </c>
      <c r="K38" s="472">
        <v>105.3</v>
      </c>
      <c r="L38" s="472">
        <v>107.4</v>
      </c>
      <c r="M38" s="472">
        <v>110.8</v>
      </c>
      <c r="N38" s="472">
        <v>106.9</v>
      </c>
      <c r="O38" s="472">
        <v>104.8</v>
      </c>
      <c r="P38" s="464"/>
      <c r="Q38" s="467" t="s">
        <v>777</v>
      </c>
    </row>
    <row r="39" spans="1:17" x14ac:dyDescent="0.2">
      <c r="A39" s="437"/>
      <c r="B39" s="39" t="s">
        <v>778</v>
      </c>
      <c r="C39" s="472">
        <v>100.4</v>
      </c>
      <c r="D39" s="472">
        <v>99.8</v>
      </c>
      <c r="E39" s="472">
        <v>97.6</v>
      </c>
      <c r="F39" s="472">
        <v>98.7</v>
      </c>
      <c r="G39" s="472">
        <v>97.2</v>
      </c>
      <c r="H39" s="472">
        <v>109.4</v>
      </c>
      <c r="I39" s="472">
        <v>100.4</v>
      </c>
      <c r="J39" s="472">
        <v>91.2</v>
      </c>
      <c r="K39" s="472">
        <v>99.1</v>
      </c>
      <c r="L39" s="472">
        <v>100.6</v>
      </c>
      <c r="M39" s="472">
        <v>103</v>
      </c>
      <c r="N39" s="472">
        <v>100.3</v>
      </c>
      <c r="O39" s="472">
        <v>99.6</v>
      </c>
      <c r="P39" s="464"/>
      <c r="Q39" s="467" t="s">
        <v>778</v>
      </c>
    </row>
    <row r="40" spans="1:17" x14ac:dyDescent="0.2">
      <c r="A40" s="437"/>
      <c r="B40" s="39" t="s">
        <v>779</v>
      </c>
      <c r="C40" s="472">
        <v>93.6</v>
      </c>
      <c r="D40" s="472">
        <v>99.8</v>
      </c>
      <c r="E40" s="472">
        <v>97.5</v>
      </c>
      <c r="F40" s="472">
        <v>98.1</v>
      </c>
      <c r="G40" s="472">
        <v>99.6</v>
      </c>
      <c r="H40" s="472">
        <v>104.2</v>
      </c>
      <c r="I40" s="472">
        <v>93.3</v>
      </c>
      <c r="J40" s="472">
        <v>82.6</v>
      </c>
      <c r="K40" s="472">
        <v>96.2</v>
      </c>
      <c r="L40" s="472">
        <v>93.2</v>
      </c>
      <c r="M40" s="472">
        <v>95.5</v>
      </c>
      <c r="N40" s="472">
        <v>92.8</v>
      </c>
      <c r="O40" s="472">
        <v>92.2</v>
      </c>
      <c r="P40" s="464"/>
      <c r="Q40" s="467" t="s">
        <v>779</v>
      </c>
    </row>
    <row r="41" spans="1:17" x14ac:dyDescent="0.2">
      <c r="A41" s="437"/>
      <c r="B41" s="39" t="s">
        <v>780</v>
      </c>
      <c r="C41" s="472">
        <v>108.2</v>
      </c>
      <c r="D41" s="472">
        <v>102.4</v>
      </c>
      <c r="E41" s="472">
        <v>103.8</v>
      </c>
      <c r="F41" s="472">
        <v>102.7</v>
      </c>
      <c r="G41" s="472">
        <v>104.1</v>
      </c>
      <c r="H41" s="472">
        <v>97</v>
      </c>
      <c r="I41" s="472">
        <v>108.5</v>
      </c>
      <c r="J41" s="472">
        <v>99.3</v>
      </c>
      <c r="K41" s="472">
        <v>101.9</v>
      </c>
      <c r="L41" s="472">
        <v>109.1</v>
      </c>
      <c r="M41" s="472">
        <v>103.2</v>
      </c>
      <c r="N41" s="472">
        <v>110.1</v>
      </c>
      <c r="O41" s="472">
        <v>108.3</v>
      </c>
      <c r="P41" s="464"/>
      <c r="Q41" s="467" t="s">
        <v>780</v>
      </c>
    </row>
    <row r="42" spans="1:17" x14ac:dyDescent="0.2">
      <c r="A42" s="437"/>
      <c r="B42" s="39" t="s">
        <v>781</v>
      </c>
      <c r="C42" s="472">
        <v>108.2</v>
      </c>
      <c r="D42" s="472">
        <v>107.8</v>
      </c>
      <c r="E42" s="472">
        <v>106.4</v>
      </c>
      <c r="F42" s="472">
        <v>109.7</v>
      </c>
      <c r="G42" s="472">
        <v>107.8</v>
      </c>
      <c r="H42" s="472">
        <v>104.1</v>
      </c>
      <c r="I42" s="472">
        <v>108.1</v>
      </c>
      <c r="J42" s="472">
        <v>107.3</v>
      </c>
      <c r="K42" s="472">
        <v>105.4</v>
      </c>
      <c r="L42" s="472">
        <v>108.3</v>
      </c>
      <c r="M42" s="472">
        <v>102.3</v>
      </c>
      <c r="N42" s="472">
        <v>109.3</v>
      </c>
      <c r="O42" s="472">
        <v>110.8</v>
      </c>
      <c r="P42" s="464"/>
      <c r="Q42" s="467" t="s">
        <v>781</v>
      </c>
    </row>
    <row r="43" spans="1:17" x14ac:dyDescent="0.2">
      <c r="A43" s="437"/>
      <c r="B43" s="39" t="s">
        <v>782</v>
      </c>
      <c r="C43" s="472">
        <v>109.2</v>
      </c>
      <c r="D43" s="472">
        <v>104.4</v>
      </c>
      <c r="E43" s="472">
        <v>90</v>
      </c>
      <c r="F43" s="472">
        <v>101.8</v>
      </c>
      <c r="G43" s="472">
        <v>107.5</v>
      </c>
      <c r="H43" s="472">
        <v>102.4</v>
      </c>
      <c r="I43" s="472">
        <v>109.7</v>
      </c>
      <c r="J43" s="472">
        <v>115.4</v>
      </c>
      <c r="K43" s="472">
        <v>105.7</v>
      </c>
      <c r="L43" s="472">
        <v>109.8</v>
      </c>
      <c r="M43" s="472">
        <v>101.6</v>
      </c>
      <c r="N43" s="472">
        <v>111.2</v>
      </c>
      <c r="O43" s="472">
        <v>100.9</v>
      </c>
      <c r="P43" s="464"/>
      <c r="Q43" s="467" t="s">
        <v>782</v>
      </c>
    </row>
    <row r="44" spans="1:17" x14ac:dyDescent="0.2">
      <c r="A44" s="437"/>
      <c r="B44" s="39" t="s">
        <v>783</v>
      </c>
      <c r="C44" s="472">
        <v>98.3</v>
      </c>
      <c r="D44" s="472">
        <v>100.3</v>
      </c>
      <c r="E44" s="472">
        <v>113.4</v>
      </c>
      <c r="F44" s="472">
        <v>103.1</v>
      </c>
      <c r="G44" s="472">
        <v>99.1</v>
      </c>
      <c r="H44" s="472">
        <v>96.3</v>
      </c>
      <c r="I44" s="472">
        <v>98.3</v>
      </c>
      <c r="J44" s="472">
        <v>113.4</v>
      </c>
      <c r="K44" s="472">
        <v>100.8</v>
      </c>
      <c r="L44" s="472">
        <v>98</v>
      </c>
      <c r="M44" s="472">
        <v>87.7</v>
      </c>
      <c r="N44" s="472">
        <v>99.6</v>
      </c>
      <c r="O44" s="472">
        <v>89.3</v>
      </c>
      <c r="P44" s="464"/>
      <c r="Q44" s="467" t="s">
        <v>783</v>
      </c>
    </row>
    <row r="45" spans="1:17" x14ac:dyDescent="0.2">
      <c r="A45" s="437">
        <v>2011</v>
      </c>
      <c r="B45" s="39" t="s">
        <v>786</v>
      </c>
      <c r="C45" s="472">
        <v>98.8</v>
      </c>
      <c r="D45" s="472">
        <v>95.8</v>
      </c>
      <c r="E45" s="472">
        <v>106.8</v>
      </c>
      <c r="F45" s="472">
        <v>95.4</v>
      </c>
      <c r="G45" s="472">
        <v>97</v>
      </c>
      <c r="H45" s="472">
        <v>92.3</v>
      </c>
      <c r="I45" s="472">
        <v>99.1</v>
      </c>
      <c r="J45" s="472">
        <v>130</v>
      </c>
      <c r="K45" s="472">
        <v>101.5</v>
      </c>
      <c r="L45" s="472">
        <v>98.5</v>
      </c>
      <c r="M45" s="472">
        <v>101.8</v>
      </c>
      <c r="N45" s="472">
        <v>98</v>
      </c>
      <c r="O45" s="472">
        <v>91</v>
      </c>
      <c r="P45" s="464">
        <v>2011</v>
      </c>
      <c r="Q45" s="467" t="s">
        <v>786</v>
      </c>
    </row>
    <row r="46" spans="1:17" x14ac:dyDescent="0.2">
      <c r="A46" s="437"/>
      <c r="B46" s="39" t="s">
        <v>787</v>
      </c>
      <c r="C46" s="472">
        <v>105.2</v>
      </c>
      <c r="D46" s="472">
        <v>97.2</v>
      </c>
      <c r="E46" s="472">
        <v>92.4</v>
      </c>
      <c r="F46" s="472">
        <v>95.3</v>
      </c>
      <c r="G46" s="472">
        <v>100</v>
      </c>
      <c r="H46" s="472">
        <v>94.1</v>
      </c>
      <c r="I46" s="472">
        <v>105.8</v>
      </c>
      <c r="J46" s="472">
        <v>122.2</v>
      </c>
      <c r="K46" s="472">
        <v>100.2</v>
      </c>
      <c r="L46" s="472">
        <v>105.9</v>
      </c>
      <c r="M46" s="472">
        <v>105.6</v>
      </c>
      <c r="N46" s="472">
        <v>106</v>
      </c>
      <c r="O46" s="472">
        <v>99.8</v>
      </c>
      <c r="P46" s="464"/>
      <c r="Q46" s="467" t="s">
        <v>787</v>
      </c>
    </row>
    <row r="47" spans="1:17" x14ac:dyDescent="0.2">
      <c r="A47" s="437"/>
      <c r="B47" s="39" t="s">
        <v>788</v>
      </c>
      <c r="C47" s="472">
        <v>121.5</v>
      </c>
      <c r="D47" s="472">
        <v>110.2</v>
      </c>
      <c r="E47" s="472">
        <v>98.7</v>
      </c>
      <c r="F47" s="472">
        <v>108</v>
      </c>
      <c r="G47" s="472">
        <v>111.7</v>
      </c>
      <c r="H47" s="472">
        <v>112</v>
      </c>
      <c r="I47" s="472">
        <v>122.4</v>
      </c>
      <c r="J47" s="472">
        <v>138.9</v>
      </c>
      <c r="K47" s="472">
        <v>116.4</v>
      </c>
      <c r="L47" s="472">
        <v>122.6</v>
      </c>
      <c r="M47" s="472">
        <v>115.5</v>
      </c>
      <c r="N47" s="472">
        <v>123.8</v>
      </c>
      <c r="O47" s="472">
        <v>106.4</v>
      </c>
      <c r="P47" s="464"/>
      <c r="Q47" s="467" t="s">
        <v>788</v>
      </c>
    </row>
    <row r="48" spans="1:17" x14ac:dyDescent="0.2">
      <c r="A48" s="437"/>
      <c r="B48" s="39" t="s">
        <v>2101</v>
      </c>
      <c r="C48" s="472">
        <v>105.3</v>
      </c>
      <c r="D48" s="472">
        <v>101.7</v>
      </c>
      <c r="E48" s="472">
        <v>111.2</v>
      </c>
      <c r="F48" s="472">
        <v>102</v>
      </c>
      <c r="G48" s="472">
        <v>101</v>
      </c>
      <c r="H48" s="472">
        <v>101.9</v>
      </c>
      <c r="I48" s="472">
        <v>105.5</v>
      </c>
      <c r="J48" s="472">
        <v>110.1</v>
      </c>
      <c r="K48" s="472">
        <v>94.1</v>
      </c>
      <c r="L48" s="472">
        <v>106.2</v>
      </c>
      <c r="M48" s="472">
        <v>103</v>
      </c>
      <c r="N48" s="472">
        <v>106.7</v>
      </c>
      <c r="O48" s="472">
        <v>107.9</v>
      </c>
      <c r="P48" s="464"/>
      <c r="Q48" s="467" t="s">
        <v>2101</v>
      </c>
    </row>
    <row r="49" spans="1:17" x14ac:dyDescent="0.2">
      <c r="A49" s="437"/>
      <c r="B49" s="39" t="s">
        <v>789</v>
      </c>
      <c r="C49" s="472">
        <v>114.3</v>
      </c>
      <c r="D49" s="472">
        <v>102.4</v>
      </c>
      <c r="E49" s="472">
        <v>100.5</v>
      </c>
      <c r="F49" s="472">
        <v>103.4</v>
      </c>
      <c r="G49" s="472">
        <v>98</v>
      </c>
      <c r="H49" s="472">
        <v>112.7</v>
      </c>
      <c r="I49" s="472">
        <v>115.3</v>
      </c>
      <c r="J49" s="472">
        <v>113.5</v>
      </c>
      <c r="K49" s="472">
        <v>103.5</v>
      </c>
      <c r="L49" s="472">
        <v>116</v>
      </c>
      <c r="M49" s="472">
        <v>111.2</v>
      </c>
      <c r="N49" s="472">
        <v>116.8</v>
      </c>
      <c r="O49" s="472">
        <v>101.2</v>
      </c>
      <c r="P49" s="464"/>
      <c r="Q49" s="467" t="s">
        <v>789</v>
      </c>
    </row>
    <row r="50" spans="1:17" x14ac:dyDescent="0.2">
      <c r="A50" s="437"/>
      <c r="B50" s="39" t="s">
        <v>777</v>
      </c>
      <c r="C50" s="472">
        <v>108.4</v>
      </c>
      <c r="D50" s="472">
        <v>104.9</v>
      </c>
      <c r="E50" s="472">
        <v>109.2</v>
      </c>
      <c r="F50" s="472">
        <v>108.4</v>
      </c>
      <c r="G50" s="472">
        <v>98.9</v>
      </c>
      <c r="H50" s="472">
        <v>113.7</v>
      </c>
      <c r="I50" s="472">
        <v>108.7</v>
      </c>
      <c r="J50" s="472">
        <v>113</v>
      </c>
      <c r="K50" s="472">
        <v>100.9</v>
      </c>
      <c r="L50" s="472">
        <v>109.1</v>
      </c>
      <c r="M50" s="472">
        <v>105.9</v>
      </c>
      <c r="N50" s="472">
        <v>109.7</v>
      </c>
      <c r="O50" s="472">
        <v>102.2</v>
      </c>
      <c r="P50" s="464"/>
      <c r="Q50" s="467" t="s">
        <v>777</v>
      </c>
    </row>
    <row r="51" spans="1:17" x14ac:dyDescent="0.2">
      <c r="A51" s="437"/>
      <c r="B51" s="39" t="s">
        <v>778</v>
      </c>
      <c r="C51" s="472">
        <v>105.5</v>
      </c>
      <c r="D51" s="472">
        <v>95.1</v>
      </c>
      <c r="E51" s="472">
        <v>89.5</v>
      </c>
      <c r="F51" s="472">
        <v>99.3</v>
      </c>
      <c r="G51" s="472">
        <v>90</v>
      </c>
      <c r="H51" s="472">
        <v>101.4</v>
      </c>
      <c r="I51" s="472">
        <v>106.3</v>
      </c>
      <c r="J51" s="472">
        <v>107.9</v>
      </c>
      <c r="K51" s="472">
        <v>99.2</v>
      </c>
      <c r="L51" s="472">
        <v>106.7</v>
      </c>
      <c r="M51" s="472">
        <v>101.7</v>
      </c>
      <c r="N51" s="472">
        <v>107.6</v>
      </c>
      <c r="O51" s="472">
        <v>96.2</v>
      </c>
      <c r="P51" s="464"/>
      <c r="Q51" s="467" t="s">
        <v>778</v>
      </c>
    </row>
    <row r="52" spans="1:17" x14ac:dyDescent="0.2">
      <c r="A52" s="437"/>
      <c r="B52" s="39" t="s">
        <v>779</v>
      </c>
      <c r="C52" s="472">
        <v>104.7</v>
      </c>
      <c r="D52" s="472">
        <v>102.9</v>
      </c>
      <c r="E52" s="472">
        <v>99.5</v>
      </c>
      <c r="F52" s="472">
        <v>106.8</v>
      </c>
      <c r="G52" s="472">
        <v>97.4</v>
      </c>
      <c r="H52" s="472">
        <v>110.5</v>
      </c>
      <c r="I52" s="472">
        <v>105.1</v>
      </c>
      <c r="J52" s="472">
        <v>96.9</v>
      </c>
      <c r="K52" s="472">
        <v>103.1</v>
      </c>
      <c r="L52" s="472">
        <v>105.3</v>
      </c>
      <c r="M52" s="472">
        <v>103.9</v>
      </c>
      <c r="N52" s="472">
        <v>105.5</v>
      </c>
      <c r="O52" s="472">
        <v>90.1</v>
      </c>
      <c r="P52" s="464"/>
      <c r="Q52" s="467" t="s">
        <v>779</v>
      </c>
    </row>
    <row r="53" spans="1:17" x14ac:dyDescent="0.2">
      <c r="A53" s="437"/>
      <c r="B53" s="39" t="s">
        <v>780</v>
      </c>
      <c r="C53" s="472">
        <v>116.2</v>
      </c>
      <c r="D53" s="472">
        <v>110.2</v>
      </c>
      <c r="E53" s="472">
        <v>116.2</v>
      </c>
      <c r="F53" s="472">
        <v>110.6</v>
      </c>
      <c r="G53" s="472">
        <v>109.9</v>
      </c>
      <c r="H53" s="472">
        <v>109.8</v>
      </c>
      <c r="I53" s="472">
        <v>116.5</v>
      </c>
      <c r="J53" s="472">
        <v>112.3</v>
      </c>
      <c r="K53" s="472">
        <v>115.8</v>
      </c>
      <c r="L53" s="472">
        <v>116.6</v>
      </c>
      <c r="M53" s="472">
        <v>106.1</v>
      </c>
      <c r="N53" s="472">
        <v>118.3</v>
      </c>
      <c r="O53" s="472">
        <v>117.7</v>
      </c>
      <c r="P53" s="464"/>
      <c r="Q53" s="467" t="s">
        <v>780</v>
      </c>
    </row>
    <row r="54" spans="1:17" x14ac:dyDescent="0.2">
      <c r="A54" s="437"/>
      <c r="B54" s="39" t="s">
        <v>781</v>
      </c>
      <c r="C54" s="472">
        <v>109.5</v>
      </c>
      <c r="D54" s="472">
        <v>105.5</v>
      </c>
      <c r="E54" s="472">
        <v>104.1</v>
      </c>
      <c r="F54" s="472">
        <v>104.9</v>
      </c>
      <c r="G54" s="472">
        <v>105.5</v>
      </c>
      <c r="H54" s="472">
        <v>106.8</v>
      </c>
      <c r="I54" s="472">
        <v>109.8</v>
      </c>
      <c r="J54" s="472">
        <v>130.69999999999999</v>
      </c>
      <c r="K54" s="472">
        <v>100.7</v>
      </c>
      <c r="L54" s="472">
        <v>110.2</v>
      </c>
      <c r="M54" s="472">
        <v>96.6</v>
      </c>
      <c r="N54" s="472">
        <v>112.4</v>
      </c>
      <c r="O54" s="472">
        <v>104.4</v>
      </c>
      <c r="P54" s="464"/>
      <c r="Q54" s="467" t="s">
        <v>781</v>
      </c>
    </row>
    <row r="55" spans="1:17" x14ac:dyDescent="0.2">
      <c r="A55" s="437"/>
      <c r="B55" s="39" t="s">
        <v>782</v>
      </c>
      <c r="C55" s="472">
        <v>114.9</v>
      </c>
      <c r="D55" s="472">
        <v>106.8</v>
      </c>
      <c r="E55" s="472">
        <v>112</v>
      </c>
      <c r="F55" s="472">
        <v>105.7</v>
      </c>
      <c r="G55" s="472">
        <v>104.9</v>
      </c>
      <c r="H55" s="472">
        <v>113.7</v>
      </c>
      <c r="I55" s="472">
        <v>115.4</v>
      </c>
      <c r="J55" s="472">
        <v>140.6</v>
      </c>
      <c r="K55" s="472">
        <v>101</v>
      </c>
      <c r="L55" s="472">
        <v>116</v>
      </c>
      <c r="M55" s="472">
        <v>100.3</v>
      </c>
      <c r="N55" s="472">
        <v>118.6</v>
      </c>
      <c r="O55" s="472">
        <v>113</v>
      </c>
      <c r="P55" s="464"/>
      <c r="Q55" s="467" t="s">
        <v>782</v>
      </c>
    </row>
    <row r="56" spans="1:17" x14ac:dyDescent="0.2">
      <c r="A56" s="437"/>
      <c r="B56" s="39" t="s">
        <v>783</v>
      </c>
      <c r="C56" s="472">
        <v>101.5</v>
      </c>
      <c r="D56" s="472">
        <v>100.6</v>
      </c>
      <c r="E56" s="472">
        <v>119.1</v>
      </c>
      <c r="F56" s="472">
        <v>99.9</v>
      </c>
      <c r="G56" s="472">
        <v>100.2</v>
      </c>
      <c r="H56" s="472">
        <v>100.8</v>
      </c>
      <c r="I56" s="472">
        <v>101.7</v>
      </c>
      <c r="J56" s="472">
        <v>135.9</v>
      </c>
      <c r="K56" s="472">
        <v>99.4</v>
      </c>
      <c r="L56" s="472">
        <v>101.4</v>
      </c>
      <c r="M56" s="472">
        <v>87</v>
      </c>
      <c r="N56" s="472">
        <v>103.7</v>
      </c>
      <c r="O56" s="472">
        <v>93.1</v>
      </c>
      <c r="P56" s="464"/>
      <c r="Q56" s="467" t="s">
        <v>783</v>
      </c>
    </row>
    <row r="57" spans="1:17" x14ac:dyDescent="0.2">
      <c r="A57" s="95" t="s">
        <v>1519</v>
      </c>
      <c r="B57" s="39" t="s">
        <v>786</v>
      </c>
      <c r="C57" s="472">
        <v>104.2</v>
      </c>
      <c r="D57" s="472">
        <v>96.3</v>
      </c>
      <c r="E57" s="472">
        <v>115.6</v>
      </c>
      <c r="F57" s="472">
        <v>101.2</v>
      </c>
      <c r="G57" s="472">
        <v>92.5</v>
      </c>
      <c r="H57" s="472">
        <v>95.1</v>
      </c>
      <c r="I57" s="472">
        <v>105.1</v>
      </c>
      <c r="J57" s="472">
        <v>132.69999999999999</v>
      </c>
      <c r="K57" s="472">
        <v>100.7</v>
      </c>
      <c r="L57" s="472">
        <v>105</v>
      </c>
      <c r="M57" s="472">
        <v>104.1</v>
      </c>
      <c r="N57" s="472">
        <v>105.1</v>
      </c>
      <c r="O57" s="473">
        <v>80.599999999999994</v>
      </c>
      <c r="P57" s="462" t="s">
        <v>1519</v>
      </c>
      <c r="Q57" s="467" t="s">
        <v>786</v>
      </c>
    </row>
    <row r="58" spans="1:17" x14ac:dyDescent="0.2">
      <c r="A58" s="437"/>
      <c r="B58" s="39" t="s">
        <v>787</v>
      </c>
      <c r="C58" s="472">
        <v>109.2</v>
      </c>
      <c r="D58" s="472">
        <v>102</v>
      </c>
      <c r="E58" s="472">
        <v>100.2</v>
      </c>
      <c r="F58" s="472">
        <v>101.7</v>
      </c>
      <c r="G58" s="472">
        <v>102.2</v>
      </c>
      <c r="H58" s="472">
        <v>102.4</v>
      </c>
      <c r="I58" s="472">
        <v>110</v>
      </c>
      <c r="J58" s="472">
        <v>143.80000000000001</v>
      </c>
      <c r="K58" s="472">
        <v>108.7</v>
      </c>
      <c r="L58" s="472">
        <v>109.6</v>
      </c>
      <c r="M58" s="472">
        <v>103.1</v>
      </c>
      <c r="N58" s="472">
        <v>110.7</v>
      </c>
      <c r="O58" s="473">
        <v>89.8</v>
      </c>
      <c r="P58" s="464"/>
      <c r="Q58" s="467" t="s">
        <v>787</v>
      </c>
    </row>
    <row r="59" spans="1:17" x14ac:dyDescent="0.2">
      <c r="A59" s="437"/>
      <c r="B59" s="39" t="s">
        <v>788</v>
      </c>
      <c r="C59" s="472">
        <v>119.2</v>
      </c>
      <c r="D59" s="472">
        <v>107.7</v>
      </c>
      <c r="E59" s="472">
        <v>112.9</v>
      </c>
      <c r="F59" s="472">
        <v>109.2</v>
      </c>
      <c r="G59" s="472">
        <v>107.8</v>
      </c>
      <c r="H59" s="472">
        <v>103.9</v>
      </c>
      <c r="I59" s="472">
        <v>120.1</v>
      </c>
      <c r="J59" s="472">
        <v>146.6</v>
      </c>
      <c r="K59" s="472">
        <v>118.7</v>
      </c>
      <c r="L59" s="472">
        <v>119.9</v>
      </c>
      <c r="M59" s="472">
        <v>113.4</v>
      </c>
      <c r="N59" s="472">
        <v>120.9</v>
      </c>
      <c r="O59" s="473">
        <v>105.2</v>
      </c>
      <c r="P59" s="464"/>
      <c r="Q59" s="467" t="s">
        <v>788</v>
      </c>
    </row>
    <row r="60" spans="1:17" x14ac:dyDescent="0.2">
      <c r="A60" s="437"/>
      <c r="B60" s="39" t="s">
        <v>2101</v>
      </c>
      <c r="C60" s="472">
        <v>104.6</v>
      </c>
      <c r="D60" s="472">
        <v>95.2</v>
      </c>
      <c r="E60" s="472">
        <v>100.9</v>
      </c>
      <c r="F60" s="472">
        <v>96</v>
      </c>
      <c r="G60" s="472">
        <v>94.1</v>
      </c>
      <c r="H60" s="472">
        <v>96.3</v>
      </c>
      <c r="I60" s="472">
        <v>105.3</v>
      </c>
      <c r="J60" s="472">
        <v>122.6</v>
      </c>
      <c r="K60" s="472">
        <v>103</v>
      </c>
      <c r="L60" s="472">
        <v>105.2</v>
      </c>
      <c r="M60" s="472">
        <v>99.5</v>
      </c>
      <c r="N60" s="472">
        <v>106.1</v>
      </c>
      <c r="O60" s="473">
        <v>98.3</v>
      </c>
      <c r="P60" s="464"/>
      <c r="Q60" s="467" t="s">
        <v>2101</v>
      </c>
    </row>
    <row r="61" spans="1:17" x14ac:dyDescent="0.2">
      <c r="A61" s="437"/>
      <c r="B61" s="39" t="s">
        <v>789</v>
      </c>
      <c r="C61" s="472">
        <v>111.5</v>
      </c>
      <c r="D61" s="472">
        <v>107.9</v>
      </c>
      <c r="E61" s="472">
        <v>93.8</v>
      </c>
      <c r="F61" s="472">
        <v>108.5</v>
      </c>
      <c r="G61" s="472">
        <v>106.6</v>
      </c>
      <c r="H61" s="472">
        <v>112</v>
      </c>
      <c r="I61" s="472">
        <v>112</v>
      </c>
      <c r="J61" s="472">
        <v>120.7</v>
      </c>
      <c r="K61" s="472">
        <v>106.6</v>
      </c>
      <c r="L61" s="472">
        <v>112.2</v>
      </c>
      <c r="M61" s="472">
        <v>105.6</v>
      </c>
      <c r="N61" s="472">
        <v>113.3</v>
      </c>
      <c r="O61" s="473">
        <v>94.8</v>
      </c>
      <c r="P61" s="464"/>
      <c r="Q61" s="467" t="s">
        <v>789</v>
      </c>
    </row>
    <row r="62" spans="1:17" x14ac:dyDescent="0.2">
      <c r="A62" s="437"/>
      <c r="B62" s="39" t="s">
        <v>777</v>
      </c>
      <c r="C62" s="472">
        <v>113.5</v>
      </c>
      <c r="D62" s="472">
        <v>105.9</v>
      </c>
      <c r="E62" s="472">
        <v>119.1</v>
      </c>
      <c r="F62" s="472">
        <v>109.1</v>
      </c>
      <c r="G62" s="472">
        <v>101.4</v>
      </c>
      <c r="H62" s="472">
        <v>110.8</v>
      </c>
      <c r="I62" s="472">
        <v>114.1</v>
      </c>
      <c r="J62" s="472">
        <v>120.8</v>
      </c>
      <c r="K62" s="472">
        <v>111.9</v>
      </c>
      <c r="L62" s="472">
        <v>114.2</v>
      </c>
      <c r="M62" s="472">
        <v>103.6</v>
      </c>
      <c r="N62" s="472">
        <v>115.9</v>
      </c>
      <c r="O62" s="473">
        <v>101.4</v>
      </c>
      <c r="P62" s="464"/>
      <c r="Q62" s="467" t="s">
        <v>777</v>
      </c>
    </row>
    <row r="63" spans="1:17" x14ac:dyDescent="0.2">
      <c r="A63" s="437"/>
      <c r="B63" s="39" t="s">
        <v>778</v>
      </c>
      <c r="C63" s="472">
        <v>111.6</v>
      </c>
      <c r="D63" s="472">
        <v>105.8</v>
      </c>
      <c r="E63" s="472">
        <v>113</v>
      </c>
      <c r="F63" s="472">
        <v>108.6</v>
      </c>
      <c r="G63" s="472">
        <v>101.3</v>
      </c>
      <c r="H63" s="472">
        <v>112</v>
      </c>
      <c r="I63" s="472">
        <v>112.2</v>
      </c>
      <c r="J63" s="472">
        <v>119.5</v>
      </c>
      <c r="K63" s="472">
        <v>105.9</v>
      </c>
      <c r="L63" s="472">
        <v>112.5</v>
      </c>
      <c r="M63" s="472">
        <v>103.7</v>
      </c>
      <c r="N63" s="472">
        <v>114</v>
      </c>
      <c r="O63" s="473">
        <v>98.1</v>
      </c>
      <c r="P63" s="464"/>
      <c r="Q63" s="467" t="s">
        <v>778</v>
      </c>
    </row>
    <row r="64" spans="1:17" x14ac:dyDescent="0.2">
      <c r="A64" s="437"/>
      <c r="B64" s="39" t="s">
        <v>779</v>
      </c>
      <c r="C64" s="472">
        <v>106.3</v>
      </c>
      <c r="D64" s="472">
        <v>107.1</v>
      </c>
      <c r="E64" s="472">
        <v>117.4</v>
      </c>
      <c r="F64" s="472">
        <v>111.5</v>
      </c>
      <c r="G64" s="472">
        <v>103.5</v>
      </c>
      <c r="H64" s="472">
        <v>107.2</v>
      </c>
      <c r="I64" s="472">
        <v>106.6</v>
      </c>
      <c r="J64" s="472">
        <v>122</v>
      </c>
      <c r="K64" s="472">
        <v>110.5</v>
      </c>
      <c r="L64" s="472">
        <v>106.1</v>
      </c>
      <c r="M64" s="472">
        <v>101</v>
      </c>
      <c r="N64" s="472">
        <v>107</v>
      </c>
      <c r="O64" s="473">
        <v>88</v>
      </c>
      <c r="P64" s="464"/>
      <c r="Q64" s="467" t="s">
        <v>779</v>
      </c>
    </row>
    <row r="65" spans="1:17" x14ac:dyDescent="0.2">
      <c r="A65" s="437"/>
      <c r="B65" s="39" t="s">
        <v>780</v>
      </c>
      <c r="C65" s="472">
        <v>108.1</v>
      </c>
      <c r="D65" s="472">
        <v>103.9</v>
      </c>
      <c r="E65" s="472">
        <v>118.9</v>
      </c>
      <c r="F65" s="472">
        <v>98.5</v>
      </c>
      <c r="G65" s="472">
        <v>108.4</v>
      </c>
      <c r="H65" s="472">
        <v>100.2</v>
      </c>
      <c r="I65" s="472">
        <v>108.5</v>
      </c>
      <c r="J65" s="472">
        <v>120.7</v>
      </c>
      <c r="K65" s="472">
        <v>109</v>
      </c>
      <c r="L65" s="472">
        <v>108.3</v>
      </c>
      <c r="M65" s="472">
        <v>100</v>
      </c>
      <c r="N65" s="472">
        <v>109.6</v>
      </c>
      <c r="O65" s="473">
        <v>99.7</v>
      </c>
      <c r="P65" s="464"/>
      <c r="Q65" s="467" t="s">
        <v>780</v>
      </c>
    </row>
    <row r="66" spans="1:17" x14ac:dyDescent="0.2">
      <c r="A66" s="437"/>
      <c r="B66" s="39" t="s">
        <v>781</v>
      </c>
      <c r="C66" s="472">
        <v>118.9</v>
      </c>
      <c r="D66" s="472">
        <v>119.7</v>
      </c>
      <c r="E66" s="472">
        <v>130.1</v>
      </c>
      <c r="F66" s="472">
        <v>116.8</v>
      </c>
      <c r="G66" s="472">
        <v>124.2</v>
      </c>
      <c r="H66" s="472">
        <v>111.5</v>
      </c>
      <c r="I66" s="472">
        <v>119</v>
      </c>
      <c r="J66" s="472">
        <v>138.30000000000001</v>
      </c>
      <c r="K66" s="472">
        <v>116.6</v>
      </c>
      <c r="L66" s="472">
        <v>118.9</v>
      </c>
      <c r="M66" s="472">
        <v>109.6</v>
      </c>
      <c r="N66" s="472">
        <v>120.4</v>
      </c>
      <c r="O66" s="473">
        <v>108.7</v>
      </c>
      <c r="P66" s="464"/>
      <c r="Q66" s="467" t="s">
        <v>781</v>
      </c>
    </row>
    <row r="67" spans="1:17" x14ac:dyDescent="0.2">
      <c r="A67" s="437"/>
      <c r="B67" s="39" t="s">
        <v>782</v>
      </c>
      <c r="C67" s="472">
        <v>112.6</v>
      </c>
      <c r="D67" s="472">
        <v>111.3</v>
      </c>
      <c r="E67" s="472">
        <v>97.9</v>
      </c>
      <c r="F67" s="472">
        <v>104.9</v>
      </c>
      <c r="G67" s="472">
        <v>116.4</v>
      </c>
      <c r="H67" s="472">
        <v>111.4</v>
      </c>
      <c r="I67" s="472">
        <v>112.8</v>
      </c>
      <c r="J67" s="472">
        <v>130.30000000000001</v>
      </c>
      <c r="K67" s="472">
        <v>103.3</v>
      </c>
      <c r="L67" s="472">
        <v>113.1</v>
      </c>
      <c r="M67" s="472">
        <v>101</v>
      </c>
      <c r="N67" s="472">
        <v>115.1</v>
      </c>
      <c r="O67" s="473">
        <v>107.4</v>
      </c>
      <c r="P67" s="464"/>
      <c r="Q67" s="467" t="s">
        <v>782</v>
      </c>
    </row>
    <row r="68" spans="1:17" x14ac:dyDescent="0.2">
      <c r="A68" s="437"/>
      <c r="B68" s="39" t="s">
        <v>783</v>
      </c>
      <c r="C68" s="472">
        <v>92.1</v>
      </c>
      <c r="D68" s="472">
        <v>98.5</v>
      </c>
      <c r="E68" s="472">
        <v>110.8</v>
      </c>
      <c r="F68" s="472">
        <v>98.3</v>
      </c>
      <c r="G68" s="472">
        <v>98.7</v>
      </c>
      <c r="H68" s="472">
        <v>96.8</v>
      </c>
      <c r="I68" s="472">
        <v>91.9</v>
      </c>
      <c r="J68" s="472">
        <v>126.8</v>
      </c>
      <c r="K68" s="472">
        <v>101.5</v>
      </c>
      <c r="L68" s="472">
        <v>90.9</v>
      </c>
      <c r="M68" s="472">
        <v>80</v>
      </c>
      <c r="N68" s="472">
        <v>92.6</v>
      </c>
      <c r="O68" s="473">
        <v>82.1</v>
      </c>
      <c r="P68" s="464"/>
      <c r="Q68" s="467" t="s">
        <v>783</v>
      </c>
    </row>
    <row r="69" spans="1:17" x14ac:dyDescent="0.2">
      <c r="A69" s="95" t="s">
        <v>1780</v>
      </c>
      <c r="B69" s="39" t="s">
        <v>786</v>
      </c>
      <c r="C69" s="472">
        <v>106.7</v>
      </c>
      <c r="D69" s="472">
        <v>102</v>
      </c>
      <c r="E69" s="472">
        <v>96.9</v>
      </c>
      <c r="F69" s="472">
        <v>104.4</v>
      </c>
      <c r="G69" s="472">
        <v>102.3</v>
      </c>
      <c r="H69" s="472">
        <v>97.2</v>
      </c>
      <c r="I69" s="472">
        <v>103.8</v>
      </c>
      <c r="J69" s="472">
        <v>134.5</v>
      </c>
      <c r="K69" s="472">
        <v>99.1</v>
      </c>
      <c r="L69" s="472">
        <v>103.7</v>
      </c>
      <c r="M69" s="472">
        <v>104.2</v>
      </c>
      <c r="N69" s="472">
        <v>103.6</v>
      </c>
      <c r="O69" s="472">
        <v>277.89999999999998</v>
      </c>
      <c r="P69" s="462" t="s">
        <v>1780</v>
      </c>
      <c r="Q69" s="467" t="s">
        <v>786</v>
      </c>
    </row>
    <row r="70" spans="1:17" x14ac:dyDescent="0.2">
      <c r="A70" s="437"/>
      <c r="B70" s="39" t="s">
        <v>787</v>
      </c>
      <c r="C70" s="472">
        <v>105.7</v>
      </c>
      <c r="D70" s="472">
        <v>95.3</v>
      </c>
      <c r="E70" s="472">
        <v>76.8</v>
      </c>
      <c r="F70" s="472">
        <v>95.2</v>
      </c>
      <c r="G70" s="472">
        <v>96.3</v>
      </c>
      <c r="H70" s="472">
        <v>94.7</v>
      </c>
      <c r="I70" s="472">
        <v>103.1</v>
      </c>
      <c r="J70" s="472">
        <v>139.6</v>
      </c>
      <c r="K70" s="472">
        <v>99.8</v>
      </c>
      <c r="L70" s="472">
        <v>102.8</v>
      </c>
      <c r="M70" s="472">
        <v>98.7</v>
      </c>
      <c r="N70" s="472">
        <v>103.5</v>
      </c>
      <c r="O70" s="472">
        <v>276.3</v>
      </c>
      <c r="P70" s="464"/>
      <c r="Q70" s="467" t="s">
        <v>787</v>
      </c>
    </row>
    <row r="71" spans="1:17" x14ac:dyDescent="0.2">
      <c r="A71" s="437"/>
      <c r="B71" s="39" t="s">
        <v>788</v>
      </c>
      <c r="C71" s="472">
        <v>113.7</v>
      </c>
      <c r="D71" s="472">
        <v>104.5</v>
      </c>
      <c r="E71" s="472">
        <v>94.8</v>
      </c>
      <c r="F71" s="472">
        <v>103.4</v>
      </c>
      <c r="G71" s="472">
        <v>107.5</v>
      </c>
      <c r="H71" s="472">
        <v>99.7</v>
      </c>
      <c r="I71" s="472">
        <v>110.6</v>
      </c>
      <c r="J71" s="472">
        <v>151.69999999999999</v>
      </c>
      <c r="K71" s="472">
        <v>105.7</v>
      </c>
      <c r="L71" s="472">
        <v>110.4</v>
      </c>
      <c r="M71" s="472">
        <v>102.6</v>
      </c>
      <c r="N71" s="472">
        <v>111.7</v>
      </c>
      <c r="O71" s="472">
        <v>303.3</v>
      </c>
      <c r="P71" s="464"/>
      <c r="Q71" s="467" t="s">
        <v>788</v>
      </c>
    </row>
    <row r="72" spans="1:17" x14ac:dyDescent="0.2">
      <c r="B72" s="39" t="s">
        <v>2101</v>
      </c>
      <c r="C72" s="472">
        <v>113.7</v>
      </c>
      <c r="D72" s="472">
        <v>98.5</v>
      </c>
      <c r="E72" s="472">
        <v>78.599999999999994</v>
      </c>
      <c r="F72" s="472">
        <v>100.4</v>
      </c>
      <c r="G72" s="472">
        <v>97.8</v>
      </c>
      <c r="H72" s="472">
        <v>98.7</v>
      </c>
      <c r="I72" s="472">
        <v>111.3</v>
      </c>
      <c r="J72" s="472">
        <v>140.30000000000001</v>
      </c>
      <c r="K72" s="472">
        <v>100.7</v>
      </c>
      <c r="L72" s="472">
        <v>111.5</v>
      </c>
      <c r="M72" s="472">
        <v>103.8</v>
      </c>
      <c r="N72" s="472">
        <v>112.7</v>
      </c>
      <c r="O72" s="472">
        <v>294.39999999999998</v>
      </c>
      <c r="P72" s="464"/>
      <c r="Q72" s="467" t="s">
        <v>2101</v>
      </c>
    </row>
    <row r="73" spans="1:17" x14ac:dyDescent="0.2">
      <c r="B73" s="39" t="s">
        <v>789</v>
      </c>
      <c r="C73" s="472">
        <v>107.5</v>
      </c>
      <c r="D73" s="472">
        <v>102.8</v>
      </c>
      <c r="E73" s="472">
        <v>104.5</v>
      </c>
      <c r="F73" s="472">
        <v>103.7</v>
      </c>
      <c r="G73" s="472">
        <v>103.6</v>
      </c>
      <c r="H73" s="472">
        <v>98.6</v>
      </c>
      <c r="I73" s="472">
        <v>104.3</v>
      </c>
      <c r="J73" s="472">
        <v>132.19999999999999</v>
      </c>
      <c r="K73" s="472">
        <v>97.9</v>
      </c>
      <c r="L73" s="472">
        <v>104.3</v>
      </c>
      <c r="M73" s="472">
        <v>104.2</v>
      </c>
      <c r="N73" s="472">
        <v>104.3</v>
      </c>
      <c r="O73" s="472">
        <v>296.3</v>
      </c>
      <c r="P73" s="464"/>
      <c r="Q73" s="467" t="s">
        <v>789</v>
      </c>
    </row>
    <row r="74" spans="1:17" x14ac:dyDescent="0.2">
      <c r="B74" s="39" t="s">
        <v>777</v>
      </c>
      <c r="C74" s="472">
        <v>110.7</v>
      </c>
      <c r="D74" s="472">
        <v>100.6</v>
      </c>
      <c r="E74" s="472">
        <v>94.7</v>
      </c>
      <c r="F74" s="472">
        <v>99.9</v>
      </c>
      <c r="G74" s="472">
        <v>100.6</v>
      </c>
      <c r="H74" s="472">
        <v>102.3</v>
      </c>
      <c r="I74" s="472">
        <v>107.8</v>
      </c>
      <c r="J74" s="472">
        <v>120.7</v>
      </c>
      <c r="K74" s="472">
        <v>100</v>
      </c>
      <c r="L74" s="472">
        <v>108.1</v>
      </c>
      <c r="M74" s="472">
        <v>102.2</v>
      </c>
      <c r="N74" s="472">
        <v>109.1</v>
      </c>
      <c r="O74" s="472">
        <v>293.2</v>
      </c>
      <c r="P74" s="464"/>
      <c r="Q74" s="467" t="s">
        <v>777</v>
      </c>
    </row>
    <row r="75" spans="1:17" x14ac:dyDescent="0.2">
      <c r="B75" s="39" t="s">
        <v>778</v>
      </c>
      <c r="C75" s="472">
        <v>111.4</v>
      </c>
      <c r="D75" s="472">
        <v>102.6</v>
      </c>
      <c r="E75" s="472">
        <v>93.2</v>
      </c>
      <c r="F75" s="472">
        <v>105.2</v>
      </c>
      <c r="G75" s="472">
        <v>102</v>
      </c>
      <c r="H75" s="472">
        <v>100.2</v>
      </c>
      <c r="I75" s="472">
        <v>108.3</v>
      </c>
      <c r="J75" s="472">
        <v>114.5</v>
      </c>
      <c r="K75" s="472">
        <v>101.5</v>
      </c>
      <c r="L75" s="472">
        <v>108.6</v>
      </c>
      <c r="M75" s="472">
        <v>104.4</v>
      </c>
      <c r="N75" s="472">
        <v>109.2</v>
      </c>
      <c r="O75" s="472">
        <v>305.7</v>
      </c>
      <c r="P75" s="464"/>
      <c r="Q75" s="467" t="s">
        <v>778</v>
      </c>
    </row>
    <row r="76" spans="1:17" x14ac:dyDescent="0.2">
      <c r="B76" s="39" t="s">
        <v>779</v>
      </c>
      <c r="C76" s="472">
        <v>104</v>
      </c>
      <c r="D76" s="472">
        <v>101</v>
      </c>
      <c r="E76" s="472">
        <v>94.9</v>
      </c>
      <c r="F76" s="472">
        <v>100</v>
      </c>
      <c r="G76" s="472">
        <v>103.9</v>
      </c>
      <c r="H76" s="472">
        <v>95.9</v>
      </c>
      <c r="I76" s="472">
        <v>98.8</v>
      </c>
      <c r="J76" s="472">
        <v>126</v>
      </c>
      <c r="K76" s="472">
        <v>94</v>
      </c>
      <c r="L76" s="472">
        <v>98.7</v>
      </c>
      <c r="M76" s="472">
        <v>94.2</v>
      </c>
      <c r="N76" s="472">
        <v>99.5</v>
      </c>
      <c r="O76" s="472">
        <v>384.6</v>
      </c>
      <c r="P76" s="464"/>
      <c r="Q76" s="467" t="s">
        <v>779</v>
      </c>
    </row>
    <row r="77" spans="1:17" x14ac:dyDescent="0.2">
      <c r="B77" s="39" t="s">
        <v>780</v>
      </c>
      <c r="C77" s="472">
        <v>114.3</v>
      </c>
      <c r="D77" s="472">
        <v>104.6</v>
      </c>
      <c r="E77" s="472">
        <v>108.7</v>
      </c>
      <c r="F77" s="472">
        <v>101.3</v>
      </c>
      <c r="G77" s="472">
        <v>108.7</v>
      </c>
      <c r="H77" s="472">
        <v>99.5</v>
      </c>
      <c r="I77" s="472">
        <v>111.4</v>
      </c>
      <c r="J77" s="472">
        <v>123.7</v>
      </c>
      <c r="K77" s="472">
        <v>99.5</v>
      </c>
      <c r="L77" s="472">
        <v>111.9</v>
      </c>
      <c r="M77" s="472">
        <v>99.9</v>
      </c>
      <c r="N77" s="472">
        <v>113.9</v>
      </c>
      <c r="O77" s="472">
        <v>299.10000000000002</v>
      </c>
      <c r="P77" s="464"/>
      <c r="Q77" s="467" t="s">
        <v>780</v>
      </c>
    </row>
    <row r="78" spans="1:17" x14ac:dyDescent="0.2">
      <c r="B78" s="39" t="s">
        <v>781</v>
      </c>
      <c r="C78" s="472">
        <v>119</v>
      </c>
      <c r="D78" s="472">
        <v>111.1</v>
      </c>
      <c r="E78" s="472">
        <v>102.2</v>
      </c>
      <c r="F78" s="472">
        <v>106.4</v>
      </c>
      <c r="G78" s="472">
        <v>118.6</v>
      </c>
      <c r="H78" s="472">
        <v>100.8</v>
      </c>
      <c r="I78" s="472">
        <v>115.8</v>
      </c>
      <c r="J78" s="472">
        <v>150.1</v>
      </c>
      <c r="K78" s="472">
        <v>111.2</v>
      </c>
      <c r="L78" s="472">
        <v>115.6</v>
      </c>
      <c r="M78" s="472">
        <v>108.7</v>
      </c>
      <c r="N78" s="472">
        <v>116.8</v>
      </c>
      <c r="O78" s="472">
        <v>316</v>
      </c>
      <c r="P78" s="464"/>
      <c r="Q78" s="467" t="s">
        <v>781</v>
      </c>
    </row>
    <row r="79" spans="1:17" x14ac:dyDescent="0.2">
      <c r="B79" s="39" t="s">
        <v>782</v>
      </c>
      <c r="C79" s="472">
        <v>112.9</v>
      </c>
      <c r="D79" s="472">
        <v>104.4</v>
      </c>
      <c r="E79" s="472">
        <v>94</v>
      </c>
      <c r="F79" s="472">
        <v>102.1</v>
      </c>
      <c r="G79" s="472">
        <v>107.7</v>
      </c>
      <c r="H79" s="472">
        <v>101.4</v>
      </c>
      <c r="I79" s="472">
        <v>110.1</v>
      </c>
      <c r="J79" s="472">
        <v>152.80000000000001</v>
      </c>
      <c r="K79" s="472">
        <v>94.2</v>
      </c>
      <c r="L79" s="472">
        <v>110.5</v>
      </c>
      <c r="M79" s="472">
        <v>99.7</v>
      </c>
      <c r="N79" s="472">
        <v>112.2</v>
      </c>
      <c r="O79" s="472">
        <v>288.8</v>
      </c>
      <c r="P79" s="464"/>
      <c r="Q79" s="467" t="s">
        <v>782</v>
      </c>
    </row>
    <row r="80" spans="1:17" x14ac:dyDescent="0.2">
      <c r="B80" s="39" t="s">
        <v>783</v>
      </c>
      <c r="C80" s="472">
        <v>96.7</v>
      </c>
      <c r="D80" s="472">
        <v>98.2</v>
      </c>
      <c r="E80" s="472">
        <v>103.4</v>
      </c>
      <c r="F80" s="472">
        <v>97</v>
      </c>
      <c r="G80" s="472">
        <v>102.2</v>
      </c>
      <c r="H80" s="472">
        <v>89</v>
      </c>
      <c r="I80" s="472">
        <v>93.5</v>
      </c>
      <c r="J80" s="472">
        <v>147.9</v>
      </c>
      <c r="K80" s="472">
        <v>95.6</v>
      </c>
      <c r="L80" s="472">
        <v>92.7</v>
      </c>
      <c r="M80" s="472">
        <v>81.900000000000006</v>
      </c>
      <c r="N80" s="472">
        <v>94.4</v>
      </c>
      <c r="O80" s="472">
        <v>259.60000000000002</v>
      </c>
      <c r="P80" s="464"/>
      <c r="Q80" s="467" t="s">
        <v>783</v>
      </c>
    </row>
    <row r="81" spans="1:17" x14ac:dyDescent="0.2">
      <c r="A81" s="47" t="s">
        <v>509</v>
      </c>
      <c r="I81" s="47" t="s">
        <v>509</v>
      </c>
    </row>
    <row r="82" spans="1:17" ht="25.5" customHeight="1" x14ac:dyDescent="0.2">
      <c r="A82" s="613" t="s">
        <v>407</v>
      </c>
      <c r="B82" s="613"/>
      <c r="C82" s="613"/>
      <c r="D82" s="613"/>
      <c r="E82" s="613"/>
      <c r="F82" s="613"/>
      <c r="G82" s="613"/>
      <c r="H82" s="613"/>
      <c r="I82" s="613" t="s">
        <v>407</v>
      </c>
      <c r="J82" s="613"/>
      <c r="K82" s="613"/>
      <c r="L82" s="613"/>
      <c r="M82" s="613"/>
      <c r="N82" s="613"/>
      <c r="O82" s="613"/>
      <c r="P82" s="613"/>
      <c r="Q82" s="613"/>
    </row>
  </sheetData>
  <mergeCells count="14">
    <mergeCell ref="A82:H82"/>
    <mergeCell ref="I82:Q82"/>
    <mergeCell ref="I1:Q1"/>
    <mergeCell ref="A6:B7"/>
    <mergeCell ref="A1:H1"/>
    <mergeCell ref="A2:H2"/>
    <mergeCell ref="I2:Q2"/>
    <mergeCell ref="A3:H3"/>
    <mergeCell ref="I3:Q3"/>
    <mergeCell ref="A4:H4"/>
    <mergeCell ref="I4:Q4"/>
    <mergeCell ref="A5:H5"/>
    <mergeCell ref="I5:Q5"/>
    <mergeCell ref="P6:Q7"/>
  </mergeCells>
  <phoneticPr fontId="0" type="noConversion"/>
  <printOptions horizontalCentered="1"/>
  <pageMargins left="0.59055118110236227" right="0.59055118110236227" top="0.59055118110236227" bottom="0.78740157480314965" header="0.51181102362204722" footer="0.59055118110236227"/>
  <pageSetup paperSize="9" scale="66" orientation="portrait" r:id="rId1"/>
  <headerFooter alignWithMargins="0">
    <oddFooter>&amp;L&amp;"MetaNormalLF-Roman,Standard"&amp;8Statistisches Bundesamt, Fachserie 7, Reihe 1, 2013&amp;R&amp;"MetaNormalLF-Roman,Standard"&amp;8&amp;P</oddFooter>
  </headerFooter>
  <colBreaks count="1" manualBreakCount="1">
    <brk id="8" max="1048575" man="1"/>
  </colBreaks>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9"/>
  <dimension ref="A1:Q82"/>
  <sheetViews>
    <sheetView workbookViewId="0">
      <pane ySplit="7" topLeftCell="A8" activePane="bottomLeft" state="frozen"/>
      <selection pane="bottomLeft" activeCell="A8" sqref="A8"/>
    </sheetView>
  </sheetViews>
  <sheetFormatPr baseColWidth="10" defaultColWidth="9.140625" defaultRowHeight="12.75" x14ac:dyDescent="0.2"/>
  <cols>
    <col min="1" max="1" width="6.140625" style="3" customWidth="1"/>
    <col min="2" max="2" width="10.42578125" style="3" customWidth="1"/>
    <col min="3" max="8" width="14.7109375" style="3" customWidth="1"/>
    <col min="9" max="12" width="12.7109375" style="3" customWidth="1"/>
    <col min="13" max="14" width="13.42578125" style="3" customWidth="1"/>
    <col min="15" max="15" width="13.5703125" style="3" customWidth="1"/>
    <col min="16" max="16" width="5.140625" style="3" customWidth="1"/>
    <col min="17" max="17" width="10.42578125" style="3" customWidth="1"/>
    <col min="18" max="16384" width="9.140625" style="3"/>
  </cols>
  <sheetData>
    <row r="1" spans="1:17" ht="20.100000000000001" customHeight="1" x14ac:dyDescent="0.2">
      <c r="A1" s="600" t="s">
        <v>456</v>
      </c>
      <c r="B1" s="600"/>
      <c r="C1" s="600"/>
      <c r="D1" s="600"/>
      <c r="E1" s="600"/>
      <c r="F1" s="600"/>
      <c r="G1" s="600"/>
      <c r="H1" s="600"/>
      <c r="I1" s="600" t="s">
        <v>456</v>
      </c>
      <c r="J1" s="600"/>
      <c r="K1" s="600"/>
      <c r="L1" s="600"/>
      <c r="M1" s="600"/>
      <c r="N1" s="600"/>
      <c r="O1" s="600"/>
      <c r="P1" s="600"/>
      <c r="Q1" s="600"/>
    </row>
    <row r="2" spans="1:17" ht="20.100000000000001" customHeight="1" x14ac:dyDescent="0.2">
      <c r="A2" s="600" t="s">
        <v>409</v>
      </c>
      <c r="B2" s="600"/>
      <c r="C2" s="600"/>
      <c r="D2" s="600"/>
      <c r="E2" s="600"/>
      <c r="F2" s="600"/>
      <c r="G2" s="600"/>
      <c r="H2" s="600"/>
      <c r="I2" s="600" t="s">
        <v>409</v>
      </c>
      <c r="J2" s="600"/>
      <c r="K2" s="600"/>
      <c r="L2" s="600"/>
      <c r="M2" s="600"/>
      <c r="N2" s="600"/>
      <c r="O2" s="600"/>
      <c r="P2" s="600"/>
      <c r="Q2" s="600"/>
    </row>
    <row r="3" spans="1:17" ht="20.100000000000001" customHeight="1" x14ac:dyDescent="0.25">
      <c r="A3" s="783" t="s">
        <v>474</v>
      </c>
      <c r="B3" s="783"/>
      <c r="C3" s="783"/>
      <c r="D3" s="783"/>
      <c r="E3" s="783"/>
      <c r="F3" s="783"/>
      <c r="G3" s="783"/>
      <c r="H3" s="783"/>
      <c r="I3" s="783" t="s">
        <v>474</v>
      </c>
      <c r="J3" s="783"/>
      <c r="K3" s="783"/>
      <c r="L3" s="783"/>
      <c r="M3" s="783"/>
      <c r="N3" s="783"/>
      <c r="O3" s="783"/>
      <c r="P3" s="783"/>
      <c r="Q3" s="783"/>
    </row>
    <row r="4" spans="1:17" ht="20.100000000000001" customHeight="1" x14ac:dyDescent="0.25">
      <c r="A4" s="770" t="s">
        <v>390</v>
      </c>
      <c r="B4" s="770"/>
      <c r="C4" s="770"/>
      <c r="D4" s="770"/>
      <c r="E4" s="770"/>
      <c r="F4" s="770"/>
      <c r="G4" s="770"/>
      <c r="H4" s="770"/>
      <c r="I4" s="770" t="s">
        <v>390</v>
      </c>
      <c r="J4" s="770"/>
      <c r="K4" s="770"/>
      <c r="L4" s="770"/>
      <c r="M4" s="770"/>
      <c r="N4" s="770"/>
      <c r="O4" s="770"/>
      <c r="P4" s="770"/>
      <c r="Q4" s="770"/>
    </row>
    <row r="5" spans="1:17" ht="20.100000000000001" customHeight="1" x14ac:dyDescent="0.2">
      <c r="A5" s="606"/>
      <c r="B5" s="606"/>
      <c r="C5" s="606"/>
      <c r="D5" s="606"/>
      <c r="E5" s="606"/>
      <c r="F5" s="606"/>
      <c r="G5" s="606"/>
      <c r="H5" s="606"/>
      <c r="I5" s="606"/>
      <c r="J5" s="606"/>
      <c r="K5" s="606"/>
      <c r="L5" s="606"/>
      <c r="M5" s="606"/>
      <c r="N5" s="606"/>
      <c r="O5" s="606"/>
      <c r="P5" s="606"/>
      <c r="Q5" s="606"/>
    </row>
    <row r="6" spans="1:17" ht="38.25" customHeight="1" x14ac:dyDescent="0.2">
      <c r="A6" s="772" t="s">
        <v>391</v>
      </c>
      <c r="B6" s="780"/>
      <c r="C6" s="450" t="s">
        <v>195</v>
      </c>
      <c r="D6" s="450" t="s">
        <v>392</v>
      </c>
      <c r="E6" s="450" t="s">
        <v>912</v>
      </c>
      <c r="F6" s="450" t="s">
        <v>2162</v>
      </c>
      <c r="G6" s="450" t="s">
        <v>2163</v>
      </c>
      <c r="H6" s="450" t="s">
        <v>2164</v>
      </c>
      <c r="I6" s="450" t="s">
        <v>393</v>
      </c>
      <c r="J6" s="450" t="s">
        <v>2165</v>
      </c>
      <c r="K6" s="450" t="s">
        <v>2166</v>
      </c>
      <c r="L6" s="451" t="s">
        <v>2160</v>
      </c>
      <c r="M6" s="450" t="s">
        <v>2167</v>
      </c>
      <c r="N6" s="450" t="s">
        <v>2168</v>
      </c>
      <c r="O6" s="449" t="s">
        <v>285</v>
      </c>
      <c r="P6" s="771" t="s">
        <v>391</v>
      </c>
      <c r="Q6" s="772"/>
    </row>
    <row r="7" spans="1:17" s="37" customFormat="1" ht="12.75" customHeight="1" x14ac:dyDescent="0.2">
      <c r="A7" s="776"/>
      <c r="B7" s="782"/>
      <c r="C7" s="454" t="s">
        <v>394</v>
      </c>
      <c r="D7" s="454" t="s">
        <v>395</v>
      </c>
      <c r="E7" s="454" t="s">
        <v>396</v>
      </c>
      <c r="F7" s="454" t="s">
        <v>397</v>
      </c>
      <c r="G7" s="454" t="s">
        <v>398</v>
      </c>
      <c r="H7" s="454" t="s">
        <v>399</v>
      </c>
      <c r="I7" s="454" t="s">
        <v>400</v>
      </c>
      <c r="J7" s="454" t="s">
        <v>401</v>
      </c>
      <c r="K7" s="454" t="s">
        <v>402</v>
      </c>
      <c r="L7" s="454" t="s">
        <v>403</v>
      </c>
      <c r="M7" s="455" t="s">
        <v>404</v>
      </c>
      <c r="N7" s="455" t="s">
        <v>405</v>
      </c>
      <c r="O7" s="456" t="s">
        <v>406</v>
      </c>
      <c r="P7" s="775"/>
      <c r="Q7" s="776"/>
    </row>
    <row r="8" spans="1:17" ht="12.75" customHeight="1" x14ac:dyDescent="0.2">
      <c r="A8" s="468"/>
      <c r="B8" s="469"/>
      <c r="C8" s="468"/>
      <c r="D8" s="468"/>
      <c r="E8" s="468"/>
      <c r="F8" s="468"/>
      <c r="G8" s="468"/>
      <c r="H8" s="468"/>
      <c r="I8" s="468"/>
      <c r="J8" s="468"/>
      <c r="K8" s="468"/>
      <c r="L8" s="468"/>
      <c r="M8" s="468"/>
      <c r="N8" s="468"/>
      <c r="O8" s="468"/>
      <c r="P8" s="476"/>
      <c r="Q8" s="471"/>
    </row>
    <row r="9" spans="1:17" x14ac:dyDescent="0.2">
      <c r="A9" s="95" t="s">
        <v>768</v>
      </c>
      <c r="B9" s="39" t="s">
        <v>786</v>
      </c>
      <c r="C9" s="472">
        <v>104.3</v>
      </c>
      <c r="D9" s="472">
        <v>101.6</v>
      </c>
      <c r="E9" s="472">
        <v>98.1</v>
      </c>
      <c r="F9" s="472">
        <v>99.9</v>
      </c>
      <c r="G9" s="472">
        <v>103.9</v>
      </c>
      <c r="H9" s="472">
        <v>95.1</v>
      </c>
      <c r="I9" s="472">
        <v>105.5</v>
      </c>
      <c r="J9" s="472">
        <v>119.1</v>
      </c>
      <c r="K9" s="472">
        <v>92.7</v>
      </c>
      <c r="L9" s="472">
        <v>105.1</v>
      </c>
      <c r="M9" s="472">
        <v>108.5</v>
      </c>
      <c r="N9" s="472">
        <v>104.5</v>
      </c>
      <c r="O9" s="472">
        <v>79.5</v>
      </c>
      <c r="P9" s="462" t="s">
        <v>768</v>
      </c>
      <c r="Q9" s="467" t="s">
        <v>786</v>
      </c>
    </row>
    <row r="10" spans="1:17" x14ac:dyDescent="0.2">
      <c r="A10" s="437"/>
      <c r="B10" s="39" t="s">
        <v>787</v>
      </c>
      <c r="C10" s="472">
        <v>102.5</v>
      </c>
      <c r="D10" s="472">
        <v>95.2</v>
      </c>
      <c r="E10" s="472">
        <v>87.2</v>
      </c>
      <c r="F10" s="472">
        <v>95.7</v>
      </c>
      <c r="G10" s="472">
        <v>97.3</v>
      </c>
      <c r="H10" s="472">
        <v>86.2</v>
      </c>
      <c r="I10" s="472">
        <v>103.8</v>
      </c>
      <c r="J10" s="472">
        <v>109.4</v>
      </c>
      <c r="K10" s="472">
        <v>100</v>
      </c>
      <c r="L10" s="472">
        <v>103.5</v>
      </c>
      <c r="M10" s="472">
        <v>106.4</v>
      </c>
      <c r="N10" s="472">
        <v>102.9</v>
      </c>
      <c r="O10" s="472">
        <v>84.7</v>
      </c>
      <c r="P10" s="464"/>
      <c r="Q10" s="467" t="s">
        <v>787</v>
      </c>
    </row>
    <row r="11" spans="1:17" x14ac:dyDescent="0.2">
      <c r="A11" s="437"/>
      <c r="B11" s="39" t="s">
        <v>788</v>
      </c>
      <c r="C11" s="472">
        <v>102.4</v>
      </c>
      <c r="D11" s="472">
        <v>96.3</v>
      </c>
      <c r="E11" s="472">
        <v>71.7</v>
      </c>
      <c r="F11" s="472">
        <v>98.5</v>
      </c>
      <c r="G11" s="472">
        <v>99.7</v>
      </c>
      <c r="H11" s="472">
        <v>80.900000000000006</v>
      </c>
      <c r="I11" s="472">
        <v>102.6</v>
      </c>
      <c r="J11" s="472">
        <v>109.6</v>
      </c>
      <c r="K11" s="472">
        <v>92.6</v>
      </c>
      <c r="L11" s="472">
        <v>102.9</v>
      </c>
      <c r="M11" s="472">
        <v>111.8</v>
      </c>
      <c r="N11" s="472">
        <v>101.4</v>
      </c>
      <c r="O11" s="472">
        <v>113.6</v>
      </c>
      <c r="P11" s="464"/>
      <c r="Q11" s="467" t="s">
        <v>788</v>
      </c>
    </row>
    <row r="12" spans="1:17" x14ac:dyDescent="0.2">
      <c r="A12" s="437"/>
      <c r="B12" s="39" t="s">
        <v>2101</v>
      </c>
      <c r="C12" s="472">
        <v>106.9</v>
      </c>
      <c r="D12" s="472">
        <v>100.9</v>
      </c>
      <c r="E12" s="472">
        <v>100.3</v>
      </c>
      <c r="F12" s="472">
        <v>92.7</v>
      </c>
      <c r="G12" s="472">
        <v>105.4</v>
      </c>
      <c r="H12" s="472">
        <v>97.2</v>
      </c>
      <c r="I12" s="472">
        <v>107.6</v>
      </c>
      <c r="J12" s="472">
        <v>113.5</v>
      </c>
      <c r="K12" s="472">
        <v>92.8</v>
      </c>
      <c r="L12" s="472">
        <v>108.8</v>
      </c>
      <c r="M12" s="472">
        <v>115.1</v>
      </c>
      <c r="N12" s="472">
        <v>107.7</v>
      </c>
      <c r="O12" s="472">
        <v>102.2</v>
      </c>
      <c r="P12" s="464"/>
      <c r="Q12" s="467" t="s">
        <v>2101</v>
      </c>
    </row>
    <row r="13" spans="1:17" x14ac:dyDescent="0.2">
      <c r="A13" s="437"/>
      <c r="B13" s="39" t="s">
        <v>789</v>
      </c>
      <c r="C13" s="472">
        <v>101.2</v>
      </c>
      <c r="D13" s="472">
        <v>101.5</v>
      </c>
      <c r="E13" s="472">
        <v>73.5</v>
      </c>
      <c r="F13" s="472">
        <v>106.3</v>
      </c>
      <c r="G13" s="472">
        <v>102.9</v>
      </c>
      <c r="H13" s="472">
        <v>90.3</v>
      </c>
      <c r="I13" s="472">
        <v>100.9</v>
      </c>
      <c r="J13" s="472">
        <v>102.7</v>
      </c>
      <c r="K13" s="472">
        <v>93</v>
      </c>
      <c r="L13" s="472">
        <v>101.7</v>
      </c>
      <c r="M13" s="472">
        <v>111.1</v>
      </c>
      <c r="N13" s="472">
        <v>100.1</v>
      </c>
      <c r="O13" s="472">
        <v>109.3</v>
      </c>
      <c r="P13" s="464"/>
      <c r="Q13" s="467" t="s">
        <v>789</v>
      </c>
    </row>
    <row r="14" spans="1:17" x14ac:dyDescent="0.2">
      <c r="A14" s="437"/>
      <c r="B14" s="39" t="s">
        <v>777</v>
      </c>
      <c r="C14" s="472">
        <v>100.7</v>
      </c>
      <c r="D14" s="472">
        <v>96.4</v>
      </c>
      <c r="E14" s="472">
        <v>90.7</v>
      </c>
      <c r="F14" s="472">
        <v>90.6</v>
      </c>
      <c r="G14" s="472">
        <v>97.7</v>
      </c>
      <c r="H14" s="472">
        <v>103.1</v>
      </c>
      <c r="I14" s="472">
        <v>101</v>
      </c>
      <c r="J14" s="472">
        <v>95.2</v>
      </c>
      <c r="K14" s="472">
        <v>102.9</v>
      </c>
      <c r="L14" s="472">
        <v>101.6</v>
      </c>
      <c r="M14" s="472">
        <v>113.5</v>
      </c>
      <c r="N14" s="472">
        <v>99.6</v>
      </c>
      <c r="O14" s="472">
        <v>105.6</v>
      </c>
      <c r="P14" s="464"/>
      <c r="Q14" s="467" t="s">
        <v>777</v>
      </c>
    </row>
    <row r="15" spans="1:17" x14ac:dyDescent="0.2">
      <c r="A15" s="437"/>
      <c r="B15" s="39" t="s">
        <v>778</v>
      </c>
      <c r="C15" s="472">
        <v>106.6</v>
      </c>
      <c r="D15" s="472">
        <v>98.3</v>
      </c>
      <c r="E15" s="472">
        <v>81.7</v>
      </c>
      <c r="F15" s="472">
        <v>97.1</v>
      </c>
      <c r="G15" s="472">
        <v>99.8</v>
      </c>
      <c r="H15" s="472">
        <v>97.1</v>
      </c>
      <c r="I15" s="472">
        <v>107.5</v>
      </c>
      <c r="J15" s="472">
        <v>109.9</v>
      </c>
      <c r="K15" s="472">
        <v>103.7</v>
      </c>
      <c r="L15" s="472">
        <v>107.6</v>
      </c>
      <c r="M15" s="472">
        <v>115</v>
      </c>
      <c r="N15" s="472">
        <v>106.4</v>
      </c>
      <c r="O15" s="472">
        <v>102.8</v>
      </c>
      <c r="P15" s="464"/>
      <c r="Q15" s="467" t="s">
        <v>778</v>
      </c>
    </row>
    <row r="16" spans="1:17" x14ac:dyDescent="0.2">
      <c r="A16" s="437"/>
      <c r="B16" s="39" t="s">
        <v>779</v>
      </c>
      <c r="C16" s="472">
        <v>95.1</v>
      </c>
      <c r="D16" s="472">
        <v>91.3</v>
      </c>
      <c r="E16" s="472">
        <v>103.8</v>
      </c>
      <c r="F16" s="472">
        <v>91.3</v>
      </c>
      <c r="G16" s="472">
        <v>92.2</v>
      </c>
      <c r="H16" s="472">
        <v>85.1</v>
      </c>
      <c r="I16" s="472">
        <v>94.8</v>
      </c>
      <c r="J16" s="472">
        <v>93</v>
      </c>
      <c r="K16" s="472">
        <v>100.9</v>
      </c>
      <c r="L16" s="472">
        <v>94.2</v>
      </c>
      <c r="M16" s="472">
        <v>102</v>
      </c>
      <c r="N16" s="472">
        <v>92.9</v>
      </c>
      <c r="O16" s="472">
        <v>115.2</v>
      </c>
      <c r="P16" s="464"/>
      <c r="Q16" s="467" t="s">
        <v>779</v>
      </c>
    </row>
    <row r="17" spans="1:17" x14ac:dyDescent="0.2">
      <c r="A17" s="437"/>
      <c r="B17" s="39" t="s">
        <v>780</v>
      </c>
      <c r="C17" s="472">
        <v>105.2</v>
      </c>
      <c r="D17" s="472">
        <v>96.4</v>
      </c>
      <c r="E17" s="472">
        <v>83.4</v>
      </c>
      <c r="F17" s="472">
        <v>97.7</v>
      </c>
      <c r="G17" s="472">
        <v>95.5</v>
      </c>
      <c r="H17" s="472">
        <v>100.5</v>
      </c>
      <c r="I17" s="472">
        <v>105.5</v>
      </c>
      <c r="J17" s="472">
        <v>103.1</v>
      </c>
      <c r="K17" s="472">
        <v>99</v>
      </c>
      <c r="L17" s="472">
        <v>106.7</v>
      </c>
      <c r="M17" s="472">
        <v>107.9</v>
      </c>
      <c r="N17" s="472">
        <v>106.5</v>
      </c>
      <c r="O17" s="472">
        <v>121.4</v>
      </c>
      <c r="P17" s="464"/>
      <c r="Q17" s="467" t="s">
        <v>780</v>
      </c>
    </row>
    <row r="18" spans="1:17" x14ac:dyDescent="0.2">
      <c r="A18" s="437"/>
      <c r="B18" s="39" t="s">
        <v>781</v>
      </c>
      <c r="C18" s="472">
        <v>107.8</v>
      </c>
      <c r="D18" s="472">
        <v>102</v>
      </c>
      <c r="E18" s="472">
        <v>87.5</v>
      </c>
      <c r="F18" s="472">
        <v>103</v>
      </c>
      <c r="G18" s="472">
        <v>100</v>
      </c>
      <c r="H18" s="472">
        <v>111.6</v>
      </c>
      <c r="I18" s="472">
        <v>107.1</v>
      </c>
      <c r="J18" s="472">
        <v>99.4</v>
      </c>
      <c r="K18" s="472">
        <v>114.3</v>
      </c>
      <c r="L18" s="472">
        <v>107.4</v>
      </c>
      <c r="M18" s="472">
        <v>109.1</v>
      </c>
      <c r="N18" s="472">
        <v>107.1</v>
      </c>
      <c r="O18" s="472">
        <v>142.5</v>
      </c>
      <c r="P18" s="464"/>
      <c r="Q18" s="467" t="s">
        <v>781</v>
      </c>
    </row>
    <row r="19" spans="1:17" x14ac:dyDescent="0.2">
      <c r="A19" s="437"/>
      <c r="B19" s="39" t="s">
        <v>782</v>
      </c>
      <c r="C19" s="472">
        <v>98.1</v>
      </c>
      <c r="D19" s="472">
        <v>95.8</v>
      </c>
      <c r="E19" s="472">
        <v>91.8</v>
      </c>
      <c r="F19" s="472">
        <v>96.4</v>
      </c>
      <c r="G19" s="472">
        <v>94.4</v>
      </c>
      <c r="H19" s="472">
        <v>101.8</v>
      </c>
      <c r="I19" s="472">
        <v>96.8</v>
      </c>
      <c r="J19" s="472">
        <v>107.3</v>
      </c>
      <c r="K19" s="472">
        <v>89.9</v>
      </c>
      <c r="L19" s="472">
        <v>96.2</v>
      </c>
      <c r="M19" s="472">
        <v>93.4</v>
      </c>
      <c r="N19" s="472">
        <v>96.7</v>
      </c>
      <c r="O19" s="472">
        <v>137.69999999999999</v>
      </c>
      <c r="P19" s="464"/>
      <c r="Q19" s="467" t="s">
        <v>782</v>
      </c>
    </row>
    <row r="20" spans="1:17" x14ac:dyDescent="0.2">
      <c r="A20" s="437"/>
      <c r="B20" s="39" t="s">
        <v>783</v>
      </c>
      <c r="C20" s="472">
        <v>88.4</v>
      </c>
      <c r="D20" s="472">
        <v>98.5</v>
      </c>
      <c r="E20" s="472">
        <v>87.4</v>
      </c>
      <c r="F20" s="472">
        <v>98.3</v>
      </c>
      <c r="G20" s="472">
        <v>96.4</v>
      </c>
      <c r="H20" s="472">
        <v>110.4</v>
      </c>
      <c r="I20" s="472">
        <v>86.5</v>
      </c>
      <c r="J20" s="472">
        <v>106.5</v>
      </c>
      <c r="K20" s="472">
        <v>85.1</v>
      </c>
      <c r="L20" s="472">
        <v>83.6</v>
      </c>
      <c r="M20" s="472">
        <v>75.099999999999994</v>
      </c>
      <c r="N20" s="472">
        <v>85</v>
      </c>
      <c r="O20" s="472">
        <v>116</v>
      </c>
      <c r="P20" s="464"/>
      <c r="Q20" s="467" t="s">
        <v>783</v>
      </c>
    </row>
    <row r="21" spans="1:17" x14ac:dyDescent="0.2">
      <c r="A21" s="95" t="s">
        <v>769</v>
      </c>
      <c r="B21" s="39" t="s">
        <v>786</v>
      </c>
      <c r="C21" s="472">
        <v>87.8</v>
      </c>
      <c r="D21" s="472">
        <v>99.2</v>
      </c>
      <c r="E21" s="472">
        <v>114.6</v>
      </c>
      <c r="F21" s="472">
        <v>100.9</v>
      </c>
      <c r="G21" s="472">
        <v>97.9</v>
      </c>
      <c r="H21" s="472">
        <v>98.6</v>
      </c>
      <c r="I21" s="472">
        <v>86.9</v>
      </c>
      <c r="J21" s="472">
        <v>110.9</v>
      </c>
      <c r="K21" s="472">
        <v>81</v>
      </c>
      <c r="L21" s="472">
        <v>83.9</v>
      </c>
      <c r="M21" s="472">
        <v>84.1</v>
      </c>
      <c r="N21" s="472">
        <v>83.9</v>
      </c>
      <c r="O21" s="472">
        <v>84.2</v>
      </c>
      <c r="P21" s="464" t="s">
        <v>769</v>
      </c>
      <c r="Q21" s="467" t="s">
        <v>786</v>
      </c>
    </row>
    <row r="22" spans="1:17" x14ac:dyDescent="0.2">
      <c r="A22" s="437"/>
      <c r="B22" s="39" t="s">
        <v>787</v>
      </c>
      <c r="C22" s="472">
        <v>85.4</v>
      </c>
      <c r="D22" s="472">
        <v>92.6</v>
      </c>
      <c r="E22" s="472">
        <v>104.6</v>
      </c>
      <c r="F22" s="472">
        <v>88.4</v>
      </c>
      <c r="G22" s="472">
        <v>95.3</v>
      </c>
      <c r="H22" s="472">
        <v>87.1</v>
      </c>
      <c r="I22" s="472">
        <v>84.8</v>
      </c>
      <c r="J22" s="472">
        <v>94.2</v>
      </c>
      <c r="K22" s="472">
        <v>89.7</v>
      </c>
      <c r="L22" s="472">
        <v>82.6</v>
      </c>
      <c r="M22" s="472">
        <v>80.2</v>
      </c>
      <c r="N22" s="472">
        <v>83.1</v>
      </c>
      <c r="O22" s="472">
        <v>83.2</v>
      </c>
      <c r="P22" s="464"/>
      <c r="Q22" s="467" t="s">
        <v>787</v>
      </c>
    </row>
    <row r="23" spans="1:17" x14ac:dyDescent="0.2">
      <c r="A23" s="437"/>
      <c r="B23" s="39" t="s">
        <v>788</v>
      </c>
      <c r="C23" s="472">
        <v>91</v>
      </c>
      <c r="D23" s="472">
        <v>103.1</v>
      </c>
      <c r="E23" s="472">
        <v>100.4</v>
      </c>
      <c r="F23" s="472">
        <v>95</v>
      </c>
      <c r="G23" s="472">
        <v>106.7</v>
      </c>
      <c r="H23" s="472">
        <v>103.6</v>
      </c>
      <c r="I23" s="472">
        <v>90.1</v>
      </c>
      <c r="J23" s="472">
        <v>95.7</v>
      </c>
      <c r="K23" s="472">
        <v>92.8</v>
      </c>
      <c r="L23" s="472">
        <v>88.8</v>
      </c>
      <c r="M23" s="472">
        <v>86.5</v>
      </c>
      <c r="N23" s="472">
        <v>89.2</v>
      </c>
      <c r="O23" s="472">
        <v>85.3</v>
      </c>
      <c r="P23" s="464"/>
      <c r="Q23" s="467" t="s">
        <v>788</v>
      </c>
    </row>
    <row r="24" spans="1:17" x14ac:dyDescent="0.2">
      <c r="A24" s="437"/>
      <c r="B24" s="39" t="s">
        <v>2101</v>
      </c>
      <c r="C24" s="472">
        <v>87.4</v>
      </c>
      <c r="D24" s="472">
        <v>104.2</v>
      </c>
      <c r="E24" s="472">
        <v>100.2</v>
      </c>
      <c r="F24" s="472">
        <v>99.9</v>
      </c>
      <c r="G24" s="472">
        <v>108.6</v>
      </c>
      <c r="H24" s="472">
        <v>94.4</v>
      </c>
      <c r="I24" s="472">
        <v>85.8</v>
      </c>
      <c r="J24" s="472">
        <v>89.4</v>
      </c>
      <c r="K24" s="472">
        <v>87.1</v>
      </c>
      <c r="L24" s="472">
        <v>85.1</v>
      </c>
      <c r="M24" s="472">
        <v>79.3</v>
      </c>
      <c r="N24" s="472">
        <v>86.2</v>
      </c>
      <c r="O24" s="472">
        <v>87.9</v>
      </c>
      <c r="P24" s="464"/>
      <c r="Q24" s="467" t="s">
        <v>2101</v>
      </c>
    </row>
    <row r="25" spans="1:17" x14ac:dyDescent="0.2">
      <c r="A25" s="437"/>
      <c r="B25" s="39" t="s">
        <v>789</v>
      </c>
      <c r="C25" s="472">
        <v>80.5</v>
      </c>
      <c r="D25" s="472">
        <v>95.7</v>
      </c>
      <c r="E25" s="472">
        <v>122.5</v>
      </c>
      <c r="F25" s="472">
        <v>92.8</v>
      </c>
      <c r="G25" s="472">
        <v>98.4</v>
      </c>
      <c r="H25" s="472">
        <v>85.5</v>
      </c>
      <c r="I25" s="472">
        <v>79</v>
      </c>
      <c r="J25" s="472">
        <v>93.7</v>
      </c>
      <c r="K25" s="472">
        <v>74.900000000000006</v>
      </c>
      <c r="L25" s="472">
        <v>77.3</v>
      </c>
      <c r="M25" s="472">
        <v>78.900000000000006</v>
      </c>
      <c r="N25" s="472">
        <v>77</v>
      </c>
      <c r="O25" s="472">
        <v>82.1</v>
      </c>
      <c r="P25" s="464"/>
      <c r="Q25" s="467" t="s">
        <v>789</v>
      </c>
    </row>
    <row r="26" spans="1:17" x14ac:dyDescent="0.2">
      <c r="A26" s="437"/>
      <c r="B26" s="39" t="s">
        <v>777</v>
      </c>
      <c r="C26" s="472">
        <v>85.5</v>
      </c>
      <c r="D26" s="472">
        <v>93.8</v>
      </c>
      <c r="E26" s="472">
        <v>74</v>
      </c>
      <c r="F26" s="472">
        <v>94.4</v>
      </c>
      <c r="G26" s="472">
        <v>93.9</v>
      </c>
      <c r="H26" s="472">
        <v>95.9</v>
      </c>
      <c r="I26" s="472">
        <v>84.5</v>
      </c>
      <c r="J26" s="472">
        <v>87.9</v>
      </c>
      <c r="K26" s="472">
        <v>84.6</v>
      </c>
      <c r="L26" s="472">
        <v>84</v>
      </c>
      <c r="M26" s="472">
        <v>84.3</v>
      </c>
      <c r="N26" s="472">
        <v>83.9</v>
      </c>
      <c r="O26" s="472">
        <v>93</v>
      </c>
      <c r="P26" s="464"/>
      <c r="Q26" s="467" t="s">
        <v>777</v>
      </c>
    </row>
    <row r="27" spans="1:17" x14ac:dyDescent="0.2">
      <c r="A27" s="437"/>
      <c r="B27" s="39" t="s">
        <v>778</v>
      </c>
      <c r="C27" s="472">
        <v>87.5</v>
      </c>
      <c r="D27" s="472">
        <v>97.5</v>
      </c>
      <c r="E27" s="472">
        <v>100.1</v>
      </c>
      <c r="F27" s="472">
        <v>92.4</v>
      </c>
      <c r="G27" s="472">
        <v>98.4</v>
      </c>
      <c r="H27" s="472">
        <v>102.9</v>
      </c>
      <c r="I27" s="472">
        <v>86.3</v>
      </c>
      <c r="J27" s="472">
        <v>90.9</v>
      </c>
      <c r="K27" s="472">
        <v>83.1</v>
      </c>
      <c r="L27" s="472">
        <v>86</v>
      </c>
      <c r="M27" s="472">
        <v>89.6</v>
      </c>
      <c r="N27" s="472">
        <v>85.4</v>
      </c>
      <c r="O27" s="472">
        <v>96.5</v>
      </c>
      <c r="P27" s="464"/>
      <c r="Q27" s="467" t="s">
        <v>778</v>
      </c>
    </row>
    <row r="28" spans="1:17" x14ac:dyDescent="0.2">
      <c r="A28" s="437"/>
      <c r="B28" s="39" t="s">
        <v>779</v>
      </c>
      <c r="C28" s="472">
        <v>82.6</v>
      </c>
      <c r="D28" s="472">
        <v>95.6</v>
      </c>
      <c r="E28" s="472">
        <v>99</v>
      </c>
      <c r="F28" s="472">
        <v>96.4</v>
      </c>
      <c r="G28" s="472">
        <v>97</v>
      </c>
      <c r="H28" s="472">
        <v>87.6</v>
      </c>
      <c r="I28" s="472">
        <v>81</v>
      </c>
      <c r="J28" s="472">
        <v>101.1</v>
      </c>
      <c r="K28" s="472">
        <v>80.900000000000006</v>
      </c>
      <c r="L28" s="472">
        <v>78</v>
      </c>
      <c r="M28" s="472">
        <v>78</v>
      </c>
      <c r="N28" s="472">
        <v>78</v>
      </c>
      <c r="O28" s="472">
        <v>94.2</v>
      </c>
      <c r="P28" s="464"/>
      <c r="Q28" s="467" t="s">
        <v>779</v>
      </c>
    </row>
    <row r="29" spans="1:17" x14ac:dyDescent="0.2">
      <c r="A29" s="437"/>
      <c r="B29" s="39" t="s">
        <v>780</v>
      </c>
      <c r="C29" s="472">
        <v>95.9</v>
      </c>
      <c r="D29" s="472">
        <v>99</v>
      </c>
      <c r="E29" s="472">
        <v>89.4</v>
      </c>
      <c r="F29" s="472">
        <v>103.1</v>
      </c>
      <c r="G29" s="472">
        <v>96.3</v>
      </c>
      <c r="H29" s="472">
        <v>104.4</v>
      </c>
      <c r="I29" s="472">
        <v>95.6</v>
      </c>
      <c r="J29" s="472">
        <v>111.9</v>
      </c>
      <c r="K29" s="472">
        <v>85.3</v>
      </c>
      <c r="L29" s="472">
        <v>94.5</v>
      </c>
      <c r="M29" s="472">
        <v>90.9</v>
      </c>
      <c r="N29" s="472">
        <v>95.2</v>
      </c>
      <c r="O29" s="472">
        <v>96.3</v>
      </c>
      <c r="P29" s="464"/>
      <c r="Q29" s="467" t="s">
        <v>780</v>
      </c>
    </row>
    <row r="30" spans="1:17" x14ac:dyDescent="0.2">
      <c r="A30" s="437"/>
      <c r="B30" s="39" t="s">
        <v>781</v>
      </c>
      <c r="C30" s="472">
        <v>97.6</v>
      </c>
      <c r="D30" s="472">
        <v>99.9</v>
      </c>
      <c r="E30" s="472">
        <v>92.7</v>
      </c>
      <c r="F30" s="472">
        <v>105.8</v>
      </c>
      <c r="G30" s="472">
        <v>96.8</v>
      </c>
      <c r="H30" s="472">
        <v>103.1</v>
      </c>
      <c r="I30" s="472">
        <v>96.5</v>
      </c>
      <c r="J30" s="472">
        <v>100.6</v>
      </c>
      <c r="K30" s="472">
        <v>91.6</v>
      </c>
      <c r="L30" s="472">
        <v>96.5</v>
      </c>
      <c r="M30" s="472">
        <v>95.3</v>
      </c>
      <c r="N30" s="472">
        <v>96.8</v>
      </c>
      <c r="O30" s="472">
        <v>124.5</v>
      </c>
      <c r="P30" s="464"/>
      <c r="Q30" s="467" t="s">
        <v>781</v>
      </c>
    </row>
    <row r="31" spans="1:17" x14ac:dyDescent="0.2">
      <c r="A31" s="437"/>
      <c r="B31" s="39" t="s">
        <v>782</v>
      </c>
      <c r="C31" s="472">
        <v>91.7</v>
      </c>
      <c r="D31" s="472">
        <v>94.8</v>
      </c>
      <c r="E31" s="472">
        <v>93</v>
      </c>
      <c r="F31" s="472">
        <v>95.7</v>
      </c>
      <c r="G31" s="472">
        <v>93.1</v>
      </c>
      <c r="H31" s="472">
        <v>100.6</v>
      </c>
      <c r="I31" s="472">
        <v>90.4</v>
      </c>
      <c r="J31" s="472">
        <v>91.5</v>
      </c>
      <c r="K31" s="472">
        <v>87.7</v>
      </c>
      <c r="L31" s="472">
        <v>90.6</v>
      </c>
      <c r="M31" s="472">
        <v>90.3</v>
      </c>
      <c r="N31" s="472">
        <v>90.6</v>
      </c>
      <c r="O31" s="472">
        <v>119.5</v>
      </c>
      <c r="P31" s="464"/>
      <c r="Q31" s="467" t="s">
        <v>782</v>
      </c>
    </row>
    <row r="32" spans="1:17" x14ac:dyDescent="0.2">
      <c r="A32" s="437"/>
      <c r="B32" s="39" t="s">
        <v>783</v>
      </c>
      <c r="C32" s="472">
        <v>87.6</v>
      </c>
      <c r="D32" s="472">
        <v>99.6</v>
      </c>
      <c r="E32" s="472">
        <v>109</v>
      </c>
      <c r="F32" s="472">
        <v>107.3</v>
      </c>
      <c r="G32" s="472">
        <v>96.3</v>
      </c>
      <c r="H32" s="472">
        <v>97.7</v>
      </c>
      <c r="I32" s="472">
        <v>85.5</v>
      </c>
      <c r="J32" s="472">
        <v>102.5</v>
      </c>
      <c r="K32" s="472">
        <v>84.5</v>
      </c>
      <c r="L32" s="472">
        <v>83</v>
      </c>
      <c r="M32" s="472">
        <v>81.5</v>
      </c>
      <c r="N32" s="472">
        <v>83.2</v>
      </c>
      <c r="O32" s="472">
        <v>117.6</v>
      </c>
      <c r="P32" s="464"/>
      <c r="Q32" s="467" t="s">
        <v>783</v>
      </c>
    </row>
    <row r="33" spans="1:17" x14ac:dyDescent="0.2">
      <c r="A33" s="437" t="s">
        <v>770</v>
      </c>
      <c r="B33" s="39" t="s">
        <v>786</v>
      </c>
      <c r="C33" s="472">
        <v>89.4</v>
      </c>
      <c r="D33" s="472">
        <v>94.3</v>
      </c>
      <c r="E33" s="472">
        <v>99</v>
      </c>
      <c r="F33" s="472">
        <v>95.6</v>
      </c>
      <c r="G33" s="472">
        <v>93.4</v>
      </c>
      <c r="H33" s="472">
        <v>94.6</v>
      </c>
      <c r="I33" s="472">
        <v>88.9</v>
      </c>
      <c r="J33" s="472">
        <v>97.1</v>
      </c>
      <c r="K33" s="472">
        <v>90.5</v>
      </c>
      <c r="L33" s="472">
        <v>87.5</v>
      </c>
      <c r="M33" s="472">
        <v>87.1</v>
      </c>
      <c r="N33" s="472">
        <v>87.6</v>
      </c>
      <c r="O33" s="472">
        <v>91.3</v>
      </c>
      <c r="P33" s="464">
        <v>2010</v>
      </c>
      <c r="Q33" s="467" t="s">
        <v>786</v>
      </c>
    </row>
    <row r="34" spans="1:17" x14ac:dyDescent="0.2">
      <c r="A34" s="437"/>
      <c r="B34" s="39" t="s">
        <v>787</v>
      </c>
      <c r="C34" s="472">
        <v>88.6</v>
      </c>
      <c r="D34" s="472">
        <v>93.1</v>
      </c>
      <c r="E34" s="472">
        <v>103.7</v>
      </c>
      <c r="F34" s="472">
        <v>92.2</v>
      </c>
      <c r="G34" s="472">
        <v>94.1</v>
      </c>
      <c r="H34" s="472">
        <v>89.2</v>
      </c>
      <c r="I34" s="472">
        <v>88.1</v>
      </c>
      <c r="J34" s="472">
        <v>95.6</v>
      </c>
      <c r="K34" s="472">
        <v>87.9</v>
      </c>
      <c r="L34" s="472">
        <v>87</v>
      </c>
      <c r="M34" s="472">
        <v>89.4</v>
      </c>
      <c r="N34" s="472">
        <v>86.6</v>
      </c>
      <c r="O34" s="472">
        <v>92.4</v>
      </c>
      <c r="P34" s="464"/>
      <c r="Q34" s="467" t="s">
        <v>787</v>
      </c>
    </row>
    <row r="35" spans="1:17" x14ac:dyDescent="0.2">
      <c r="A35" s="437"/>
      <c r="B35" s="39" t="s">
        <v>788</v>
      </c>
      <c r="C35" s="472">
        <v>108.6</v>
      </c>
      <c r="D35" s="472">
        <v>107.5</v>
      </c>
      <c r="E35" s="472">
        <v>90.1</v>
      </c>
      <c r="F35" s="472">
        <v>110.8</v>
      </c>
      <c r="G35" s="472">
        <v>107.6</v>
      </c>
      <c r="H35" s="472">
        <v>103.9</v>
      </c>
      <c r="I35" s="472">
        <v>108.8</v>
      </c>
      <c r="J35" s="472">
        <v>105.5</v>
      </c>
      <c r="K35" s="472">
        <v>106.2</v>
      </c>
      <c r="L35" s="472">
        <v>109.7</v>
      </c>
      <c r="M35" s="472">
        <v>108.9</v>
      </c>
      <c r="N35" s="472">
        <v>109.8</v>
      </c>
      <c r="O35" s="472">
        <v>105.2</v>
      </c>
      <c r="P35" s="464"/>
      <c r="Q35" s="467" t="s">
        <v>788</v>
      </c>
    </row>
    <row r="36" spans="1:17" x14ac:dyDescent="0.2">
      <c r="A36" s="437"/>
      <c r="B36" s="39" t="s">
        <v>2101</v>
      </c>
      <c r="C36" s="472">
        <v>95.3</v>
      </c>
      <c r="D36" s="472">
        <v>97.1</v>
      </c>
      <c r="E36" s="472">
        <v>105.5</v>
      </c>
      <c r="F36" s="472">
        <v>92.6</v>
      </c>
      <c r="G36" s="472">
        <v>99.7</v>
      </c>
      <c r="H36" s="472">
        <v>94.1</v>
      </c>
      <c r="I36" s="472">
        <v>95.1</v>
      </c>
      <c r="J36" s="472">
        <v>104.7</v>
      </c>
      <c r="K36" s="472">
        <v>95.4</v>
      </c>
      <c r="L36" s="472">
        <v>93.7</v>
      </c>
      <c r="M36" s="472">
        <v>98.4</v>
      </c>
      <c r="N36" s="472">
        <v>92.8</v>
      </c>
      <c r="O36" s="472">
        <v>96.1</v>
      </c>
      <c r="P36" s="464"/>
      <c r="Q36" s="467" t="s">
        <v>2101</v>
      </c>
    </row>
    <row r="37" spans="1:17" x14ac:dyDescent="0.2">
      <c r="A37" s="437"/>
      <c r="B37" s="39" t="s">
        <v>789</v>
      </c>
      <c r="C37" s="472">
        <v>99.2</v>
      </c>
      <c r="D37" s="472">
        <v>101.7</v>
      </c>
      <c r="E37" s="472">
        <v>106</v>
      </c>
      <c r="F37" s="472">
        <v>102.8</v>
      </c>
      <c r="G37" s="472">
        <v>101.9</v>
      </c>
      <c r="H37" s="472">
        <v>98.3</v>
      </c>
      <c r="I37" s="472">
        <v>99</v>
      </c>
      <c r="J37" s="472">
        <v>104.2</v>
      </c>
      <c r="K37" s="472">
        <v>100.4</v>
      </c>
      <c r="L37" s="472">
        <v>98.1</v>
      </c>
      <c r="M37" s="472">
        <v>103.9</v>
      </c>
      <c r="N37" s="472">
        <v>97</v>
      </c>
      <c r="O37" s="472">
        <v>99.1</v>
      </c>
      <c r="P37" s="464"/>
      <c r="Q37" s="467" t="s">
        <v>789</v>
      </c>
    </row>
    <row r="38" spans="1:17" x14ac:dyDescent="0.2">
      <c r="A38" s="437"/>
      <c r="B38" s="39" t="s">
        <v>777</v>
      </c>
      <c r="C38" s="472">
        <v>106.4</v>
      </c>
      <c r="D38" s="472">
        <v>99.2</v>
      </c>
      <c r="E38" s="472">
        <v>92.3</v>
      </c>
      <c r="F38" s="472">
        <v>96.2</v>
      </c>
      <c r="G38" s="472">
        <v>99.9</v>
      </c>
      <c r="H38" s="472">
        <v>102.6</v>
      </c>
      <c r="I38" s="472">
        <v>107.1</v>
      </c>
      <c r="J38" s="472">
        <v>101.1</v>
      </c>
      <c r="K38" s="472">
        <v>108.2</v>
      </c>
      <c r="L38" s="472">
        <v>107.9</v>
      </c>
      <c r="M38" s="472">
        <v>106.1</v>
      </c>
      <c r="N38" s="472">
        <v>108.2</v>
      </c>
      <c r="O38" s="472">
        <v>103.8</v>
      </c>
      <c r="P38" s="464"/>
      <c r="Q38" s="467" t="s">
        <v>777</v>
      </c>
    </row>
    <row r="39" spans="1:17" x14ac:dyDescent="0.2">
      <c r="A39" s="437"/>
      <c r="B39" s="39" t="s">
        <v>778</v>
      </c>
      <c r="C39" s="472">
        <v>100</v>
      </c>
      <c r="D39" s="472">
        <v>98.8</v>
      </c>
      <c r="E39" s="472">
        <v>100.2</v>
      </c>
      <c r="F39" s="472">
        <v>92.3</v>
      </c>
      <c r="G39" s="472">
        <v>99.8</v>
      </c>
      <c r="H39" s="472">
        <v>106.4</v>
      </c>
      <c r="I39" s="472">
        <v>100</v>
      </c>
      <c r="J39" s="472">
        <v>97.1</v>
      </c>
      <c r="K39" s="472">
        <v>98.2</v>
      </c>
      <c r="L39" s="472">
        <v>100.7</v>
      </c>
      <c r="M39" s="472">
        <v>104.6</v>
      </c>
      <c r="N39" s="472">
        <v>100.1</v>
      </c>
      <c r="O39" s="472">
        <v>101.2</v>
      </c>
      <c r="P39" s="464"/>
      <c r="Q39" s="467" t="s">
        <v>778</v>
      </c>
    </row>
    <row r="40" spans="1:17" x14ac:dyDescent="0.2">
      <c r="A40" s="437"/>
      <c r="B40" s="39" t="s">
        <v>779</v>
      </c>
      <c r="C40" s="472">
        <v>97.1</v>
      </c>
      <c r="D40" s="472">
        <v>100</v>
      </c>
      <c r="E40" s="472">
        <v>103.5</v>
      </c>
      <c r="F40" s="472">
        <v>98.1</v>
      </c>
      <c r="G40" s="472">
        <v>101.9</v>
      </c>
      <c r="H40" s="472">
        <v>95.3</v>
      </c>
      <c r="I40" s="472">
        <v>96.8</v>
      </c>
      <c r="J40" s="472">
        <v>99.2</v>
      </c>
      <c r="K40" s="472">
        <v>103.4</v>
      </c>
      <c r="L40" s="472">
        <v>95.6</v>
      </c>
      <c r="M40" s="472">
        <v>98.6</v>
      </c>
      <c r="N40" s="472">
        <v>95</v>
      </c>
      <c r="O40" s="472">
        <v>99.1</v>
      </c>
      <c r="P40" s="464"/>
      <c r="Q40" s="467" t="s">
        <v>779</v>
      </c>
    </row>
    <row r="41" spans="1:17" x14ac:dyDescent="0.2">
      <c r="A41" s="437"/>
      <c r="B41" s="39" t="s">
        <v>780</v>
      </c>
      <c r="C41" s="472">
        <v>102.9</v>
      </c>
      <c r="D41" s="472">
        <v>100.4</v>
      </c>
      <c r="E41" s="472">
        <v>90.1</v>
      </c>
      <c r="F41" s="472">
        <v>101.8</v>
      </c>
      <c r="G41" s="472">
        <v>99.2</v>
      </c>
      <c r="H41" s="472">
        <v>103.9</v>
      </c>
      <c r="I41" s="472">
        <v>103.2</v>
      </c>
      <c r="J41" s="472">
        <v>80.8</v>
      </c>
      <c r="K41" s="472">
        <v>104.4</v>
      </c>
      <c r="L41" s="472">
        <v>106.4</v>
      </c>
      <c r="M41" s="472">
        <v>105.7</v>
      </c>
      <c r="N41" s="472">
        <v>106.5</v>
      </c>
      <c r="O41" s="472">
        <v>99.1</v>
      </c>
      <c r="P41" s="464"/>
      <c r="Q41" s="467" t="s">
        <v>780</v>
      </c>
    </row>
    <row r="42" spans="1:17" x14ac:dyDescent="0.2">
      <c r="A42" s="437"/>
      <c r="B42" s="39" t="s">
        <v>781</v>
      </c>
      <c r="C42" s="472">
        <v>106.5</v>
      </c>
      <c r="D42" s="472">
        <v>104</v>
      </c>
      <c r="E42" s="472">
        <v>113</v>
      </c>
      <c r="F42" s="472">
        <v>104.4</v>
      </c>
      <c r="G42" s="472">
        <v>103.3</v>
      </c>
      <c r="H42" s="472">
        <v>105.1</v>
      </c>
      <c r="I42" s="472">
        <v>106.7</v>
      </c>
      <c r="J42" s="472">
        <v>99.5</v>
      </c>
      <c r="K42" s="472">
        <v>108.7</v>
      </c>
      <c r="L42" s="472">
        <v>107.4</v>
      </c>
      <c r="M42" s="472">
        <v>105.1</v>
      </c>
      <c r="N42" s="472">
        <v>107.8</v>
      </c>
      <c r="O42" s="472">
        <v>109.2</v>
      </c>
      <c r="P42" s="464"/>
      <c r="Q42" s="467" t="s">
        <v>781</v>
      </c>
    </row>
    <row r="43" spans="1:17" x14ac:dyDescent="0.2">
      <c r="A43" s="437"/>
      <c r="B43" s="39" t="s">
        <v>782</v>
      </c>
      <c r="C43" s="472">
        <v>108.5</v>
      </c>
      <c r="D43" s="472">
        <v>104.8</v>
      </c>
      <c r="E43" s="472">
        <v>90.9</v>
      </c>
      <c r="F43" s="472">
        <v>107.1</v>
      </c>
      <c r="G43" s="472">
        <v>103.2</v>
      </c>
      <c r="H43" s="472">
        <v>108.8</v>
      </c>
      <c r="I43" s="472">
        <v>109.1</v>
      </c>
      <c r="J43" s="472">
        <v>103.6</v>
      </c>
      <c r="K43" s="472">
        <v>103</v>
      </c>
      <c r="L43" s="472">
        <v>110.8</v>
      </c>
      <c r="M43" s="472">
        <v>104.5</v>
      </c>
      <c r="N43" s="472">
        <v>111.9</v>
      </c>
      <c r="O43" s="472">
        <v>97.9</v>
      </c>
      <c r="P43" s="464"/>
      <c r="Q43" s="467" t="s">
        <v>782</v>
      </c>
    </row>
    <row r="44" spans="1:17" x14ac:dyDescent="0.2">
      <c r="A44" s="437"/>
      <c r="B44" s="39" t="s">
        <v>783</v>
      </c>
      <c r="C44" s="472">
        <v>99.6</v>
      </c>
      <c r="D44" s="472">
        <v>101.2</v>
      </c>
      <c r="E44" s="472">
        <v>107.5</v>
      </c>
      <c r="F44" s="472">
        <v>107.5</v>
      </c>
      <c r="G44" s="472">
        <v>98.5</v>
      </c>
      <c r="H44" s="472">
        <v>99.4</v>
      </c>
      <c r="I44" s="472">
        <v>99.2</v>
      </c>
      <c r="J44" s="472">
        <v>103.7</v>
      </c>
      <c r="K44" s="472">
        <v>94.9</v>
      </c>
      <c r="L44" s="472">
        <v>99</v>
      </c>
      <c r="M44" s="472">
        <v>92.7</v>
      </c>
      <c r="N44" s="472">
        <v>100.2</v>
      </c>
      <c r="O44" s="472">
        <v>109</v>
      </c>
      <c r="P44" s="464"/>
      <c r="Q44" s="467" t="s">
        <v>783</v>
      </c>
    </row>
    <row r="45" spans="1:17" x14ac:dyDescent="0.2">
      <c r="A45" s="437">
        <v>2011</v>
      </c>
      <c r="B45" s="39" t="s">
        <v>786</v>
      </c>
      <c r="C45" s="472">
        <v>101.2</v>
      </c>
      <c r="D45" s="472">
        <v>100.3</v>
      </c>
      <c r="E45" s="472">
        <v>91</v>
      </c>
      <c r="F45" s="472">
        <v>99.7</v>
      </c>
      <c r="G45" s="472">
        <v>100.8</v>
      </c>
      <c r="H45" s="472">
        <v>101</v>
      </c>
      <c r="I45" s="472">
        <v>101.5</v>
      </c>
      <c r="J45" s="472">
        <v>108.4</v>
      </c>
      <c r="K45" s="472">
        <v>94.1</v>
      </c>
      <c r="L45" s="472">
        <v>101.4</v>
      </c>
      <c r="M45" s="472">
        <v>103</v>
      </c>
      <c r="N45" s="472">
        <v>101.2</v>
      </c>
      <c r="O45" s="472">
        <v>96.2</v>
      </c>
      <c r="P45" s="464">
        <v>2011</v>
      </c>
      <c r="Q45" s="467" t="s">
        <v>786</v>
      </c>
    </row>
    <row r="46" spans="1:17" x14ac:dyDescent="0.2">
      <c r="A46" s="437"/>
      <c r="B46" s="39" t="s">
        <v>787</v>
      </c>
      <c r="C46" s="472">
        <v>104.5</v>
      </c>
      <c r="D46" s="472">
        <v>97.3</v>
      </c>
      <c r="E46" s="472">
        <v>95.5</v>
      </c>
      <c r="F46" s="472">
        <v>94.7</v>
      </c>
      <c r="G46" s="472">
        <v>99.7</v>
      </c>
      <c r="H46" s="472">
        <v>92.7</v>
      </c>
      <c r="I46" s="472">
        <v>105.4</v>
      </c>
      <c r="J46" s="472">
        <v>107.7</v>
      </c>
      <c r="K46" s="472">
        <v>96.9</v>
      </c>
      <c r="L46" s="472">
        <v>106.2</v>
      </c>
      <c r="M46" s="472">
        <v>107.5</v>
      </c>
      <c r="N46" s="472">
        <v>106</v>
      </c>
      <c r="O46" s="472">
        <v>95.9</v>
      </c>
      <c r="P46" s="464"/>
      <c r="Q46" s="467" t="s">
        <v>787</v>
      </c>
    </row>
    <row r="47" spans="1:17" x14ac:dyDescent="0.2">
      <c r="A47" s="437"/>
      <c r="B47" s="39" t="s">
        <v>788</v>
      </c>
      <c r="C47" s="472">
        <v>115.2</v>
      </c>
      <c r="D47" s="472">
        <v>109.1</v>
      </c>
      <c r="E47" s="472">
        <v>97.1</v>
      </c>
      <c r="F47" s="472">
        <v>108.7</v>
      </c>
      <c r="G47" s="472">
        <v>109.3</v>
      </c>
      <c r="H47" s="472">
        <v>110.8</v>
      </c>
      <c r="I47" s="472">
        <v>115.8</v>
      </c>
      <c r="J47" s="472">
        <v>102.6</v>
      </c>
      <c r="K47" s="472">
        <v>107.9</v>
      </c>
      <c r="L47" s="472">
        <v>118.8</v>
      </c>
      <c r="M47" s="472">
        <v>121.3</v>
      </c>
      <c r="N47" s="472">
        <v>118.4</v>
      </c>
      <c r="O47" s="472">
        <v>111.1</v>
      </c>
      <c r="P47" s="464"/>
      <c r="Q47" s="467" t="s">
        <v>788</v>
      </c>
    </row>
    <row r="48" spans="1:17" x14ac:dyDescent="0.2">
      <c r="A48" s="437"/>
      <c r="B48" s="39" t="s">
        <v>2101</v>
      </c>
      <c r="C48" s="472">
        <v>104.9</v>
      </c>
      <c r="D48" s="472">
        <v>103.6</v>
      </c>
      <c r="E48" s="472">
        <v>100.3</v>
      </c>
      <c r="F48" s="472">
        <v>99.7</v>
      </c>
      <c r="G48" s="472">
        <v>106.6</v>
      </c>
      <c r="H48" s="472">
        <v>99.3</v>
      </c>
      <c r="I48" s="472">
        <v>105</v>
      </c>
      <c r="J48" s="472">
        <v>106.3</v>
      </c>
      <c r="K48" s="472">
        <v>104</v>
      </c>
      <c r="L48" s="472">
        <v>105</v>
      </c>
      <c r="M48" s="472">
        <v>111.7</v>
      </c>
      <c r="N48" s="472">
        <v>103.8</v>
      </c>
      <c r="O48" s="472">
        <v>105.3</v>
      </c>
      <c r="P48" s="464"/>
      <c r="Q48" s="467" t="s">
        <v>2101</v>
      </c>
    </row>
    <row r="49" spans="1:17" x14ac:dyDescent="0.2">
      <c r="A49" s="437"/>
      <c r="B49" s="39" t="s">
        <v>789</v>
      </c>
      <c r="C49" s="472">
        <v>112</v>
      </c>
      <c r="D49" s="472">
        <v>107</v>
      </c>
      <c r="E49" s="472">
        <v>98.2</v>
      </c>
      <c r="F49" s="472">
        <v>102.2</v>
      </c>
      <c r="G49" s="472">
        <v>109.6</v>
      </c>
      <c r="H49" s="472">
        <v>106.8</v>
      </c>
      <c r="I49" s="472">
        <v>112.6</v>
      </c>
      <c r="J49" s="472">
        <v>92.6</v>
      </c>
      <c r="K49" s="472">
        <v>107.7</v>
      </c>
      <c r="L49" s="472">
        <v>116.1</v>
      </c>
      <c r="M49" s="472">
        <v>115.3</v>
      </c>
      <c r="N49" s="472">
        <v>116.3</v>
      </c>
      <c r="O49" s="472">
        <v>109.4</v>
      </c>
      <c r="P49" s="464"/>
      <c r="Q49" s="467" t="s">
        <v>789</v>
      </c>
    </row>
    <row r="50" spans="1:17" x14ac:dyDescent="0.2">
      <c r="A50" s="437"/>
      <c r="B50" s="39" t="s">
        <v>777</v>
      </c>
      <c r="C50" s="472">
        <v>107</v>
      </c>
      <c r="D50" s="472">
        <v>103.3</v>
      </c>
      <c r="E50" s="472">
        <v>102.4</v>
      </c>
      <c r="F50" s="472">
        <v>103.6</v>
      </c>
      <c r="G50" s="472">
        <v>102.9</v>
      </c>
      <c r="H50" s="472">
        <v>105</v>
      </c>
      <c r="I50" s="472">
        <v>107.1</v>
      </c>
      <c r="J50" s="472">
        <v>86.6</v>
      </c>
      <c r="K50" s="472">
        <v>102.9</v>
      </c>
      <c r="L50" s="472">
        <v>110.7</v>
      </c>
      <c r="M50" s="472">
        <v>113.6</v>
      </c>
      <c r="N50" s="472">
        <v>110.2</v>
      </c>
      <c r="O50" s="472">
        <v>112</v>
      </c>
      <c r="P50" s="464"/>
      <c r="Q50" s="467" t="s">
        <v>777</v>
      </c>
    </row>
    <row r="51" spans="1:17" x14ac:dyDescent="0.2">
      <c r="A51" s="437"/>
      <c r="B51" s="39" t="s">
        <v>778</v>
      </c>
      <c r="C51" s="472">
        <v>107</v>
      </c>
      <c r="D51" s="472">
        <v>96.5</v>
      </c>
      <c r="E51" s="472">
        <v>95.4</v>
      </c>
      <c r="F51" s="472">
        <v>94.2</v>
      </c>
      <c r="G51" s="472">
        <v>95.3</v>
      </c>
      <c r="H51" s="472">
        <v>105.3</v>
      </c>
      <c r="I51" s="472">
        <v>107.8</v>
      </c>
      <c r="J51" s="472">
        <v>109.2</v>
      </c>
      <c r="K51" s="472">
        <v>107.7</v>
      </c>
      <c r="L51" s="472">
        <v>107.6</v>
      </c>
      <c r="M51" s="472">
        <v>109.7</v>
      </c>
      <c r="N51" s="472">
        <v>107.3</v>
      </c>
      <c r="O51" s="472">
        <v>109.2</v>
      </c>
      <c r="P51" s="464"/>
      <c r="Q51" s="467" t="s">
        <v>778</v>
      </c>
    </row>
    <row r="52" spans="1:17" x14ac:dyDescent="0.2">
      <c r="A52" s="437"/>
      <c r="B52" s="39" t="s">
        <v>779</v>
      </c>
      <c r="C52" s="472">
        <v>103.7</v>
      </c>
      <c r="D52" s="472">
        <v>104.3</v>
      </c>
      <c r="E52" s="472">
        <v>96.1</v>
      </c>
      <c r="F52" s="472">
        <v>100.5</v>
      </c>
      <c r="G52" s="472">
        <v>105.7</v>
      </c>
      <c r="H52" s="472">
        <v>106.8</v>
      </c>
      <c r="I52" s="472">
        <v>103.6</v>
      </c>
      <c r="J52" s="472">
        <v>90.2</v>
      </c>
      <c r="K52" s="472">
        <v>108.2</v>
      </c>
      <c r="L52" s="472">
        <v>105</v>
      </c>
      <c r="M52" s="472">
        <v>101.8</v>
      </c>
      <c r="N52" s="472">
        <v>105.5</v>
      </c>
      <c r="O52" s="472">
        <v>105.6</v>
      </c>
      <c r="P52" s="464"/>
      <c r="Q52" s="467" t="s">
        <v>779</v>
      </c>
    </row>
    <row r="53" spans="1:17" x14ac:dyDescent="0.2">
      <c r="A53" s="437"/>
      <c r="B53" s="39" t="s">
        <v>780</v>
      </c>
      <c r="C53" s="472">
        <v>110</v>
      </c>
      <c r="D53" s="472">
        <v>103.6</v>
      </c>
      <c r="E53" s="472">
        <v>100.1</v>
      </c>
      <c r="F53" s="472">
        <v>100.4</v>
      </c>
      <c r="G53" s="472">
        <v>103.7</v>
      </c>
      <c r="H53" s="472">
        <v>109.2</v>
      </c>
      <c r="I53" s="472">
        <v>110.5</v>
      </c>
      <c r="J53" s="472">
        <v>95.9</v>
      </c>
      <c r="K53" s="472">
        <v>101.2</v>
      </c>
      <c r="L53" s="472">
        <v>113.9</v>
      </c>
      <c r="M53" s="472">
        <v>106.5</v>
      </c>
      <c r="N53" s="472">
        <v>115.3</v>
      </c>
      <c r="O53" s="472">
        <v>112.1</v>
      </c>
      <c r="P53" s="464"/>
      <c r="Q53" s="467" t="s">
        <v>780</v>
      </c>
    </row>
    <row r="54" spans="1:17" x14ac:dyDescent="0.2">
      <c r="A54" s="437"/>
      <c r="B54" s="39" t="s">
        <v>781</v>
      </c>
      <c r="C54" s="472">
        <v>108.6</v>
      </c>
      <c r="D54" s="472">
        <v>105.1</v>
      </c>
      <c r="E54" s="472">
        <v>93.6</v>
      </c>
      <c r="F54" s="472">
        <v>107</v>
      </c>
      <c r="G54" s="472">
        <v>103.7</v>
      </c>
      <c r="H54" s="472">
        <v>109.2</v>
      </c>
      <c r="I54" s="472">
        <v>108.4</v>
      </c>
      <c r="J54" s="472">
        <v>103.6</v>
      </c>
      <c r="K54" s="472">
        <v>96.7</v>
      </c>
      <c r="L54" s="472">
        <v>110.6</v>
      </c>
      <c r="M54" s="472">
        <v>104.4</v>
      </c>
      <c r="N54" s="472">
        <v>111.7</v>
      </c>
      <c r="O54" s="472">
        <v>123.4</v>
      </c>
      <c r="P54" s="464"/>
      <c r="Q54" s="467" t="s">
        <v>781</v>
      </c>
    </row>
    <row r="55" spans="1:17" x14ac:dyDescent="0.2">
      <c r="A55" s="437"/>
      <c r="B55" s="39" t="s">
        <v>782</v>
      </c>
      <c r="C55" s="472">
        <v>109.5</v>
      </c>
      <c r="D55" s="472">
        <v>104.2</v>
      </c>
      <c r="E55" s="472">
        <v>91.1</v>
      </c>
      <c r="F55" s="472">
        <v>106.2</v>
      </c>
      <c r="G55" s="472">
        <v>100</v>
      </c>
      <c r="H55" s="472">
        <v>119</v>
      </c>
      <c r="I55" s="472">
        <v>109.7</v>
      </c>
      <c r="J55" s="472">
        <v>106.1</v>
      </c>
      <c r="K55" s="472">
        <v>99.4</v>
      </c>
      <c r="L55" s="472">
        <v>111.6</v>
      </c>
      <c r="M55" s="472">
        <v>99.6</v>
      </c>
      <c r="N55" s="472">
        <v>113.7</v>
      </c>
      <c r="O55" s="472">
        <v>118.1</v>
      </c>
      <c r="P55" s="464"/>
      <c r="Q55" s="467" t="s">
        <v>782</v>
      </c>
    </row>
    <row r="56" spans="1:17" x14ac:dyDescent="0.2">
      <c r="A56" s="437"/>
      <c r="B56" s="39" t="s">
        <v>783</v>
      </c>
      <c r="C56" s="472">
        <v>100</v>
      </c>
      <c r="D56" s="472">
        <v>106.8</v>
      </c>
      <c r="E56" s="472">
        <v>93.4</v>
      </c>
      <c r="F56" s="472">
        <v>111</v>
      </c>
      <c r="G56" s="472">
        <v>103.7</v>
      </c>
      <c r="H56" s="472">
        <v>113.5</v>
      </c>
      <c r="I56" s="472">
        <v>98.9</v>
      </c>
      <c r="J56" s="472">
        <v>104.1</v>
      </c>
      <c r="K56" s="472">
        <v>92</v>
      </c>
      <c r="L56" s="472">
        <v>99</v>
      </c>
      <c r="M56" s="472">
        <v>90.7</v>
      </c>
      <c r="N56" s="472">
        <v>100.6</v>
      </c>
      <c r="O56" s="472">
        <v>115.8</v>
      </c>
      <c r="P56" s="464"/>
      <c r="Q56" s="467" t="s">
        <v>783</v>
      </c>
    </row>
    <row r="57" spans="1:17" x14ac:dyDescent="0.2">
      <c r="A57" s="95" t="s">
        <v>1519</v>
      </c>
      <c r="B57" s="39" t="s">
        <v>786</v>
      </c>
      <c r="C57" s="472">
        <v>101.7</v>
      </c>
      <c r="D57" s="472">
        <v>99.4</v>
      </c>
      <c r="E57" s="472">
        <v>90</v>
      </c>
      <c r="F57" s="472">
        <v>94.4</v>
      </c>
      <c r="G57" s="472">
        <v>102.3</v>
      </c>
      <c r="H57" s="472">
        <v>98.2</v>
      </c>
      <c r="I57" s="472">
        <v>101.8</v>
      </c>
      <c r="J57" s="472">
        <v>103.3</v>
      </c>
      <c r="K57" s="472">
        <v>93</v>
      </c>
      <c r="L57" s="472">
        <v>102.6</v>
      </c>
      <c r="M57" s="472">
        <v>104.1</v>
      </c>
      <c r="N57" s="472">
        <v>102.3</v>
      </c>
      <c r="O57" s="473">
        <v>103.1</v>
      </c>
      <c r="P57" s="462" t="s">
        <v>1519</v>
      </c>
      <c r="Q57" s="467" t="s">
        <v>786</v>
      </c>
    </row>
    <row r="58" spans="1:17" x14ac:dyDescent="0.2">
      <c r="A58" s="437"/>
      <c r="B58" s="39" t="s">
        <v>787</v>
      </c>
      <c r="C58" s="472">
        <v>105.9</v>
      </c>
      <c r="D58" s="472">
        <v>103.3</v>
      </c>
      <c r="E58" s="472">
        <v>118.1</v>
      </c>
      <c r="F58" s="472">
        <v>101.9</v>
      </c>
      <c r="G58" s="472">
        <v>103.7</v>
      </c>
      <c r="H58" s="472">
        <v>102</v>
      </c>
      <c r="I58" s="472">
        <v>106.6</v>
      </c>
      <c r="J58" s="472">
        <v>106.4</v>
      </c>
      <c r="K58" s="472">
        <v>98.5</v>
      </c>
      <c r="L58" s="472">
        <v>107.5</v>
      </c>
      <c r="M58" s="472">
        <v>105</v>
      </c>
      <c r="N58" s="472">
        <v>108</v>
      </c>
      <c r="O58" s="473">
        <v>92.9</v>
      </c>
      <c r="P58" s="464"/>
      <c r="Q58" s="467" t="s">
        <v>787</v>
      </c>
    </row>
    <row r="59" spans="1:17" x14ac:dyDescent="0.2">
      <c r="A59" s="437"/>
      <c r="B59" s="39" t="s">
        <v>788</v>
      </c>
      <c r="C59" s="472">
        <v>112.6</v>
      </c>
      <c r="D59" s="472">
        <v>111</v>
      </c>
      <c r="E59" s="472">
        <v>100.9</v>
      </c>
      <c r="F59" s="472">
        <v>108.7</v>
      </c>
      <c r="G59" s="472">
        <v>112.6</v>
      </c>
      <c r="H59" s="472">
        <v>110.5</v>
      </c>
      <c r="I59" s="472">
        <v>113.4</v>
      </c>
      <c r="J59" s="472">
        <v>117.5</v>
      </c>
      <c r="K59" s="472">
        <v>106.4</v>
      </c>
      <c r="L59" s="472">
        <v>113.5</v>
      </c>
      <c r="M59" s="472">
        <v>111.1</v>
      </c>
      <c r="N59" s="472">
        <v>114</v>
      </c>
      <c r="O59" s="473">
        <v>94.6</v>
      </c>
      <c r="P59" s="464"/>
      <c r="Q59" s="467" t="s">
        <v>788</v>
      </c>
    </row>
    <row r="60" spans="1:17" x14ac:dyDescent="0.2">
      <c r="A60" s="437"/>
      <c r="B60" s="39" t="s">
        <v>2101</v>
      </c>
      <c r="C60" s="472">
        <v>101.3</v>
      </c>
      <c r="D60" s="472">
        <v>98.6</v>
      </c>
      <c r="E60" s="472">
        <v>94.9</v>
      </c>
      <c r="F60" s="472">
        <v>90.6</v>
      </c>
      <c r="G60" s="472">
        <v>102.7</v>
      </c>
      <c r="H60" s="472">
        <v>97</v>
      </c>
      <c r="I60" s="472">
        <v>101.7</v>
      </c>
      <c r="J60" s="472">
        <v>96</v>
      </c>
      <c r="K60" s="472">
        <v>95.2</v>
      </c>
      <c r="L60" s="472">
        <v>103.3</v>
      </c>
      <c r="M60" s="472">
        <v>102.6</v>
      </c>
      <c r="N60" s="472">
        <v>103.4</v>
      </c>
      <c r="O60" s="473">
        <v>97.5</v>
      </c>
      <c r="P60" s="464"/>
      <c r="Q60" s="467" t="s">
        <v>2101</v>
      </c>
    </row>
    <row r="61" spans="1:17" x14ac:dyDescent="0.2">
      <c r="A61" s="437"/>
      <c r="B61" s="39" t="s">
        <v>789</v>
      </c>
      <c r="C61" s="472">
        <v>108.1</v>
      </c>
      <c r="D61" s="472">
        <v>108.9</v>
      </c>
      <c r="E61" s="472">
        <v>112.9</v>
      </c>
      <c r="F61" s="472">
        <v>103.6</v>
      </c>
      <c r="G61" s="472">
        <v>112.2</v>
      </c>
      <c r="H61" s="472">
        <v>104.7</v>
      </c>
      <c r="I61" s="472">
        <v>107.8</v>
      </c>
      <c r="J61" s="472">
        <v>98.1</v>
      </c>
      <c r="K61" s="472">
        <v>103.2</v>
      </c>
      <c r="L61" s="472">
        <v>109.7</v>
      </c>
      <c r="M61" s="472">
        <v>108.2</v>
      </c>
      <c r="N61" s="472">
        <v>110</v>
      </c>
      <c r="O61" s="473">
        <v>116.3</v>
      </c>
      <c r="P61" s="464"/>
      <c r="Q61" s="467" t="s">
        <v>789</v>
      </c>
    </row>
    <row r="62" spans="1:17" x14ac:dyDescent="0.2">
      <c r="A62" s="437"/>
      <c r="B62" s="39" t="s">
        <v>777</v>
      </c>
      <c r="C62" s="472">
        <v>107.1</v>
      </c>
      <c r="D62" s="472">
        <v>101.3</v>
      </c>
      <c r="E62" s="472">
        <v>95.6</v>
      </c>
      <c r="F62" s="472">
        <v>101.9</v>
      </c>
      <c r="G62" s="472">
        <v>100.3</v>
      </c>
      <c r="H62" s="472">
        <v>104.8</v>
      </c>
      <c r="I62" s="472">
        <v>107.7</v>
      </c>
      <c r="J62" s="472">
        <v>98.2</v>
      </c>
      <c r="K62" s="472">
        <v>98.9</v>
      </c>
      <c r="L62" s="472">
        <v>110.1</v>
      </c>
      <c r="M62" s="472">
        <v>109.2</v>
      </c>
      <c r="N62" s="472">
        <v>110.2</v>
      </c>
      <c r="O62" s="473">
        <v>106.4</v>
      </c>
      <c r="P62" s="464"/>
      <c r="Q62" s="467" t="s">
        <v>777</v>
      </c>
    </row>
    <row r="63" spans="1:17" x14ac:dyDescent="0.2">
      <c r="A63" s="437"/>
      <c r="B63" s="39" t="s">
        <v>778</v>
      </c>
      <c r="C63" s="472">
        <v>105</v>
      </c>
      <c r="D63" s="472">
        <v>102.8</v>
      </c>
      <c r="E63" s="472">
        <v>96.7</v>
      </c>
      <c r="F63" s="472">
        <v>101.8</v>
      </c>
      <c r="G63" s="472">
        <v>100.5</v>
      </c>
      <c r="H63" s="472">
        <v>114.8</v>
      </c>
      <c r="I63" s="472">
        <v>104.5</v>
      </c>
      <c r="J63" s="472">
        <v>98.7</v>
      </c>
      <c r="K63" s="472">
        <v>102.2</v>
      </c>
      <c r="L63" s="472">
        <v>105.7</v>
      </c>
      <c r="M63" s="472">
        <v>107.6</v>
      </c>
      <c r="N63" s="472">
        <v>105.3</v>
      </c>
      <c r="O63" s="473">
        <v>124.1</v>
      </c>
      <c r="P63" s="464"/>
      <c r="Q63" s="467" t="s">
        <v>778</v>
      </c>
    </row>
    <row r="64" spans="1:17" x14ac:dyDescent="0.2">
      <c r="A64" s="437"/>
      <c r="B64" s="39" t="s">
        <v>779</v>
      </c>
      <c r="C64" s="472">
        <v>100.8</v>
      </c>
      <c r="D64" s="472">
        <v>100.2</v>
      </c>
      <c r="E64" s="472">
        <v>106.8</v>
      </c>
      <c r="F64" s="472">
        <v>101.1</v>
      </c>
      <c r="G64" s="472">
        <v>98.9</v>
      </c>
      <c r="H64" s="472">
        <v>102.5</v>
      </c>
      <c r="I64" s="472">
        <v>100.6</v>
      </c>
      <c r="J64" s="472">
        <v>96</v>
      </c>
      <c r="K64" s="472">
        <v>92.3</v>
      </c>
      <c r="L64" s="472">
        <v>102.2</v>
      </c>
      <c r="M64" s="472">
        <v>98.3</v>
      </c>
      <c r="N64" s="472">
        <v>102.9</v>
      </c>
      <c r="O64" s="473">
        <v>109.5</v>
      </c>
      <c r="P64" s="464"/>
      <c r="Q64" s="467" t="s">
        <v>779</v>
      </c>
    </row>
    <row r="65" spans="1:17" x14ac:dyDescent="0.2">
      <c r="A65" s="437"/>
      <c r="B65" s="39" t="s">
        <v>780</v>
      </c>
      <c r="C65" s="472">
        <v>102.1</v>
      </c>
      <c r="D65" s="472">
        <v>98.6</v>
      </c>
      <c r="E65" s="472">
        <v>92.3</v>
      </c>
      <c r="F65" s="472">
        <v>97.1</v>
      </c>
      <c r="G65" s="472">
        <v>99.6</v>
      </c>
      <c r="H65" s="472">
        <v>98.6</v>
      </c>
      <c r="I65" s="472">
        <v>102.3</v>
      </c>
      <c r="J65" s="472">
        <v>98.7</v>
      </c>
      <c r="K65" s="472">
        <v>91.8</v>
      </c>
      <c r="L65" s="472">
        <v>104</v>
      </c>
      <c r="M65" s="472">
        <v>98.9</v>
      </c>
      <c r="N65" s="472">
        <v>104.9</v>
      </c>
      <c r="O65" s="473">
        <v>106.2</v>
      </c>
      <c r="P65" s="464"/>
      <c r="Q65" s="467" t="s">
        <v>780</v>
      </c>
    </row>
    <row r="66" spans="1:17" x14ac:dyDescent="0.2">
      <c r="A66" s="437"/>
      <c r="B66" s="39" t="s">
        <v>781</v>
      </c>
      <c r="C66" s="472">
        <v>114.4</v>
      </c>
      <c r="D66" s="472">
        <v>112.9</v>
      </c>
      <c r="E66" s="472">
        <v>107.6</v>
      </c>
      <c r="F66" s="472">
        <v>118.9</v>
      </c>
      <c r="G66" s="472">
        <v>109.1</v>
      </c>
      <c r="H66" s="472">
        <v>118.3</v>
      </c>
      <c r="I66" s="472">
        <v>114</v>
      </c>
      <c r="J66" s="472">
        <v>118</v>
      </c>
      <c r="K66" s="472">
        <v>101.8</v>
      </c>
      <c r="L66" s="472">
        <v>114.8</v>
      </c>
      <c r="M66" s="472">
        <v>107.3</v>
      </c>
      <c r="N66" s="472">
        <v>116.2</v>
      </c>
      <c r="O66" s="473">
        <v>130</v>
      </c>
      <c r="P66" s="464"/>
      <c r="Q66" s="467" t="s">
        <v>781</v>
      </c>
    </row>
    <row r="67" spans="1:17" x14ac:dyDescent="0.2">
      <c r="A67" s="437"/>
      <c r="B67" s="39" t="s">
        <v>782</v>
      </c>
      <c r="C67" s="472">
        <v>102.9</v>
      </c>
      <c r="D67" s="472">
        <v>104.3</v>
      </c>
      <c r="E67" s="472">
        <v>96.3</v>
      </c>
      <c r="F67" s="472">
        <v>101.6</v>
      </c>
      <c r="G67" s="472">
        <v>103.1</v>
      </c>
      <c r="H67" s="472">
        <v>115.4</v>
      </c>
      <c r="I67" s="472">
        <v>102.4</v>
      </c>
      <c r="J67" s="472">
        <v>95.4</v>
      </c>
      <c r="K67" s="472">
        <v>91.4</v>
      </c>
      <c r="L67" s="472">
        <v>104.7</v>
      </c>
      <c r="M67" s="472">
        <v>94.7</v>
      </c>
      <c r="N67" s="472">
        <v>106.5</v>
      </c>
      <c r="O67" s="473">
        <v>114.3</v>
      </c>
      <c r="P67" s="464"/>
      <c r="Q67" s="467" t="s">
        <v>782</v>
      </c>
    </row>
    <row r="68" spans="1:17" x14ac:dyDescent="0.2">
      <c r="A68" s="437"/>
      <c r="B68" s="39" t="s">
        <v>783</v>
      </c>
      <c r="C68" s="472">
        <v>91.5</v>
      </c>
      <c r="D68" s="472">
        <v>97.1</v>
      </c>
      <c r="E68" s="472">
        <v>94.6</v>
      </c>
      <c r="F68" s="472">
        <v>105.3</v>
      </c>
      <c r="G68" s="472">
        <v>93.9</v>
      </c>
      <c r="H68" s="472">
        <v>95.9</v>
      </c>
      <c r="I68" s="472">
        <v>90</v>
      </c>
      <c r="J68" s="472">
        <v>116</v>
      </c>
      <c r="K68" s="472">
        <v>78</v>
      </c>
      <c r="L68" s="472">
        <v>87.5</v>
      </c>
      <c r="M68" s="472">
        <v>78</v>
      </c>
      <c r="N68" s="472">
        <v>89.2</v>
      </c>
      <c r="O68" s="473">
        <v>119.4</v>
      </c>
      <c r="P68" s="464"/>
      <c r="Q68" s="467" t="s">
        <v>783</v>
      </c>
    </row>
    <row r="69" spans="1:17" x14ac:dyDescent="0.2">
      <c r="A69" s="95" t="s">
        <v>1780</v>
      </c>
      <c r="B69" s="39" t="s">
        <v>786</v>
      </c>
      <c r="C69" s="472">
        <v>104.8</v>
      </c>
      <c r="D69" s="472">
        <v>96.5</v>
      </c>
      <c r="E69" s="472">
        <v>108</v>
      </c>
      <c r="F69" s="472">
        <v>97.3</v>
      </c>
      <c r="G69" s="472">
        <v>93.8</v>
      </c>
      <c r="H69" s="472">
        <v>104.1</v>
      </c>
      <c r="I69" s="472">
        <v>99.9</v>
      </c>
      <c r="J69" s="472">
        <v>103.9</v>
      </c>
      <c r="K69" s="472">
        <v>92</v>
      </c>
      <c r="L69" s="472">
        <v>100.1</v>
      </c>
      <c r="M69" s="472">
        <v>101.1</v>
      </c>
      <c r="N69" s="472">
        <v>99.9</v>
      </c>
      <c r="O69" s="472">
        <v>269.5</v>
      </c>
      <c r="P69" s="462" t="s">
        <v>1780</v>
      </c>
      <c r="Q69" s="467" t="s">
        <v>786</v>
      </c>
    </row>
    <row r="70" spans="1:17" x14ac:dyDescent="0.2">
      <c r="A70" s="437"/>
      <c r="B70" s="39" t="s">
        <v>787</v>
      </c>
      <c r="C70" s="472">
        <v>101.8</v>
      </c>
      <c r="D70" s="472">
        <v>90.4</v>
      </c>
      <c r="E70" s="472">
        <v>80</v>
      </c>
      <c r="F70" s="472">
        <v>85</v>
      </c>
      <c r="G70" s="472">
        <v>92.4</v>
      </c>
      <c r="H70" s="472">
        <v>93.7</v>
      </c>
      <c r="I70" s="472">
        <v>97.4</v>
      </c>
      <c r="J70" s="472">
        <v>107.3</v>
      </c>
      <c r="K70" s="472">
        <v>89.2</v>
      </c>
      <c r="L70" s="472">
        <v>96.8</v>
      </c>
      <c r="M70" s="472">
        <v>93</v>
      </c>
      <c r="N70" s="472">
        <v>97.5</v>
      </c>
      <c r="O70" s="472">
        <v>259.89999999999998</v>
      </c>
      <c r="P70" s="464"/>
      <c r="Q70" s="467" t="s">
        <v>787</v>
      </c>
    </row>
    <row r="71" spans="1:17" x14ac:dyDescent="0.2">
      <c r="A71" s="437"/>
      <c r="B71" s="39" t="s">
        <v>788</v>
      </c>
      <c r="C71" s="472">
        <v>105.3</v>
      </c>
      <c r="D71" s="472">
        <v>96</v>
      </c>
      <c r="E71" s="472">
        <v>96.3</v>
      </c>
      <c r="F71" s="472">
        <v>93.9</v>
      </c>
      <c r="G71" s="472">
        <v>97.4</v>
      </c>
      <c r="H71" s="472">
        <v>94.6</v>
      </c>
      <c r="I71" s="472">
        <v>99.1</v>
      </c>
      <c r="J71" s="472">
        <v>98.3</v>
      </c>
      <c r="K71" s="472">
        <v>93.3</v>
      </c>
      <c r="L71" s="472">
        <v>99.8</v>
      </c>
      <c r="M71" s="472">
        <v>96.6</v>
      </c>
      <c r="N71" s="472">
        <v>100.4</v>
      </c>
      <c r="O71" s="472">
        <v>307.10000000000002</v>
      </c>
      <c r="P71" s="464"/>
      <c r="Q71" s="467" t="s">
        <v>788</v>
      </c>
    </row>
    <row r="72" spans="1:17" x14ac:dyDescent="0.2">
      <c r="B72" s="39" t="s">
        <v>2101</v>
      </c>
      <c r="C72" s="472">
        <v>105.3</v>
      </c>
      <c r="D72" s="472">
        <v>96.9</v>
      </c>
      <c r="E72" s="472">
        <v>101.2</v>
      </c>
      <c r="F72" s="472">
        <v>90.1</v>
      </c>
      <c r="G72" s="472">
        <v>98.5</v>
      </c>
      <c r="H72" s="472">
        <v>101.8</v>
      </c>
      <c r="I72" s="472">
        <v>100.2</v>
      </c>
      <c r="J72" s="472">
        <v>97.7</v>
      </c>
      <c r="K72" s="472">
        <v>90.6</v>
      </c>
      <c r="L72" s="472">
        <v>101.6</v>
      </c>
      <c r="M72" s="472">
        <v>102.6</v>
      </c>
      <c r="N72" s="472">
        <v>101.4</v>
      </c>
      <c r="O72" s="472">
        <v>273.8</v>
      </c>
      <c r="P72" s="464"/>
      <c r="Q72" s="467" t="s">
        <v>2101</v>
      </c>
    </row>
    <row r="73" spans="1:17" x14ac:dyDescent="0.2">
      <c r="B73" s="39" t="s">
        <v>789</v>
      </c>
      <c r="C73" s="472">
        <v>107</v>
      </c>
      <c r="D73" s="472">
        <v>100.3</v>
      </c>
      <c r="E73" s="472">
        <v>84.8</v>
      </c>
      <c r="F73" s="472">
        <v>91.2</v>
      </c>
      <c r="G73" s="472">
        <v>104.6</v>
      </c>
      <c r="H73" s="472">
        <v>101.6</v>
      </c>
      <c r="I73" s="472">
        <v>101.1</v>
      </c>
      <c r="J73" s="472">
        <v>99.6</v>
      </c>
      <c r="K73" s="472">
        <v>92.8</v>
      </c>
      <c r="L73" s="472">
        <v>102.1</v>
      </c>
      <c r="M73" s="472">
        <v>99.9</v>
      </c>
      <c r="N73" s="472">
        <v>102.5</v>
      </c>
      <c r="O73" s="472">
        <v>295.10000000000002</v>
      </c>
      <c r="P73" s="464"/>
      <c r="Q73" s="467" t="s">
        <v>789</v>
      </c>
    </row>
    <row r="74" spans="1:17" x14ac:dyDescent="0.2">
      <c r="B74" s="39" t="s">
        <v>777</v>
      </c>
      <c r="C74" s="472">
        <v>107.7</v>
      </c>
      <c r="D74" s="472">
        <v>95.1</v>
      </c>
      <c r="E74" s="472">
        <v>92.8</v>
      </c>
      <c r="F74" s="472">
        <v>91.9</v>
      </c>
      <c r="G74" s="472">
        <v>96.1</v>
      </c>
      <c r="H74" s="472">
        <v>96.9</v>
      </c>
      <c r="I74" s="472">
        <v>102.7</v>
      </c>
      <c r="J74" s="472">
        <v>106.6</v>
      </c>
      <c r="K74" s="472">
        <v>96.9</v>
      </c>
      <c r="L74" s="472">
        <v>102.7</v>
      </c>
      <c r="M74" s="472">
        <v>99.6</v>
      </c>
      <c r="N74" s="472">
        <v>103.2</v>
      </c>
      <c r="O74" s="472">
        <v>283.89999999999998</v>
      </c>
      <c r="P74" s="464"/>
      <c r="Q74" s="467" t="s">
        <v>777</v>
      </c>
    </row>
    <row r="75" spans="1:17" x14ac:dyDescent="0.2">
      <c r="B75" s="39" t="s">
        <v>778</v>
      </c>
      <c r="C75" s="472">
        <v>109.3</v>
      </c>
      <c r="D75" s="472">
        <v>97.1</v>
      </c>
      <c r="E75" s="472">
        <v>77.7</v>
      </c>
      <c r="F75" s="472">
        <v>88.1</v>
      </c>
      <c r="G75" s="472">
        <v>98.7</v>
      </c>
      <c r="H75" s="472">
        <v>109.8</v>
      </c>
      <c r="I75" s="472">
        <v>104.8</v>
      </c>
      <c r="J75" s="472">
        <v>104</v>
      </c>
      <c r="K75" s="472">
        <v>95.2</v>
      </c>
      <c r="L75" s="472">
        <v>105.9</v>
      </c>
      <c r="M75" s="472">
        <v>106.5</v>
      </c>
      <c r="N75" s="472">
        <v>105.8</v>
      </c>
      <c r="O75" s="472">
        <v>271.7</v>
      </c>
      <c r="P75" s="464"/>
      <c r="Q75" s="467" t="s">
        <v>778</v>
      </c>
    </row>
    <row r="76" spans="1:17" x14ac:dyDescent="0.2">
      <c r="B76" s="39" t="s">
        <v>779</v>
      </c>
      <c r="C76" s="472">
        <v>101.2</v>
      </c>
      <c r="D76" s="472">
        <v>94.8</v>
      </c>
      <c r="E76" s="472">
        <v>93.3</v>
      </c>
      <c r="F76" s="472">
        <v>90</v>
      </c>
      <c r="G76" s="472">
        <v>97</v>
      </c>
      <c r="H76" s="472">
        <v>95.1</v>
      </c>
      <c r="I76" s="472">
        <v>96.7</v>
      </c>
      <c r="J76" s="472">
        <v>111.6</v>
      </c>
      <c r="K76" s="472">
        <v>89.8</v>
      </c>
      <c r="L76" s="472">
        <v>95.2</v>
      </c>
      <c r="M76" s="472">
        <v>94.6</v>
      </c>
      <c r="N76" s="472">
        <v>95.3</v>
      </c>
      <c r="O76" s="472">
        <v>246.8</v>
      </c>
      <c r="P76" s="464"/>
      <c r="Q76" s="467" t="s">
        <v>779</v>
      </c>
    </row>
    <row r="77" spans="1:17" x14ac:dyDescent="0.2">
      <c r="B77" s="39" t="s">
        <v>780</v>
      </c>
      <c r="C77" s="472">
        <v>105.7</v>
      </c>
      <c r="D77" s="472">
        <v>100</v>
      </c>
      <c r="E77" s="472">
        <v>96.9</v>
      </c>
      <c r="F77" s="472">
        <v>96.1</v>
      </c>
      <c r="G77" s="472">
        <v>101.8</v>
      </c>
      <c r="H77" s="472">
        <v>100.4</v>
      </c>
      <c r="I77" s="472">
        <v>100.4</v>
      </c>
      <c r="J77" s="472">
        <v>94.5</v>
      </c>
      <c r="K77" s="472">
        <v>86.2</v>
      </c>
      <c r="L77" s="472">
        <v>102.8</v>
      </c>
      <c r="M77" s="472">
        <v>99.3</v>
      </c>
      <c r="N77" s="472">
        <v>103.5</v>
      </c>
      <c r="O77" s="472">
        <v>271.7</v>
      </c>
      <c r="P77" s="464"/>
      <c r="Q77" s="467" t="s">
        <v>780</v>
      </c>
    </row>
    <row r="78" spans="1:17" x14ac:dyDescent="0.2">
      <c r="B78" s="39" t="s">
        <v>781</v>
      </c>
      <c r="C78" s="472">
        <v>114.4</v>
      </c>
      <c r="D78" s="472">
        <v>106.7</v>
      </c>
      <c r="E78" s="472">
        <v>97.8</v>
      </c>
      <c r="F78" s="472">
        <v>105.8</v>
      </c>
      <c r="G78" s="472">
        <v>106.6</v>
      </c>
      <c r="H78" s="472">
        <v>110.5</v>
      </c>
      <c r="I78" s="472">
        <v>109.3</v>
      </c>
      <c r="J78" s="472">
        <v>106.6</v>
      </c>
      <c r="K78" s="472">
        <v>95.9</v>
      </c>
      <c r="L78" s="472">
        <v>111.1</v>
      </c>
      <c r="M78" s="472">
        <v>107.1</v>
      </c>
      <c r="N78" s="472">
        <v>111.8</v>
      </c>
      <c r="O78" s="472">
        <v>284</v>
      </c>
      <c r="P78" s="464"/>
      <c r="Q78" s="467" t="s">
        <v>781</v>
      </c>
    </row>
    <row r="79" spans="1:17" x14ac:dyDescent="0.2">
      <c r="B79" s="39" t="s">
        <v>782</v>
      </c>
      <c r="C79" s="472">
        <v>107.5</v>
      </c>
      <c r="D79" s="472">
        <v>96.5</v>
      </c>
      <c r="E79" s="472">
        <v>92.4</v>
      </c>
      <c r="F79" s="472">
        <v>95.3</v>
      </c>
      <c r="G79" s="472">
        <v>95.1</v>
      </c>
      <c r="H79" s="472">
        <v>105.2</v>
      </c>
      <c r="I79" s="472">
        <v>103.2</v>
      </c>
      <c r="J79" s="472">
        <v>102.4</v>
      </c>
      <c r="K79" s="472">
        <v>89.3</v>
      </c>
      <c r="L79" s="472">
        <v>104.8</v>
      </c>
      <c r="M79" s="472">
        <v>98</v>
      </c>
      <c r="N79" s="472">
        <v>106.1</v>
      </c>
      <c r="O79" s="472">
        <v>258</v>
      </c>
      <c r="P79" s="464"/>
      <c r="Q79" s="467" t="s">
        <v>782</v>
      </c>
    </row>
    <row r="80" spans="1:17" x14ac:dyDescent="0.2">
      <c r="B80" s="39" t="s">
        <v>783</v>
      </c>
      <c r="C80" s="472">
        <v>96.8</v>
      </c>
      <c r="D80" s="472">
        <v>102.3</v>
      </c>
      <c r="E80" s="472">
        <v>90.6</v>
      </c>
      <c r="F80" s="472">
        <v>102</v>
      </c>
      <c r="G80" s="472">
        <v>105.3</v>
      </c>
      <c r="H80" s="472">
        <v>92.8</v>
      </c>
      <c r="I80" s="472">
        <v>90.5</v>
      </c>
      <c r="J80" s="472">
        <v>108.4</v>
      </c>
      <c r="K80" s="472">
        <v>79.599999999999994</v>
      </c>
      <c r="L80" s="472">
        <v>88.9</v>
      </c>
      <c r="M80" s="472">
        <v>80.900000000000006</v>
      </c>
      <c r="N80" s="472">
        <v>90.4</v>
      </c>
      <c r="O80" s="472">
        <v>266</v>
      </c>
      <c r="P80" s="464"/>
      <c r="Q80" s="467" t="s">
        <v>783</v>
      </c>
    </row>
    <row r="81" spans="1:17" x14ac:dyDescent="0.2">
      <c r="A81" s="47" t="s">
        <v>509</v>
      </c>
      <c r="I81" s="47" t="s">
        <v>509</v>
      </c>
    </row>
    <row r="82" spans="1:17" ht="25.5" customHeight="1" x14ac:dyDescent="0.2">
      <c r="A82" s="613" t="s">
        <v>407</v>
      </c>
      <c r="B82" s="613"/>
      <c r="C82" s="613"/>
      <c r="D82" s="613"/>
      <c r="E82" s="613"/>
      <c r="F82" s="613"/>
      <c r="G82" s="613"/>
      <c r="H82" s="613"/>
      <c r="I82" s="613" t="s">
        <v>407</v>
      </c>
      <c r="J82" s="613"/>
      <c r="K82" s="613"/>
      <c r="L82" s="613"/>
      <c r="M82" s="613"/>
      <c r="N82" s="613"/>
      <c r="O82" s="613"/>
      <c r="P82" s="613"/>
      <c r="Q82" s="613"/>
    </row>
  </sheetData>
  <mergeCells count="14">
    <mergeCell ref="A4:H4"/>
    <mergeCell ref="I4:Q4"/>
    <mergeCell ref="A1:H1"/>
    <mergeCell ref="I1:Q1"/>
    <mergeCell ref="A2:H2"/>
    <mergeCell ref="I2:Q2"/>
    <mergeCell ref="A3:H3"/>
    <mergeCell ref="I3:Q3"/>
    <mergeCell ref="A82:H82"/>
    <mergeCell ref="I82:Q82"/>
    <mergeCell ref="A5:H5"/>
    <mergeCell ref="I5:Q5"/>
    <mergeCell ref="P6:Q7"/>
    <mergeCell ref="A6:B7"/>
  </mergeCells>
  <phoneticPr fontId="0" type="noConversion"/>
  <printOptions horizontalCentered="1"/>
  <pageMargins left="0.59055118110236227" right="0.59055118110236227" top="0.59055118110236227" bottom="0.78740157480314965" header="0.51181102362204722" footer="0.59055118110236227"/>
  <pageSetup paperSize="9" scale="66" orientation="portrait" r:id="rId1"/>
  <headerFooter alignWithMargins="0">
    <oddFooter>&amp;L&amp;"MetaNormalLF-Roman,Standard"&amp;8Statistisches Bundesamt, Fachserie 7, Reihe 1, 2013&amp;R&amp;"MetaNormalLF-Roman,Standard"&amp;8&amp;P</oddFooter>
  </headerFooter>
  <colBreaks count="1" manualBreakCount="1">
    <brk id="8" max="1048575" man="1"/>
  </colBreaks>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1"/>
  <dimension ref="A1:Q82"/>
  <sheetViews>
    <sheetView workbookViewId="0">
      <pane ySplit="7" topLeftCell="A8" activePane="bottomLeft" state="frozen"/>
      <selection pane="bottomLeft" activeCell="A8" sqref="A8"/>
    </sheetView>
  </sheetViews>
  <sheetFormatPr baseColWidth="10" defaultColWidth="9.140625" defaultRowHeight="12.75" x14ac:dyDescent="0.2"/>
  <cols>
    <col min="1" max="1" width="6.140625" style="3" customWidth="1"/>
    <col min="2" max="2" width="10.42578125" style="3" customWidth="1"/>
    <col min="3" max="8" width="14.7109375" style="3" customWidth="1"/>
    <col min="9" max="12" width="12.7109375" style="3" customWidth="1"/>
    <col min="13" max="14" width="13.42578125" style="3" customWidth="1"/>
    <col min="15" max="15" width="13.5703125" style="3" customWidth="1"/>
    <col min="16" max="16" width="5.140625" style="3" customWidth="1"/>
    <col min="17" max="17" width="10.42578125" style="3" customWidth="1"/>
    <col min="18" max="16384" width="9.140625" style="3"/>
  </cols>
  <sheetData>
    <row r="1" spans="1:17" ht="20.100000000000001" customHeight="1" x14ac:dyDescent="0.2">
      <c r="A1" s="600" t="s">
        <v>457</v>
      </c>
      <c r="B1" s="600"/>
      <c r="C1" s="600"/>
      <c r="D1" s="600"/>
      <c r="E1" s="600"/>
      <c r="F1" s="600"/>
      <c r="G1" s="600"/>
      <c r="H1" s="600"/>
      <c r="I1" s="600" t="s">
        <v>457</v>
      </c>
      <c r="J1" s="600"/>
      <c r="K1" s="600"/>
      <c r="L1" s="600"/>
      <c r="M1" s="600"/>
      <c r="N1" s="600"/>
      <c r="O1" s="600"/>
      <c r="P1" s="600"/>
      <c r="Q1" s="600"/>
    </row>
    <row r="2" spans="1:17" ht="20.100000000000001" customHeight="1" x14ac:dyDescent="0.2">
      <c r="A2" s="600" t="s">
        <v>409</v>
      </c>
      <c r="B2" s="600"/>
      <c r="C2" s="600"/>
      <c r="D2" s="600"/>
      <c r="E2" s="600"/>
      <c r="F2" s="600"/>
      <c r="G2" s="600"/>
      <c r="H2" s="600"/>
      <c r="I2" s="600" t="s">
        <v>409</v>
      </c>
      <c r="J2" s="600"/>
      <c r="K2" s="600"/>
      <c r="L2" s="600"/>
      <c r="M2" s="600"/>
      <c r="N2" s="600"/>
      <c r="O2" s="600"/>
      <c r="P2" s="600"/>
      <c r="Q2" s="600"/>
    </row>
    <row r="3" spans="1:17" ht="20.100000000000001" customHeight="1" x14ac:dyDescent="0.25">
      <c r="A3" s="783" t="s">
        <v>458</v>
      </c>
      <c r="B3" s="783"/>
      <c r="C3" s="783"/>
      <c r="D3" s="783"/>
      <c r="E3" s="783"/>
      <c r="F3" s="783"/>
      <c r="G3" s="783"/>
      <c r="H3" s="783"/>
      <c r="I3" s="783" t="s">
        <v>458</v>
      </c>
      <c r="J3" s="783"/>
      <c r="K3" s="783"/>
      <c r="L3" s="783"/>
      <c r="M3" s="783"/>
      <c r="N3" s="783"/>
      <c r="O3" s="783"/>
      <c r="P3" s="783"/>
      <c r="Q3" s="783"/>
    </row>
    <row r="4" spans="1:17" ht="20.100000000000001" customHeight="1" x14ac:dyDescent="0.25">
      <c r="A4" s="770" t="s">
        <v>390</v>
      </c>
      <c r="B4" s="770"/>
      <c r="C4" s="770"/>
      <c r="D4" s="770"/>
      <c r="E4" s="770"/>
      <c r="F4" s="770"/>
      <c r="G4" s="770"/>
      <c r="H4" s="770"/>
      <c r="I4" s="770" t="s">
        <v>390</v>
      </c>
      <c r="J4" s="770"/>
      <c r="K4" s="770"/>
      <c r="L4" s="770"/>
      <c r="M4" s="770"/>
      <c r="N4" s="770"/>
      <c r="O4" s="770"/>
      <c r="P4" s="770"/>
      <c r="Q4" s="770"/>
    </row>
    <row r="5" spans="1:17" ht="20.100000000000001" customHeight="1" x14ac:dyDescent="0.2">
      <c r="A5" s="606"/>
      <c r="B5" s="606"/>
      <c r="C5" s="606"/>
      <c r="D5" s="606"/>
      <c r="E5" s="606"/>
      <c r="F5" s="606"/>
      <c r="G5" s="606"/>
      <c r="H5" s="606"/>
      <c r="I5" s="606"/>
      <c r="J5" s="606"/>
      <c r="K5" s="606"/>
      <c r="L5" s="606"/>
      <c r="M5" s="606"/>
      <c r="N5" s="606"/>
      <c r="O5" s="606"/>
      <c r="P5" s="606"/>
      <c r="Q5" s="606"/>
    </row>
    <row r="6" spans="1:17" ht="38.25" customHeight="1" x14ac:dyDescent="0.2">
      <c r="A6" s="772" t="s">
        <v>391</v>
      </c>
      <c r="B6" s="780"/>
      <c r="C6" s="450" t="s">
        <v>195</v>
      </c>
      <c r="D6" s="450" t="s">
        <v>392</v>
      </c>
      <c r="E6" s="450" t="s">
        <v>912</v>
      </c>
      <c r="F6" s="450" t="s">
        <v>2162</v>
      </c>
      <c r="G6" s="450" t="s">
        <v>2163</v>
      </c>
      <c r="H6" s="450" t="s">
        <v>2164</v>
      </c>
      <c r="I6" s="450" t="s">
        <v>393</v>
      </c>
      <c r="J6" s="450" t="s">
        <v>2165</v>
      </c>
      <c r="K6" s="450" t="s">
        <v>2166</v>
      </c>
      <c r="L6" s="451" t="s">
        <v>2160</v>
      </c>
      <c r="M6" s="450" t="s">
        <v>2167</v>
      </c>
      <c r="N6" s="450" t="s">
        <v>2168</v>
      </c>
      <c r="O6" s="449" t="s">
        <v>285</v>
      </c>
      <c r="P6" s="771" t="s">
        <v>391</v>
      </c>
      <c r="Q6" s="772"/>
    </row>
    <row r="7" spans="1:17" s="37" customFormat="1" ht="12.75" customHeight="1" x14ac:dyDescent="0.2">
      <c r="A7" s="776"/>
      <c r="B7" s="782"/>
      <c r="C7" s="454" t="s">
        <v>394</v>
      </c>
      <c r="D7" s="454" t="s">
        <v>395</v>
      </c>
      <c r="E7" s="454" t="s">
        <v>396</v>
      </c>
      <c r="F7" s="454" t="s">
        <v>397</v>
      </c>
      <c r="G7" s="454" t="s">
        <v>398</v>
      </c>
      <c r="H7" s="454" t="s">
        <v>399</v>
      </c>
      <c r="I7" s="454" t="s">
        <v>400</v>
      </c>
      <c r="J7" s="454" t="s">
        <v>401</v>
      </c>
      <c r="K7" s="454" t="s">
        <v>402</v>
      </c>
      <c r="L7" s="454" t="s">
        <v>403</v>
      </c>
      <c r="M7" s="455" t="s">
        <v>404</v>
      </c>
      <c r="N7" s="455" t="s">
        <v>405</v>
      </c>
      <c r="O7" s="456" t="s">
        <v>406</v>
      </c>
      <c r="P7" s="775"/>
      <c r="Q7" s="776"/>
    </row>
    <row r="8" spans="1:17" ht="12.75" customHeight="1" x14ac:dyDescent="0.2">
      <c r="A8" s="468"/>
      <c r="B8" s="469"/>
      <c r="C8" s="468"/>
      <c r="D8" s="468"/>
      <c r="E8" s="468"/>
      <c r="F8" s="468"/>
      <c r="G8" s="468"/>
      <c r="H8" s="468"/>
      <c r="I8" s="468"/>
      <c r="J8" s="468"/>
      <c r="K8" s="468"/>
      <c r="L8" s="468"/>
      <c r="M8" s="468"/>
      <c r="N8" s="468"/>
      <c r="O8" s="468"/>
      <c r="P8" s="476"/>
      <c r="Q8" s="468"/>
    </row>
    <row r="9" spans="1:17" x14ac:dyDescent="0.2">
      <c r="A9" s="95" t="s">
        <v>768</v>
      </c>
      <c r="B9" s="39" t="s">
        <v>786</v>
      </c>
      <c r="C9" s="472">
        <v>102.6</v>
      </c>
      <c r="D9" s="472">
        <v>102.8</v>
      </c>
      <c r="E9" s="472">
        <v>100.2</v>
      </c>
      <c r="F9" s="472">
        <v>105.2</v>
      </c>
      <c r="G9" s="472">
        <v>102.3</v>
      </c>
      <c r="H9" s="472">
        <v>99.2</v>
      </c>
      <c r="I9" s="472">
        <v>102.7</v>
      </c>
      <c r="J9" s="472">
        <v>100.1</v>
      </c>
      <c r="K9" s="472">
        <v>100.8</v>
      </c>
      <c r="L9" s="472">
        <v>102.9</v>
      </c>
      <c r="M9" s="472">
        <v>115.4</v>
      </c>
      <c r="N9" s="472">
        <v>100.8</v>
      </c>
      <c r="O9" s="472">
        <v>96.5</v>
      </c>
      <c r="P9" s="462" t="s">
        <v>768</v>
      </c>
      <c r="Q9" s="467" t="s">
        <v>786</v>
      </c>
    </row>
    <row r="10" spans="1:17" x14ac:dyDescent="0.2">
      <c r="A10" s="437"/>
      <c r="B10" s="39" t="s">
        <v>787</v>
      </c>
      <c r="C10" s="472">
        <v>101.8</v>
      </c>
      <c r="D10" s="472">
        <v>103.4</v>
      </c>
      <c r="E10" s="472">
        <v>97.2</v>
      </c>
      <c r="F10" s="472">
        <v>104.4</v>
      </c>
      <c r="G10" s="472">
        <v>103.3</v>
      </c>
      <c r="H10" s="472">
        <v>102</v>
      </c>
      <c r="I10" s="472">
        <v>101.7</v>
      </c>
      <c r="J10" s="472">
        <v>104.4</v>
      </c>
      <c r="K10" s="472">
        <v>104.9</v>
      </c>
      <c r="L10" s="472">
        <v>101.5</v>
      </c>
      <c r="M10" s="472">
        <v>112.2</v>
      </c>
      <c r="N10" s="472">
        <v>99.8</v>
      </c>
      <c r="O10" s="472">
        <v>104.4</v>
      </c>
      <c r="P10" s="464"/>
      <c r="Q10" s="467" t="s">
        <v>787</v>
      </c>
    </row>
    <row r="11" spans="1:17" x14ac:dyDescent="0.2">
      <c r="A11" s="437"/>
      <c r="B11" s="39" t="s">
        <v>788</v>
      </c>
      <c r="C11" s="472">
        <v>100.9</v>
      </c>
      <c r="D11" s="472">
        <v>103.9</v>
      </c>
      <c r="E11" s="472">
        <v>95.9</v>
      </c>
      <c r="F11" s="472">
        <v>105.4</v>
      </c>
      <c r="G11" s="472">
        <v>104.4</v>
      </c>
      <c r="H11" s="472">
        <v>100.2</v>
      </c>
      <c r="I11" s="472">
        <v>100.7</v>
      </c>
      <c r="J11" s="472">
        <v>106.7</v>
      </c>
      <c r="K11" s="472">
        <v>106</v>
      </c>
      <c r="L11" s="472">
        <v>100.3</v>
      </c>
      <c r="M11" s="472">
        <v>113.4</v>
      </c>
      <c r="N11" s="472">
        <v>98.2</v>
      </c>
      <c r="O11" s="472">
        <v>106.2</v>
      </c>
      <c r="P11" s="464"/>
      <c r="Q11" s="467" t="s">
        <v>788</v>
      </c>
    </row>
    <row r="12" spans="1:17" x14ac:dyDescent="0.2">
      <c r="A12" s="437"/>
      <c r="B12" s="39" t="s">
        <v>2101</v>
      </c>
      <c r="C12" s="472">
        <v>102.2</v>
      </c>
      <c r="D12" s="472">
        <v>104.7</v>
      </c>
      <c r="E12" s="472">
        <v>100.3</v>
      </c>
      <c r="F12" s="472">
        <v>102.5</v>
      </c>
      <c r="G12" s="472">
        <v>107.9</v>
      </c>
      <c r="H12" s="472">
        <v>100.6</v>
      </c>
      <c r="I12" s="472">
        <v>102.1</v>
      </c>
      <c r="J12" s="472">
        <v>106.8</v>
      </c>
      <c r="K12" s="472">
        <v>109.6</v>
      </c>
      <c r="L12" s="472">
        <v>101.5</v>
      </c>
      <c r="M12" s="472">
        <v>110.9</v>
      </c>
      <c r="N12" s="472">
        <v>100.1</v>
      </c>
      <c r="O12" s="472">
        <v>103.9</v>
      </c>
      <c r="P12" s="464"/>
      <c r="Q12" s="467" t="s">
        <v>2101</v>
      </c>
    </row>
    <row r="13" spans="1:17" x14ac:dyDescent="0.2">
      <c r="A13" s="437"/>
      <c r="B13" s="39" t="s">
        <v>789</v>
      </c>
      <c r="C13" s="472">
        <v>101.1</v>
      </c>
      <c r="D13" s="472">
        <v>104.2</v>
      </c>
      <c r="E13" s="472">
        <v>100.1</v>
      </c>
      <c r="F13" s="472">
        <v>102.4</v>
      </c>
      <c r="G13" s="472">
        <v>106.5</v>
      </c>
      <c r="H13" s="472">
        <v>102</v>
      </c>
      <c r="I13" s="472">
        <v>100.8</v>
      </c>
      <c r="J13" s="472">
        <v>103.9</v>
      </c>
      <c r="K13" s="472">
        <v>114.1</v>
      </c>
      <c r="L13" s="472">
        <v>99.9</v>
      </c>
      <c r="M13" s="472">
        <v>112.2</v>
      </c>
      <c r="N13" s="472">
        <v>97.9</v>
      </c>
      <c r="O13" s="472">
        <v>105.1</v>
      </c>
      <c r="P13" s="464"/>
      <c r="Q13" s="467" t="s">
        <v>789</v>
      </c>
    </row>
    <row r="14" spans="1:17" x14ac:dyDescent="0.2">
      <c r="A14" s="437"/>
      <c r="B14" s="39" t="s">
        <v>777</v>
      </c>
      <c r="C14" s="472">
        <v>102.8</v>
      </c>
      <c r="D14" s="472">
        <v>104.6</v>
      </c>
      <c r="E14" s="472">
        <v>103.2</v>
      </c>
      <c r="F14" s="472">
        <v>105.6</v>
      </c>
      <c r="G14" s="472">
        <v>105.4</v>
      </c>
      <c r="H14" s="472">
        <v>101.2</v>
      </c>
      <c r="I14" s="472">
        <v>102.6</v>
      </c>
      <c r="J14" s="472">
        <v>105.8</v>
      </c>
      <c r="K14" s="472">
        <v>118.1</v>
      </c>
      <c r="L14" s="472">
        <v>101.6</v>
      </c>
      <c r="M14" s="472">
        <v>114.7</v>
      </c>
      <c r="N14" s="472">
        <v>99.5</v>
      </c>
      <c r="O14" s="472">
        <v>106.3</v>
      </c>
      <c r="P14" s="464"/>
      <c r="Q14" s="467" t="s">
        <v>777</v>
      </c>
    </row>
    <row r="15" spans="1:17" x14ac:dyDescent="0.2">
      <c r="A15" s="437"/>
      <c r="B15" s="39" t="s">
        <v>778</v>
      </c>
      <c r="C15" s="472">
        <v>104.2</v>
      </c>
      <c r="D15" s="472">
        <v>105.1</v>
      </c>
      <c r="E15" s="472">
        <v>106.1</v>
      </c>
      <c r="F15" s="472">
        <v>105.5</v>
      </c>
      <c r="G15" s="472">
        <v>105.5</v>
      </c>
      <c r="H15" s="472">
        <v>103.4</v>
      </c>
      <c r="I15" s="472">
        <v>104.2</v>
      </c>
      <c r="J15" s="472">
        <v>104.8</v>
      </c>
      <c r="K15" s="472">
        <v>117.3</v>
      </c>
      <c r="L15" s="472">
        <v>103.3</v>
      </c>
      <c r="M15" s="472">
        <v>115.2</v>
      </c>
      <c r="N15" s="472">
        <v>101.5</v>
      </c>
      <c r="O15" s="472">
        <v>98.4</v>
      </c>
      <c r="P15" s="464"/>
      <c r="Q15" s="467" t="s">
        <v>778</v>
      </c>
    </row>
    <row r="16" spans="1:17" x14ac:dyDescent="0.2">
      <c r="A16" s="437"/>
      <c r="B16" s="39" t="s">
        <v>779</v>
      </c>
      <c r="C16" s="472">
        <v>105.2</v>
      </c>
      <c r="D16" s="472">
        <v>104.3</v>
      </c>
      <c r="E16" s="472">
        <v>102.1</v>
      </c>
      <c r="F16" s="472">
        <v>107</v>
      </c>
      <c r="G16" s="472">
        <v>103.4</v>
      </c>
      <c r="H16" s="472">
        <v>101.3</v>
      </c>
      <c r="I16" s="472">
        <v>105.2</v>
      </c>
      <c r="J16" s="472">
        <v>116.4</v>
      </c>
      <c r="K16" s="472">
        <v>115.8</v>
      </c>
      <c r="L16" s="472">
        <v>104.4</v>
      </c>
      <c r="M16" s="472">
        <v>120.4</v>
      </c>
      <c r="N16" s="472">
        <v>101.8</v>
      </c>
      <c r="O16" s="472">
        <v>107.5</v>
      </c>
      <c r="P16" s="464"/>
      <c r="Q16" s="467" t="s">
        <v>779</v>
      </c>
    </row>
    <row r="17" spans="1:17" x14ac:dyDescent="0.2">
      <c r="A17" s="437"/>
      <c r="B17" s="39" t="s">
        <v>780</v>
      </c>
      <c r="C17" s="472">
        <v>103.4</v>
      </c>
      <c r="D17" s="472">
        <v>105.7</v>
      </c>
      <c r="E17" s="472">
        <v>102.8</v>
      </c>
      <c r="F17" s="472">
        <v>107.9</v>
      </c>
      <c r="G17" s="472">
        <v>104.6</v>
      </c>
      <c r="H17" s="472">
        <v>104.5</v>
      </c>
      <c r="I17" s="472">
        <v>103.3</v>
      </c>
      <c r="J17" s="472">
        <v>113.8</v>
      </c>
      <c r="K17" s="472">
        <v>113.2</v>
      </c>
      <c r="L17" s="472">
        <v>102.7</v>
      </c>
      <c r="M17" s="472">
        <v>116.3</v>
      </c>
      <c r="N17" s="472">
        <v>100.6</v>
      </c>
      <c r="O17" s="472">
        <v>100.7</v>
      </c>
      <c r="P17" s="464"/>
      <c r="Q17" s="467" t="s">
        <v>780</v>
      </c>
    </row>
    <row r="18" spans="1:17" x14ac:dyDescent="0.2">
      <c r="A18" s="437"/>
      <c r="B18" s="39" t="s">
        <v>781</v>
      </c>
      <c r="C18" s="472">
        <v>104.3</v>
      </c>
      <c r="D18" s="472">
        <v>104.8</v>
      </c>
      <c r="E18" s="472">
        <v>104</v>
      </c>
      <c r="F18" s="472">
        <v>105.5</v>
      </c>
      <c r="G18" s="472">
        <v>105.4</v>
      </c>
      <c r="H18" s="472">
        <v>101.9</v>
      </c>
      <c r="I18" s="472">
        <v>104.1</v>
      </c>
      <c r="J18" s="472">
        <v>119.2</v>
      </c>
      <c r="K18" s="472">
        <v>107.8</v>
      </c>
      <c r="L18" s="472">
        <v>103.7</v>
      </c>
      <c r="M18" s="472">
        <v>115.3</v>
      </c>
      <c r="N18" s="472">
        <v>102</v>
      </c>
      <c r="O18" s="472">
        <v>109.5</v>
      </c>
      <c r="P18" s="464"/>
      <c r="Q18" s="467" t="s">
        <v>781</v>
      </c>
    </row>
    <row r="19" spans="1:17" x14ac:dyDescent="0.2">
      <c r="A19" s="437"/>
      <c r="B19" s="39" t="s">
        <v>782</v>
      </c>
      <c r="C19" s="472">
        <v>104.5</v>
      </c>
      <c r="D19" s="472">
        <v>102.7</v>
      </c>
      <c r="E19" s="472">
        <v>104.8</v>
      </c>
      <c r="F19" s="472">
        <v>103.7</v>
      </c>
      <c r="G19" s="472">
        <v>102.6</v>
      </c>
      <c r="H19" s="472">
        <v>101</v>
      </c>
      <c r="I19" s="472">
        <v>104.5</v>
      </c>
      <c r="J19" s="472">
        <v>114.3</v>
      </c>
      <c r="K19" s="472">
        <v>98.4</v>
      </c>
      <c r="L19" s="472">
        <v>104.8</v>
      </c>
      <c r="M19" s="472">
        <v>113.8</v>
      </c>
      <c r="N19" s="472">
        <v>103.6</v>
      </c>
      <c r="O19" s="472">
        <v>110.6</v>
      </c>
      <c r="P19" s="464"/>
      <c r="Q19" s="467" t="s">
        <v>782</v>
      </c>
    </row>
    <row r="20" spans="1:17" x14ac:dyDescent="0.2">
      <c r="A20" s="437"/>
      <c r="B20" s="39" t="s">
        <v>783</v>
      </c>
      <c r="C20" s="472">
        <v>107.5</v>
      </c>
      <c r="D20" s="472">
        <v>101.6</v>
      </c>
      <c r="E20" s="472">
        <v>106.5</v>
      </c>
      <c r="F20" s="472">
        <v>102.8</v>
      </c>
      <c r="G20" s="472">
        <v>102</v>
      </c>
      <c r="H20" s="472">
        <v>97.3</v>
      </c>
      <c r="I20" s="472">
        <v>108</v>
      </c>
      <c r="J20" s="472">
        <v>121.7</v>
      </c>
      <c r="K20" s="472">
        <v>87.3</v>
      </c>
      <c r="L20" s="472">
        <v>109.4</v>
      </c>
      <c r="M20" s="472">
        <v>113.1</v>
      </c>
      <c r="N20" s="472">
        <v>108.9</v>
      </c>
      <c r="O20" s="472">
        <v>105.1</v>
      </c>
      <c r="P20" s="464"/>
      <c r="Q20" s="467" t="s">
        <v>783</v>
      </c>
    </row>
    <row r="21" spans="1:17" x14ac:dyDescent="0.2">
      <c r="A21" s="95" t="s">
        <v>769</v>
      </c>
      <c r="B21" s="39" t="s">
        <v>786</v>
      </c>
      <c r="C21" s="472">
        <v>103.3</v>
      </c>
      <c r="D21" s="472">
        <v>100.2</v>
      </c>
      <c r="E21" s="472">
        <v>104.4</v>
      </c>
      <c r="F21" s="472">
        <v>97.5</v>
      </c>
      <c r="G21" s="472">
        <v>102.1</v>
      </c>
      <c r="H21" s="472">
        <v>100.3</v>
      </c>
      <c r="I21" s="472">
        <v>103.7</v>
      </c>
      <c r="J21" s="472">
        <v>113.9</v>
      </c>
      <c r="K21" s="472">
        <v>83.9</v>
      </c>
      <c r="L21" s="472">
        <v>104.9</v>
      </c>
      <c r="M21" s="472">
        <v>103.2</v>
      </c>
      <c r="N21" s="472">
        <v>105.1</v>
      </c>
      <c r="O21" s="472">
        <v>98.1</v>
      </c>
      <c r="P21" s="462" t="s">
        <v>769</v>
      </c>
      <c r="Q21" s="467" t="s">
        <v>786</v>
      </c>
    </row>
    <row r="22" spans="1:17" x14ac:dyDescent="0.2">
      <c r="A22" s="437"/>
      <c r="B22" s="39" t="s">
        <v>787</v>
      </c>
      <c r="C22" s="472">
        <v>103</v>
      </c>
      <c r="D22" s="472">
        <v>100.1</v>
      </c>
      <c r="E22" s="472">
        <v>106.5</v>
      </c>
      <c r="F22" s="472">
        <v>96</v>
      </c>
      <c r="G22" s="472">
        <v>103.6</v>
      </c>
      <c r="H22" s="472">
        <v>97.6</v>
      </c>
      <c r="I22" s="472">
        <v>103.4</v>
      </c>
      <c r="J22" s="472">
        <v>103.4</v>
      </c>
      <c r="K22" s="472">
        <v>82.7</v>
      </c>
      <c r="L22" s="472">
        <v>104.9</v>
      </c>
      <c r="M22" s="472">
        <v>105.5</v>
      </c>
      <c r="N22" s="472">
        <v>104.8</v>
      </c>
      <c r="O22" s="472">
        <v>94.1</v>
      </c>
      <c r="P22" s="464"/>
      <c r="Q22" s="467" t="s">
        <v>787</v>
      </c>
    </row>
    <row r="23" spans="1:17" x14ac:dyDescent="0.2">
      <c r="A23" s="437"/>
      <c r="B23" s="39" t="s">
        <v>788</v>
      </c>
      <c r="C23" s="472">
        <v>103.4</v>
      </c>
      <c r="D23" s="472">
        <v>98.9</v>
      </c>
      <c r="E23" s="472">
        <v>106.5</v>
      </c>
      <c r="F23" s="472">
        <v>94.1</v>
      </c>
      <c r="G23" s="472">
        <v>101.6</v>
      </c>
      <c r="H23" s="472">
        <v>99.7</v>
      </c>
      <c r="I23" s="472">
        <v>103.9</v>
      </c>
      <c r="J23" s="472">
        <v>100.4</v>
      </c>
      <c r="K23" s="472">
        <v>81</v>
      </c>
      <c r="L23" s="472">
        <v>105.6</v>
      </c>
      <c r="M23" s="472">
        <v>106.8</v>
      </c>
      <c r="N23" s="472">
        <v>105.5</v>
      </c>
      <c r="O23" s="472">
        <v>97.1</v>
      </c>
      <c r="P23" s="464"/>
      <c r="Q23" s="467" t="s">
        <v>788</v>
      </c>
    </row>
    <row r="24" spans="1:17" x14ac:dyDescent="0.2">
      <c r="A24" s="437"/>
      <c r="B24" s="39" t="s">
        <v>2101</v>
      </c>
      <c r="C24" s="472">
        <v>101.9</v>
      </c>
      <c r="D24" s="472">
        <v>98.3</v>
      </c>
      <c r="E24" s="472">
        <v>101.6</v>
      </c>
      <c r="F24" s="472">
        <v>93.8</v>
      </c>
      <c r="G24" s="472">
        <v>100.5</v>
      </c>
      <c r="H24" s="472">
        <v>101.7</v>
      </c>
      <c r="I24" s="472">
        <v>102.6</v>
      </c>
      <c r="J24" s="472">
        <v>92.2</v>
      </c>
      <c r="K24" s="472">
        <v>79.7</v>
      </c>
      <c r="L24" s="472">
        <v>104.6</v>
      </c>
      <c r="M24" s="472">
        <v>107.7</v>
      </c>
      <c r="N24" s="472">
        <v>104.1</v>
      </c>
      <c r="O24" s="472">
        <v>85.1</v>
      </c>
      <c r="P24" s="464"/>
      <c r="Q24" s="467" t="s">
        <v>2101</v>
      </c>
    </row>
    <row r="25" spans="1:17" x14ac:dyDescent="0.2">
      <c r="A25" s="437"/>
      <c r="B25" s="39" t="s">
        <v>789</v>
      </c>
      <c r="C25" s="472">
        <v>100.8</v>
      </c>
      <c r="D25" s="472">
        <v>97.2</v>
      </c>
      <c r="E25" s="472">
        <v>104.8</v>
      </c>
      <c r="F25" s="472">
        <v>94.9</v>
      </c>
      <c r="G25" s="472">
        <v>99.4</v>
      </c>
      <c r="H25" s="472">
        <v>95.6</v>
      </c>
      <c r="I25" s="472">
        <v>101.4</v>
      </c>
      <c r="J25" s="472">
        <v>91</v>
      </c>
      <c r="K25" s="472">
        <v>81.2</v>
      </c>
      <c r="L25" s="472">
        <v>103.1</v>
      </c>
      <c r="M25" s="472">
        <v>97</v>
      </c>
      <c r="N25" s="472">
        <v>104.2</v>
      </c>
      <c r="O25" s="472">
        <v>88.7</v>
      </c>
      <c r="P25" s="464"/>
      <c r="Q25" s="467" t="s">
        <v>789</v>
      </c>
    </row>
    <row r="26" spans="1:17" x14ac:dyDescent="0.2">
      <c r="A26" s="437"/>
      <c r="B26" s="39" t="s">
        <v>777</v>
      </c>
      <c r="C26" s="472">
        <v>100.4</v>
      </c>
      <c r="D26" s="472">
        <v>97.7</v>
      </c>
      <c r="E26" s="472">
        <v>104.3</v>
      </c>
      <c r="F26" s="472">
        <v>94.6</v>
      </c>
      <c r="G26" s="472">
        <v>99.1</v>
      </c>
      <c r="H26" s="472">
        <v>99.1</v>
      </c>
      <c r="I26" s="472">
        <v>100.7</v>
      </c>
      <c r="J26" s="472">
        <v>89.1</v>
      </c>
      <c r="K26" s="472">
        <v>86.2</v>
      </c>
      <c r="L26" s="472">
        <v>101.9</v>
      </c>
      <c r="M26" s="472">
        <v>96.2</v>
      </c>
      <c r="N26" s="472">
        <v>102.9</v>
      </c>
      <c r="O26" s="472">
        <v>92.3</v>
      </c>
      <c r="P26" s="464"/>
      <c r="Q26" s="467" t="s">
        <v>777</v>
      </c>
    </row>
    <row r="27" spans="1:17" x14ac:dyDescent="0.2">
      <c r="A27" s="437"/>
      <c r="B27" s="39" t="s">
        <v>778</v>
      </c>
      <c r="C27" s="472">
        <v>102.4</v>
      </c>
      <c r="D27" s="472">
        <v>97</v>
      </c>
      <c r="E27" s="472">
        <v>105.4</v>
      </c>
      <c r="F27" s="472">
        <v>95.3</v>
      </c>
      <c r="G27" s="472">
        <v>97.5</v>
      </c>
      <c r="H27" s="472">
        <v>97.9</v>
      </c>
      <c r="I27" s="472">
        <v>103.1</v>
      </c>
      <c r="J27" s="472">
        <v>87.8</v>
      </c>
      <c r="K27" s="472">
        <v>83.9</v>
      </c>
      <c r="L27" s="472">
        <v>104.7</v>
      </c>
      <c r="M27" s="472">
        <v>95.1</v>
      </c>
      <c r="N27" s="472">
        <v>106.4</v>
      </c>
      <c r="O27" s="472">
        <v>89.1</v>
      </c>
      <c r="P27" s="464"/>
      <c r="Q27" s="467" t="s">
        <v>778</v>
      </c>
    </row>
    <row r="28" spans="1:17" x14ac:dyDescent="0.2">
      <c r="A28" s="437"/>
      <c r="B28" s="39" t="s">
        <v>779</v>
      </c>
      <c r="C28" s="472">
        <v>101.5</v>
      </c>
      <c r="D28" s="472">
        <v>95.7</v>
      </c>
      <c r="E28" s="472">
        <v>98.4</v>
      </c>
      <c r="F28" s="472">
        <v>94.2</v>
      </c>
      <c r="G28" s="472">
        <v>96.2</v>
      </c>
      <c r="H28" s="472">
        <v>97</v>
      </c>
      <c r="I28" s="472">
        <v>102.1</v>
      </c>
      <c r="J28" s="472">
        <v>80.5</v>
      </c>
      <c r="K28" s="472">
        <v>85.7</v>
      </c>
      <c r="L28" s="472">
        <v>103.7</v>
      </c>
      <c r="M28" s="472">
        <v>92.6</v>
      </c>
      <c r="N28" s="472">
        <v>105.8</v>
      </c>
      <c r="O28" s="472">
        <v>93.7</v>
      </c>
      <c r="P28" s="464"/>
      <c r="Q28" s="467" t="s">
        <v>779</v>
      </c>
    </row>
    <row r="29" spans="1:17" x14ac:dyDescent="0.2">
      <c r="A29" s="437"/>
      <c r="B29" s="39" t="s">
        <v>780</v>
      </c>
      <c r="C29" s="472">
        <v>100.3</v>
      </c>
      <c r="D29" s="472">
        <v>96.5</v>
      </c>
      <c r="E29" s="472">
        <v>101.8</v>
      </c>
      <c r="F29" s="472">
        <v>95.2</v>
      </c>
      <c r="G29" s="472">
        <v>96.4</v>
      </c>
      <c r="H29" s="472">
        <v>98.5</v>
      </c>
      <c r="I29" s="472">
        <v>100.7</v>
      </c>
      <c r="J29" s="472">
        <v>84.7</v>
      </c>
      <c r="K29" s="472">
        <v>84.6</v>
      </c>
      <c r="L29" s="472">
        <v>102</v>
      </c>
      <c r="M29" s="472">
        <v>96.4</v>
      </c>
      <c r="N29" s="472">
        <v>102.9</v>
      </c>
      <c r="O29" s="472">
        <v>96.6</v>
      </c>
      <c r="P29" s="464"/>
      <c r="Q29" s="467" t="s">
        <v>780</v>
      </c>
    </row>
    <row r="30" spans="1:17" x14ac:dyDescent="0.2">
      <c r="A30" s="437"/>
      <c r="B30" s="39" t="s">
        <v>781</v>
      </c>
      <c r="C30" s="472">
        <v>100.9</v>
      </c>
      <c r="D30" s="472">
        <v>95.2</v>
      </c>
      <c r="E30" s="472">
        <v>95.8</v>
      </c>
      <c r="F30" s="472">
        <v>93.3</v>
      </c>
      <c r="G30" s="472">
        <v>96</v>
      </c>
      <c r="H30" s="472">
        <v>96.6</v>
      </c>
      <c r="I30" s="472">
        <v>101.2</v>
      </c>
      <c r="J30" s="472">
        <v>85</v>
      </c>
      <c r="K30" s="472">
        <v>87.1</v>
      </c>
      <c r="L30" s="472">
        <v>102.4</v>
      </c>
      <c r="M30" s="472">
        <v>96</v>
      </c>
      <c r="N30" s="472">
        <v>103.5</v>
      </c>
      <c r="O30" s="472">
        <v>100.7</v>
      </c>
      <c r="P30" s="464"/>
      <c r="Q30" s="467" t="s">
        <v>781</v>
      </c>
    </row>
    <row r="31" spans="1:17" x14ac:dyDescent="0.2">
      <c r="A31" s="437"/>
      <c r="B31" s="39" t="s">
        <v>782</v>
      </c>
      <c r="C31" s="472">
        <v>101.6</v>
      </c>
      <c r="D31" s="472">
        <v>96.8</v>
      </c>
      <c r="E31" s="472">
        <v>99.8</v>
      </c>
      <c r="F31" s="472">
        <v>96.2</v>
      </c>
      <c r="G31" s="472">
        <v>96.4</v>
      </c>
      <c r="H31" s="472">
        <v>98.7</v>
      </c>
      <c r="I31" s="472">
        <v>102</v>
      </c>
      <c r="J31" s="472">
        <v>87</v>
      </c>
      <c r="K31" s="472">
        <v>87.6</v>
      </c>
      <c r="L31" s="472">
        <v>103.1</v>
      </c>
      <c r="M31" s="472">
        <v>98.7</v>
      </c>
      <c r="N31" s="472">
        <v>103.8</v>
      </c>
      <c r="O31" s="472">
        <v>100.4</v>
      </c>
      <c r="P31" s="464"/>
      <c r="Q31" s="467" t="s">
        <v>782</v>
      </c>
    </row>
    <row r="32" spans="1:17" x14ac:dyDescent="0.2">
      <c r="A32" s="437"/>
      <c r="B32" s="39" t="s">
        <v>783</v>
      </c>
      <c r="C32" s="472">
        <v>103.2</v>
      </c>
      <c r="D32" s="472">
        <v>96.4</v>
      </c>
      <c r="E32" s="472">
        <v>99.5</v>
      </c>
      <c r="F32" s="472">
        <v>96.6</v>
      </c>
      <c r="G32" s="472">
        <v>96.2</v>
      </c>
      <c r="H32" s="472">
        <v>95.8</v>
      </c>
      <c r="I32" s="472">
        <v>103.6</v>
      </c>
      <c r="J32" s="472">
        <v>85.3</v>
      </c>
      <c r="K32" s="472">
        <v>87</v>
      </c>
      <c r="L32" s="472">
        <v>105.1</v>
      </c>
      <c r="M32" s="472">
        <v>95.7</v>
      </c>
      <c r="N32" s="472">
        <v>106.5</v>
      </c>
      <c r="O32" s="472">
        <v>105.1</v>
      </c>
      <c r="P32" s="464"/>
      <c r="Q32" s="467" t="s">
        <v>783</v>
      </c>
    </row>
    <row r="33" spans="1:17" x14ac:dyDescent="0.2">
      <c r="A33" s="437" t="s">
        <v>770</v>
      </c>
      <c r="B33" s="39" t="s">
        <v>786</v>
      </c>
      <c r="C33" s="472">
        <v>95.8</v>
      </c>
      <c r="D33" s="472">
        <v>95.7</v>
      </c>
      <c r="E33" s="472">
        <v>97.1</v>
      </c>
      <c r="F33" s="472">
        <v>94.5</v>
      </c>
      <c r="G33" s="472">
        <v>96.9</v>
      </c>
      <c r="H33" s="472">
        <v>94.4</v>
      </c>
      <c r="I33" s="472">
        <v>95.7</v>
      </c>
      <c r="J33" s="472">
        <v>93</v>
      </c>
      <c r="K33" s="472">
        <v>90.8</v>
      </c>
      <c r="L33" s="472">
        <v>96.1</v>
      </c>
      <c r="M33" s="472">
        <v>93.8</v>
      </c>
      <c r="N33" s="472">
        <v>96.5</v>
      </c>
      <c r="O33" s="472">
        <v>101.7</v>
      </c>
      <c r="P33" s="464" t="s">
        <v>770</v>
      </c>
      <c r="Q33" s="467" t="s">
        <v>786</v>
      </c>
    </row>
    <row r="34" spans="1:17" x14ac:dyDescent="0.2">
      <c r="A34" s="437"/>
      <c r="B34" s="39" t="s">
        <v>787</v>
      </c>
      <c r="C34" s="472">
        <v>96.3</v>
      </c>
      <c r="D34" s="472">
        <v>96.6</v>
      </c>
      <c r="E34" s="472">
        <v>96.7</v>
      </c>
      <c r="F34" s="472">
        <v>95.3</v>
      </c>
      <c r="G34" s="472">
        <v>97.8</v>
      </c>
      <c r="H34" s="472">
        <v>96</v>
      </c>
      <c r="I34" s="472">
        <v>96.2</v>
      </c>
      <c r="J34" s="472">
        <v>95.2</v>
      </c>
      <c r="K34" s="472">
        <v>92.1</v>
      </c>
      <c r="L34" s="472">
        <v>96.5</v>
      </c>
      <c r="M34" s="472">
        <v>95.1</v>
      </c>
      <c r="N34" s="472">
        <v>96.7</v>
      </c>
      <c r="O34" s="472">
        <v>103.5</v>
      </c>
      <c r="P34" s="464"/>
      <c r="Q34" s="467" t="s">
        <v>787</v>
      </c>
    </row>
    <row r="35" spans="1:17" x14ac:dyDescent="0.2">
      <c r="A35" s="437"/>
      <c r="B35" s="39" t="s">
        <v>788</v>
      </c>
      <c r="C35" s="472">
        <v>97.9</v>
      </c>
      <c r="D35" s="472">
        <v>96.7</v>
      </c>
      <c r="E35" s="472">
        <v>96</v>
      </c>
      <c r="F35" s="472">
        <v>96.5</v>
      </c>
      <c r="G35" s="472">
        <v>96.5</v>
      </c>
      <c r="H35" s="472">
        <v>97.6</v>
      </c>
      <c r="I35" s="472">
        <v>98.1</v>
      </c>
      <c r="J35" s="472">
        <v>96.8</v>
      </c>
      <c r="K35" s="472">
        <v>95</v>
      </c>
      <c r="L35" s="472">
        <v>98.3</v>
      </c>
      <c r="M35" s="472">
        <v>96</v>
      </c>
      <c r="N35" s="472">
        <v>98.7</v>
      </c>
      <c r="O35" s="472">
        <v>93.2</v>
      </c>
      <c r="P35" s="464"/>
      <c r="Q35" s="467" t="s">
        <v>788</v>
      </c>
    </row>
    <row r="36" spans="1:17" x14ac:dyDescent="0.2">
      <c r="A36" s="437"/>
      <c r="B36" s="39" t="s">
        <v>2101</v>
      </c>
      <c r="C36" s="472">
        <v>98.4</v>
      </c>
      <c r="D36" s="472">
        <v>97.5</v>
      </c>
      <c r="E36" s="472">
        <v>90.2</v>
      </c>
      <c r="F36" s="472">
        <v>98.5</v>
      </c>
      <c r="G36" s="472">
        <v>97</v>
      </c>
      <c r="H36" s="472">
        <v>97.5</v>
      </c>
      <c r="I36" s="472">
        <v>98.6</v>
      </c>
      <c r="J36" s="472">
        <v>97.1</v>
      </c>
      <c r="K36" s="472">
        <v>99.1</v>
      </c>
      <c r="L36" s="472">
        <v>98.6</v>
      </c>
      <c r="M36" s="472">
        <v>99</v>
      </c>
      <c r="N36" s="472">
        <v>98.5</v>
      </c>
      <c r="O36" s="472">
        <v>94</v>
      </c>
      <c r="P36" s="464"/>
      <c r="Q36" s="467" t="s">
        <v>2101</v>
      </c>
    </row>
    <row r="37" spans="1:17" x14ac:dyDescent="0.2">
      <c r="A37" s="437"/>
      <c r="B37" s="39" t="s">
        <v>789</v>
      </c>
      <c r="C37" s="472">
        <v>98.7</v>
      </c>
      <c r="D37" s="472">
        <v>97.6</v>
      </c>
      <c r="E37" s="472">
        <v>98.8</v>
      </c>
      <c r="F37" s="472">
        <v>99.3</v>
      </c>
      <c r="G37" s="472">
        <v>96.2</v>
      </c>
      <c r="H37" s="472">
        <v>97.8</v>
      </c>
      <c r="I37" s="472">
        <v>98.9</v>
      </c>
      <c r="J37" s="472">
        <v>96.9</v>
      </c>
      <c r="K37" s="472">
        <v>102.8</v>
      </c>
      <c r="L37" s="472">
        <v>98.6</v>
      </c>
      <c r="M37" s="472">
        <v>98.9</v>
      </c>
      <c r="N37" s="472">
        <v>98.6</v>
      </c>
      <c r="O37" s="472">
        <v>96</v>
      </c>
      <c r="P37" s="464"/>
      <c r="Q37" s="467" t="s">
        <v>789</v>
      </c>
    </row>
    <row r="38" spans="1:17" x14ac:dyDescent="0.2">
      <c r="A38" s="437"/>
      <c r="B38" s="39" t="s">
        <v>777</v>
      </c>
      <c r="C38" s="472">
        <v>101</v>
      </c>
      <c r="D38" s="472">
        <v>99.1</v>
      </c>
      <c r="E38" s="472">
        <v>101.4</v>
      </c>
      <c r="F38" s="472">
        <v>100.6</v>
      </c>
      <c r="G38" s="472">
        <v>97</v>
      </c>
      <c r="H38" s="472">
        <v>101.1</v>
      </c>
      <c r="I38" s="472">
        <v>101.1</v>
      </c>
      <c r="J38" s="472">
        <v>98.2</v>
      </c>
      <c r="K38" s="472">
        <v>103.2</v>
      </c>
      <c r="L38" s="472">
        <v>101</v>
      </c>
      <c r="M38" s="472">
        <v>100.2</v>
      </c>
      <c r="N38" s="472">
        <v>101.1</v>
      </c>
      <c r="O38" s="472">
        <v>101.2</v>
      </c>
      <c r="P38" s="464"/>
      <c r="Q38" s="467" t="s">
        <v>777</v>
      </c>
    </row>
    <row r="39" spans="1:17" x14ac:dyDescent="0.2">
      <c r="A39" s="437"/>
      <c r="B39" s="39" t="s">
        <v>778</v>
      </c>
      <c r="C39" s="472">
        <v>102.2</v>
      </c>
      <c r="D39" s="472">
        <v>100.3</v>
      </c>
      <c r="E39" s="472">
        <v>102.7</v>
      </c>
      <c r="F39" s="472">
        <v>102.1</v>
      </c>
      <c r="G39" s="472">
        <v>98.4</v>
      </c>
      <c r="H39" s="472">
        <v>101.3</v>
      </c>
      <c r="I39" s="472">
        <v>102.4</v>
      </c>
      <c r="J39" s="472">
        <v>102.1</v>
      </c>
      <c r="K39" s="472">
        <v>99.7</v>
      </c>
      <c r="L39" s="472">
        <v>102.6</v>
      </c>
      <c r="M39" s="472">
        <v>102.1</v>
      </c>
      <c r="N39" s="472">
        <v>102.6</v>
      </c>
      <c r="O39" s="472">
        <v>100.9</v>
      </c>
      <c r="P39" s="464"/>
      <c r="Q39" s="467" t="s">
        <v>778</v>
      </c>
    </row>
    <row r="40" spans="1:17" x14ac:dyDescent="0.2">
      <c r="A40" s="437"/>
      <c r="B40" s="39" t="s">
        <v>779</v>
      </c>
      <c r="C40" s="472">
        <v>100.6</v>
      </c>
      <c r="D40" s="472">
        <v>100.7</v>
      </c>
      <c r="E40" s="472">
        <v>99.2</v>
      </c>
      <c r="F40" s="472">
        <v>102.3</v>
      </c>
      <c r="G40" s="472">
        <v>99.5</v>
      </c>
      <c r="H40" s="472">
        <v>100.8</v>
      </c>
      <c r="I40" s="472">
        <v>100.6</v>
      </c>
      <c r="J40" s="472">
        <v>101.7</v>
      </c>
      <c r="K40" s="472">
        <v>99.1</v>
      </c>
      <c r="L40" s="472">
        <v>100.7</v>
      </c>
      <c r="M40" s="472">
        <v>101.4</v>
      </c>
      <c r="N40" s="472">
        <v>100.6</v>
      </c>
      <c r="O40" s="472">
        <v>98.8</v>
      </c>
      <c r="P40" s="464"/>
      <c r="Q40" s="467" t="s">
        <v>779</v>
      </c>
    </row>
    <row r="41" spans="1:17" x14ac:dyDescent="0.2">
      <c r="A41" s="437"/>
      <c r="B41" s="39" t="s">
        <v>780</v>
      </c>
      <c r="C41" s="472">
        <v>100.5</v>
      </c>
      <c r="D41" s="472">
        <v>102.9</v>
      </c>
      <c r="E41" s="472">
        <v>101</v>
      </c>
      <c r="F41" s="472">
        <v>102.2</v>
      </c>
      <c r="G41" s="472">
        <v>103.6</v>
      </c>
      <c r="H41" s="472">
        <v>102.7</v>
      </c>
      <c r="I41" s="472">
        <v>100.4</v>
      </c>
      <c r="J41" s="472">
        <v>102.7</v>
      </c>
      <c r="K41" s="472">
        <v>101</v>
      </c>
      <c r="L41" s="472">
        <v>100.3</v>
      </c>
      <c r="M41" s="472">
        <v>102.7</v>
      </c>
      <c r="N41" s="472">
        <v>100</v>
      </c>
      <c r="O41" s="472">
        <v>97.4</v>
      </c>
      <c r="P41" s="464"/>
      <c r="Q41" s="467" t="s">
        <v>780</v>
      </c>
    </row>
    <row r="42" spans="1:17" x14ac:dyDescent="0.2">
      <c r="A42" s="437"/>
      <c r="B42" s="39" t="s">
        <v>781</v>
      </c>
      <c r="C42" s="472">
        <v>100.3</v>
      </c>
      <c r="D42" s="472">
        <v>102.5</v>
      </c>
      <c r="E42" s="472">
        <v>97.9</v>
      </c>
      <c r="F42" s="472">
        <v>101.2</v>
      </c>
      <c r="G42" s="472">
        <v>103.7</v>
      </c>
      <c r="H42" s="472">
        <v>102.4</v>
      </c>
      <c r="I42" s="472">
        <v>100.2</v>
      </c>
      <c r="J42" s="472">
        <v>103.6</v>
      </c>
      <c r="K42" s="472">
        <v>101.1</v>
      </c>
      <c r="L42" s="472">
        <v>100.1</v>
      </c>
      <c r="M42" s="472">
        <v>102.4</v>
      </c>
      <c r="N42" s="472">
        <v>99.8</v>
      </c>
      <c r="O42" s="472">
        <v>97.8</v>
      </c>
      <c r="P42" s="464"/>
      <c r="Q42" s="467" t="s">
        <v>781</v>
      </c>
    </row>
    <row r="43" spans="1:17" x14ac:dyDescent="0.2">
      <c r="A43" s="437"/>
      <c r="B43" s="39" t="s">
        <v>782</v>
      </c>
      <c r="C43" s="472">
        <v>101.2</v>
      </c>
      <c r="D43" s="472">
        <v>103.4</v>
      </c>
      <c r="E43" s="472">
        <v>106.8</v>
      </c>
      <c r="F43" s="472">
        <v>102.3</v>
      </c>
      <c r="G43" s="472">
        <v>103.8</v>
      </c>
      <c r="H43" s="472">
        <v>104.4</v>
      </c>
      <c r="I43" s="472">
        <v>100.9</v>
      </c>
      <c r="J43" s="472">
        <v>105.1</v>
      </c>
      <c r="K43" s="472">
        <v>105.2</v>
      </c>
      <c r="L43" s="472">
        <v>100.6</v>
      </c>
      <c r="M43" s="472">
        <v>103.5</v>
      </c>
      <c r="N43" s="472">
        <v>100.2</v>
      </c>
      <c r="O43" s="472">
        <v>108.4</v>
      </c>
      <c r="P43" s="464"/>
      <c r="Q43" s="467" t="s">
        <v>782</v>
      </c>
    </row>
    <row r="44" spans="1:17" x14ac:dyDescent="0.2">
      <c r="A44" s="437"/>
      <c r="B44" s="39" t="s">
        <v>783</v>
      </c>
      <c r="C44" s="472">
        <v>104.3</v>
      </c>
      <c r="D44" s="472">
        <v>104.2</v>
      </c>
      <c r="E44" s="472">
        <v>110.9</v>
      </c>
      <c r="F44" s="472">
        <v>103.8</v>
      </c>
      <c r="G44" s="472">
        <v>104.9</v>
      </c>
      <c r="H44" s="472">
        <v>102</v>
      </c>
      <c r="I44" s="472">
        <v>104.2</v>
      </c>
      <c r="J44" s="472">
        <v>109.3</v>
      </c>
      <c r="K44" s="472">
        <v>108.7</v>
      </c>
      <c r="L44" s="472">
        <v>103.8</v>
      </c>
      <c r="M44" s="472">
        <v>102.9</v>
      </c>
      <c r="N44" s="472">
        <v>103.9</v>
      </c>
      <c r="O44" s="472">
        <v>112.8</v>
      </c>
      <c r="P44" s="464"/>
      <c r="Q44" s="467" t="s">
        <v>783</v>
      </c>
    </row>
    <row r="45" spans="1:17" x14ac:dyDescent="0.2">
      <c r="A45" s="437">
        <v>2011</v>
      </c>
      <c r="B45" s="39" t="s">
        <v>786</v>
      </c>
      <c r="C45" s="472">
        <v>101.8</v>
      </c>
      <c r="D45" s="472">
        <v>105.8</v>
      </c>
      <c r="E45" s="472">
        <v>109.7</v>
      </c>
      <c r="F45" s="472">
        <v>103.6</v>
      </c>
      <c r="G45" s="472">
        <v>108.2</v>
      </c>
      <c r="H45" s="472">
        <v>103.2</v>
      </c>
      <c r="I45" s="472">
        <v>101.4</v>
      </c>
      <c r="J45" s="472">
        <v>111.1</v>
      </c>
      <c r="K45" s="472">
        <v>111.1</v>
      </c>
      <c r="L45" s="472">
        <v>100.6</v>
      </c>
      <c r="M45" s="472">
        <v>105.9</v>
      </c>
      <c r="N45" s="472">
        <v>99.7</v>
      </c>
      <c r="O45" s="472">
        <v>108.3</v>
      </c>
      <c r="P45" s="464">
        <v>2011</v>
      </c>
      <c r="Q45" s="467" t="s">
        <v>786</v>
      </c>
    </row>
    <row r="46" spans="1:17" x14ac:dyDescent="0.2">
      <c r="A46" s="437"/>
      <c r="B46" s="39" t="s">
        <v>787</v>
      </c>
      <c r="C46" s="472">
        <v>101.8</v>
      </c>
      <c r="D46" s="472">
        <v>107.6</v>
      </c>
      <c r="E46" s="472">
        <v>104.4</v>
      </c>
      <c r="F46" s="472">
        <v>104.9</v>
      </c>
      <c r="G46" s="472">
        <v>110.6</v>
      </c>
      <c r="H46" s="472">
        <v>104.5</v>
      </c>
      <c r="I46" s="472">
        <v>101.5</v>
      </c>
      <c r="J46" s="472">
        <v>113.6</v>
      </c>
      <c r="K46" s="472">
        <v>112.7</v>
      </c>
      <c r="L46" s="472">
        <v>100.6</v>
      </c>
      <c r="M46" s="472">
        <v>106.9</v>
      </c>
      <c r="N46" s="472">
        <v>99.5</v>
      </c>
      <c r="O46" s="472">
        <v>101.6</v>
      </c>
      <c r="P46" s="464"/>
      <c r="Q46" s="467" t="s">
        <v>787</v>
      </c>
    </row>
    <row r="47" spans="1:17" x14ac:dyDescent="0.2">
      <c r="A47" s="437"/>
      <c r="B47" s="39" t="s">
        <v>788</v>
      </c>
      <c r="C47" s="472">
        <v>102.6</v>
      </c>
      <c r="D47" s="472">
        <v>108.5</v>
      </c>
      <c r="E47" s="472">
        <v>102.7</v>
      </c>
      <c r="F47" s="472">
        <v>106.4</v>
      </c>
      <c r="G47" s="472">
        <v>110.7</v>
      </c>
      <c r="H47" s="472">
        <v>107.4</v>
      </c>
      <c r="I47" s="472">
        <v>102.2</v>
      </c>
      <c r="J47" s="472">
        <v>112.6</v>
      </c>
      <c r="K47" s="472">
        <v>115.6</v>
      </c>
      <c r="L47" s="472">
        <v>101.2</v>
      </c>
      <c r="M47" s="472">
        <v>108</v>
      </c>
      <c r="N47" s="472">
        <v>100.1</v>
      </c>
      <c r="O47" s="472">
        <v>111</v>
      </c>
      <c r="P47" s="464"/>
      <c r="Q47" s="467" t="s">
        <v>788</v>
      </c>
    </row>
    <row r="48" spans="1:17" x14ac:dyDescent="0.2">
      <c r="A48" s="437"/>
      <c r="B48" s="39" t="s">
        <v>2101</v>
      </c>
      <c r="C48" s="472">
        <v>101.6</v>
      </c>
      <c r="D48" s="472">
        <v>109.5</v>
      </c>
      <c r="E48" s="472">
        <v>111.4</v>
      </c>
      <c r="F48" s="472">
        <v>108.7</v>
      </c>
      <c r="G48" s="472">
        <v>110.6</v>
      </c>
      <c r="H48" s="472">
        <v>107.7</v>
      </c>
      <c r="I48" s="472">
        <v>101.3</v>
      </c>
      <c r="J48" s="472">
        <v>113.7</v>
      </c>
      <c r="K48" s="472">
        <v>115.8</v>
      </c>
      <c r="L48" s="472">
        <v>100.3</v>
      </c>
      <c r="M48" s="472">
        <v>108.3</v>
      </c>
      <c r="N48" s="472">
        <v>99</v>
      </c>
      <c r="O48" s="472">
        <v>96.5</v>
      </c>
      <c r="P48" s="464"/>
      <c r="Q48" s="467" t="s">
        <v>2101</v>
      </c>
    </row>
    <row r="49" spans="1:17" x14ac:dyDescent="0.2">
      <c r="A49" s="437"/>
      <c r="B49" s="39" t="s">
        <v>789</v>
      </c>
      <c r="C49" s="472">
        <v>102.1</v>
      </c>
      <c r="D49" s="472">
        <v>109.1</v>
      </c>
      <c r="E49" s="472">
        <v>113.2</v>
      </c>
      <c r="F49" s="472">
        <v>108.3</v>
      </c>
      <c r="G49" s="472">
        <v>110.6</v>
      </c>
      <c r="H49" s="472">
        <v>106.3</v>
      </c>
      <c r="I49" s="472">
        <v>101.5</v>
      </c>
      <c r="J49" s="472">
        <v>115.9</v>
      </c>
      <c r="K49" s="472">
        <v>119.1</v>
      </c>
      <c r="L49" s="472">
        <v>100.3</v>
      </c>
      <c r="M49" s="472">
        <v>109.1</v>
      </c>
      <c r="N49" s="472">
        <v>99</v>
      </c>
      <c r="O49" s="472">
        <v>110.9</v>
      </c>
      <c r="P49" s="464"/>
      <c r="Q49" s="467" t="s">
        <v>789</v>
      </c>
    </row>
    <row r="50" spans="1:17" x14ac:dyDescent="0.2">
      <c r="A50" s="437"/>
      <c r="B50" s="39" t="s">
        <v>777</v>
      </c>
      <c r="C50" s="472">
        <v>102.6</v>
      </c>
      <c r="D50" s="472">
        <v>109</v>
      </c>
      <c r="E50" s="472">
        <v>107.7</v>
      </c>
      <c r="F50" s="472">
        <v>109.2</v>
      </c>
      <c r="G50" s="472">
        <v>108.9</v>
      </c>
      <c r="H50" s="472">
        <v>109</v>
      </c>
      <c r="I50" s="472">
        <v>102.2</v>
      </c>
      <c r="J50" s="472">
        <v>116.4</v>
      </c>
      <c r="K50" s="472">
        <v>114.5</v>
      </c>
      <c r="L50" s="472">
        <v>101.3</v>
      </c>
      <c r="M50" s="472">
        <v>109</v>
      </c>
      <c r="N50" s="472">
        <v>100.1</v>
      </c>
      <c r="O50" s="472">
        <v>103.9</v>
      </c>
      <c r="P50" s="464"/>
      <c r="Q50" s="467" t="s">
        <v>777</v>
      </c>
    </row>
    <row r="51" spans="1:17" x14ac:dyDescent="0.2">
      <c r="A51" s="437"/>
      <c r="B51" s="39" t="s">
        <v>778</v>
      </c>
      <c r="C51" s="472">
        <v>102.7</v>
      </c>
      <c r="D51" s="472">
        <v>109.5</v>
      </c>
      <c r="E51" s="472">
        <v>118.7</v>
      </c>
      <c r="F51" s="472">
        <v>110.4</v>
      </c>
      <c r="G51" s="472">
        <v>108</v>
      </c>
      <c r="H51" s="472">
        <v>110.8</v>
      </c>
      <c r="I51" s="472">
        <v>102.3</v>
      </c>
      <c r="J51" s="472">
        <v>118.2</v>
      </c>
      <c r="K51" s="472">
        <v>117.6</v>
      </c>
      <c r="L51" s="472">
        <v>101.2</v>
      </c>
      <c r="M51" s="472">
        <v>108</v>
      </c>
      <c r="N51" s="472">
        <v>100.2</v>
      </c>
      <c r="O51" s="472">
        <v>103.1</v>
      </c>
      <c r="P51" s="464"/>
      <c r="Q51" s="467" t="s">
        <v>778</v>
      </c>
    </row>
    <row r="52" spans="1:17" x14ac:dyDescent="0.2">
      <c r="A52" s="437"/>
      <c r="B52" s="39" t="s">
        <v>779</v>
      </c>
      <c r="C52" s="472">
        <v>103.2</v>
      </c>
      <c r="D52" s="472">
        <v>109.1</v>
      </c>
      <c r="E52" s="472">
        <v>119.6</v>
      </c>
      <c r="F52" s="472">
        <v>109.6</v>
      </c>
      <c r="G52" s="472">
        <v>108.6</v>
      </c>
      <c r="H52" s="472">
        <v>108.2</v>
      </c>
      <c r="I52" s="472">
        <v>102.7</v>
      </c>
      <c r="J52" s="472">
        <v>117.7</v>
      </c>
      <c r="K52" s="472">
        <v>119.4</v>
      </c>
      <c r="L52" s="472">
        <v>101.5</v>
      </c>
      <c r="M52" s="472">
        <v>105.8</v>
      </c>
      <c r="N52" s="472">
        <v>100.7</v>
      </c>
      <c r="O52" s="472">
        <v>112.2</v>
      </c>
      <c r="P52" s="464"/>
      <c r="Q52" s="467" t="s">
        <v>779</v>
      </c>
    </row>
    <row r="53" spans="1:17" x14ac:dyDescent="0.2">
      <c r="A53" s="437"/>
      <c r="B53" s="39" t="s">
        <v>780</v>
      </c>
      <c r="C53" s="472">
        <v>103.5</v>
      </c>
      <c r="D53" s="472">
        <v>109.9</v>
      </c>
      <c r="E53" s="472">
        <v>109.1</v>
      </c>
      <c r="F53" s="472">
        <v>110.1</v>
      </c>
      <c r="G53" s="472">
        <v>109.9</v>
      </c>
      <c r="H53" s="472">
        <v>109.5</v>
      </c>
      <c r="I53" s="472">
        <v>103.2</v>
      </c>
      <c r="J53" s="472">
        <v>119.3</v>
      </c>
      <c r="K53" s="472">
        <v>122.2</v>
      </c>
      <c r="L53" s="472">
        <v>101.8</v>
      </c>
      <c r="M53" s="472">
        <v>108.8</v>
      </c>
      <c r="N53" s="472">
        <v>100.8</v>
      </c>
      <c r="O53" s="472">
        <v>100.7</v>
      </c>
      <c r="P53" s="464"/>
      <c r="Q53" s="467" t="s">
        <v>780</v>
      </c>
    </row>
    <row r="54" spans="1:17" x14ac:dyDescent="0.2">
      <c r="A54" s="437"/>
      <c r="B54" s="39" t="s">
        <v>781</v>
      </c>
      <c r="C54" s="472">
        <v>103</v>
      </c>
      <c r="D54" s="472">
        <v>110</v>
      </c>
      <c r="E54" s="472">
        <v>111</v>
      </c>
      <c r="F54" s="472">
        <v>110.2</v>
      </c>
      <c r="G54" s="472">
        <v>110</v>
      </c>
      <c r="H54" s="472">
        <v>109.3</v>
      </c>
      <c r="I54" s="472">
        <v>102.7</v>
      </c>
      <c r="J54" s="472">
        <v>120.6</v>
      </c>
      <c r="K54" s="472">
        <v>118.9</v>
      </c>
      <c r="L54" s="472">
        <v>101.4</v>
      </c>
      <c r="M54" s="472">
        <v>109.7</v>
      </c>
      <c r="N54" s="472">
        <v>100.3</v>
      </c>
      <c r="O54" s="472">
        <v>100.9</v>
      </c>
      <c r="P54" s="464"/>
      <c r="Q54" s="467" t="s">
        <v>781</v>
      </c>
    </row>
    <row r="55" spans="1:17" x14ac:dyDescent="0.2">
      <c r="A55" s="437"/>
      <c r="B55" s="39" t="s">
        <v>782</v>
      </c>
      <c r="C55" s="472">
        <v>103.8</v>
      </c>
      <c r="D55" s="472">
        <v>110.6</v>
      </c>
      <c r="E55" s="472">
        <v>118.6</v>
      </c>
      <c r="F55" s="472">
        <v>111.4</v>
      </c>
      <c r="G55" s="472">
        <v>110.4</v>
      </c>
      <c r="H55" s="472">
        <v>108.9</v>
      </c>
      <c r="I55" s="472">
        <v>103.5</v>
      </c>
      <c r="J55" s="472">
        <v>116.6</v>
      </c>
      <c r="K55" s="472">
        <v>117.6</v>
      </c>
      <c r="L55" s="472">
        <v>102.5</v>
      </c>
      <c r="M55" s="472">
        <v>107.2</v>
      </c>
      <c r="N55" s="472">
        <v>101.8</v>
      </c>
      <c r="O55" s="472">
        <v>99.4</v>
      </c>
      <c r="P55" s="464"/>
      <c r="Q55" s="467" t="s">
        <v>782</v>
      </c>
    </row>
    <row r="56" spans="1:17" x14ac:dyDescent="0.2">
      <c r="A56" s="437"/>
      <c r="B56" s="39" t="s">
        <v>783</v>
      </c>
      <c r="C56" s="472">
        <v>105.9</v>
      </c>
      <c r="D56" s="472">
        <v>110.3</v>
      </c>
      <c r="E56" s="472">
        <v>127.2</v>
      </c>
      <c r="F56" s="472">
        <v>110.9</v>
      </c>
      <c r="G56" s="472">
        <v>109.8</v>
      </c>
      <c r="H56" s="472">
        <v>108</v>
      </c>
      <c r="I56" s="472">
        <v>105.6</v>
      </c>
      <c r="J56" s="472">
        <v>119</v>
      </c>
      <c r="K56" s="472">
        <v>118</v>
      </c>
      <c r="L56" s="472">
        <v>104.6</v>
      </c>
      <c r="M56" s="472">
        <v>106.3</v>
      </c>
      <c r="N56" s="472">
        <v>104.4</v>
      </c>
      <c r="O56" s="472">
        <v>104.6</v>
      </c>
      <c r="P56" s="464"/>
      <c r="Q56" s="467" t="s">
        <v>783</v>
      </c>
    </row>
    <row r="57" spans="1:17" x14ac:dyDescent="0.2">
      <c r="A57" s="95" t="s">
        <v>1519</v>
      </c>
      <c r="B57" s="39" t="s">
        <v>786</v>
      </c>
      <c r="C57" s="472">
        <v>105.7</v>
      </c>
      <c r="D57" s="472">
        <v>113.9</v>
      </c>
      <c r="E57" s="472">
        <v>115</v>
      </c>
      <c r="F57" s="472">
        <v>114.6</v>
      </c>
      <c r="G57" s="472">
        <v>113.4</v>
      </c>
      <c r="H57" s="472">
        <v>113.6</v>
      </c>
      <c r="I57" s="472">
        <v>105</v>
      </c>
      <c r="J57" s="472">
        <v>121.5</v>
      </c>
      <c r="K57" s="472">
        <v>142.1</v>
      </c>
      <c r="L57" s="472">
        <v>102.7</v>
      </c>
      <c r="M57" s="472">
        <v>108.3</v>
      </c>
      <c r="N57" s="472">
        <v>101.8</v>
      </c>
      <c r="O57" s="473">
        <v>122.6</v>
      </c>
      <c r="P57" s="462" t="s">
        <v>1519</v>
      </c>
      <c r="Q57" s="467" t="s">
        <v>786</v>
      </c>
    </row>
    <row r="58" spans="1:17" x14ac:dyDescent="0.2">
      <c r="A58" s="437"/>
      <c r="B58" s="39" t="s">
        <v>787</v>
      </c>
      <c r="C58" s="472">
        <v>106.7</v>
      </c>
      <c r="D58" s="472">
        <v>114.1</v>
      </c>
      <c r="E58" s="472">
        <v>111.1</v>
      </c>
      <c r="F58" s="472">
        <v>115</v>
      </c>
      <c r="G58" s="472">
        <v>113.7</v>
      </c>
      <c r="H58" s="472">
        <v>113.7</v>
      </c>
      <c r="I58" s="472">
        <v>106.3</v>
      </c>
      <c r="J58" s="472">
        <v>122.6</v>
      </c>
      <c r="K58" s="472">
        <v>139.80000000000001</v>
      </c>
      <c r="L58" s="472">
        <v>104.1</v>
      </c>
      <c r="M58" s="472">
        <v>109.1</v>
      </c>
      <c r="N58" s="472">
        <v>103.4</v>
      </c>
      <c r="O58" s="473">
        <v>107.3</v>
      </c>
      <c r="P58" s="464"/>
      <c r="Q58" s="467" t="s">
        <v>787</v>
      </c>
    </row>
    <row r="59" spans="1:17" x14ac:dyDescent="0.2">
      <c r="A59" s="437"/>
      <c r="B59" s="39" t="s">
        <v>788</v>
      </c>
      <c r="C59" s="472">
        <v>105.8</v>
      </c>
      <c r="D59" s="472">
        <v>113.8</v>
      </c>
      <c r="E59" s="472">
        <v>114.9</v>
      </c>
      <c r="F59" s="472">
        <v>115.7</v>
      </c>
      <c r="G59" s="472">
        <v>112.5</v>
      </c>
      <c r="H59" s="472">
        <v>113.2</v>
      </c>
      <c r="I59" s="472">
        <v>105.5</v>
      </c>
      <c r="J59" s="472">
        <v>122</v>
      </c>
      <c r="K59" s="472">
        <v>138.80000000000001</v>
      </c>
      <c r="L59" s="472">
        <v>103.3</v>
      </c>
      <c r="M59" s="472">
        <v>106.4</v>
      </c>
      <c r="N59" s="472">
        <v>102.9</v>
      </c>
      <c r="O59" s="473">
        <v>101.3</v>
      </c>
      <c r="P59" s="464"/>
      <c r="Q59" s="467" t="s">
        <v>788</v>
      </c>
    </row>
    <row r="60" spans="1:17" x14ac:dyDescent="0.2">
      <c r="A60" s="437"/>
      <c r="B60" s="39" t="s">
        <v>2101</v>
      </c>
      <c r="C60" s="472">
        <v>106.5</v>
      </c>
      <c r="D60" s="472">
        <v>114.6</v>
      </c>
      <c r="E60" s="472">
        <v>118.2</v>
      </c>
      <c r="F60" s="472">
        <v>115.9</v>
      </c>
      <c r="G60" s="472">
        <v>114.3</v>
      </c>
      <c r="H60" s="472">
        <v>112.7</v>
      </c>
      <c r="I60" s="472">
        <v>106.2</v>
      </c>
      <c r="J60" s="472">
        <v>118.1</v>
      </c>
      <c r="K60" s="472">
        <v>144.5</v>
      </c>
      <c r="L60" s="472">
        <v>103.9</v>
      </c>
      <c r="M60" s="472">
        <v>108.9</v>
      </c>
      <c r="N60" s="472">
        <v>103.1</v>
      </c>
      <c r="O60" s="473">
        <v>97.9</v>
      </c>
      <c r="P60" s="464"/>
      <c r="Q60" s="467" t="s">
        <v>2101</v>
      </c>
    </row>
    <row r="61" spans="1:17" x14ac:dyDescent="0.2">
      <c r="A61" s="437"/>
      <c r="B61" s="39" t="s">
        <v>789</v>
      </c>
      <c r="C61" s="472">
        <v>106.2</v>
      </c>
      <c r="D61" s="472">
        <v>113.6</v>
      </c>
      <c r="E61" s="472">
        <v>122.1</v>
      </c>
      <c r="F61" s="472">
        <v>114.1</v>
      </c>
      <c r="G61" s="472">
        <v>113.5</v>
      </c>
      <c r="H61" s="472">
        <v>112.3</v>
      </c>
      <c r="I61" s="472">
        <v>105.8</v>
      </c>
      <c r="J61" s="472">
        <v>119</v>
      </c>
      <c r="K61" s="472">
        <v>141</v>
      </c>
      <c r="L61" s="472">
        <v>103.7</v>
      </c>
      <c r="M61" s="472">
        <v>110.1</v>
      </c>
      <c r="N61" s="472">
        <v>102.7</v>
      </c>
      <c r="O61" s="473">
        <v>107.1</v>
      </c>
      <c r="P61" s="464"/>
      <c r="Q61" s="467" t="s">
        <v>789</v>
      </c>
    </row>
    <row r="62" spans="1:17" x14ac:dyDescent="0.2">
      <c r="A62" s="437"/>
      <c r="B62" s="39" t="s">
        <v>777</v>
      </c>
      <c r="C62" s="472">
        <v>106.4</v>
      </c>
      <c r="D62" s="472">
        <v>113.7</v>
      </c>
      <c r="E62" s="472">
        <v>116.1</v>
      </c>
      <c r="F62" s="472">
        <v>112.2</v>
      </c>
      <c r="G62" s="472">
        <v>115.2</v>
      </c>
      <c r="H62" s="472">
        <v>112.8</v>
      </c>
      <c r="I62" s="472">
        <v>106.1</v>
      </c>
      <c r="J62" s="472">
        <v>118</v>
      </c>
      <c r="K62" s="472">
        <v>134.69999999999999</v>
      </c>
      <c r="L62" s="472">
        <v>104.4</v>
      </c>
      <c r="M62" s="472">
        <v>110.3</v>
      </c>
      <c r="N62" s="472">
        <v>103.5</v>
      </c>
      <c r="O62" s="473">
        <v>96.4</v>
      </c>
      <c r="P62" s="464"/>
      <c r="Q62" s="467" t="s">
        <v>777</v>
      </c>
    </row>
    <row r="63" spans="1:17" x14ac:dyDescent="0.2">
      <c r="A63" s="437"/>
      <c r="B63" s="39" t="s">
        <v>778</v>
      </c>
      <c r="C63" s="472">
        <v>107</v>
      </c>
      <c r="D63" s="472">
        <v>113.8</v>
      </c>
      <c r="E63" s="472">
        <v>116.5</v>
      </c>
      <c r="F63" s="472">
        <v>112.8</v>
      </c>
      <c r="G63" s="472">
        <v>114.7</v>
      </c>
      <c r="H63" s="472">
        <v>112.9</v>
      </c>
      <c r="I63" s="472">
        <v>106.8</v>
      </c>
      <c r="J63" s="472">
        <v>113.7</v>
      </c>
      <c r="K63" s="472">
        <v>136.69999999999999</v>
      </c>
      <c r="L63" s="472">
        <v>105.1</v>
      </c>
      <c r="M63" s="472">
        <v>107.5</v>
      </c>
      <c r="N63" s="472">
        <v>104.8</v>
      </c>
      <c r="O63" s="473">
        <v>97</v>
      </c>
      <c r="P63" s="464"/>
      <c r="Q63" s="467" t="s">
        <v>778</v>
      </c>
    </row>
    <row r="64" spans="1:17" x14ac:dyDescent="0.2">
      <c r="A64" s="437"/>
      <c r="B64" s="39" t="s">
        <v>779</v>
      </c>
      <c r="C64" s="472">
        <v>108.6</v>
      </c>
      <c r="D64" s="472">
        <v>116.3</v>
      </c>
      <c r="E64" s="472">
        <v>125.7</v>
      </c>
      <c r="F64" s="472">
        <v>115</v>
      </c>
      <c r="G64" s="472">
        <v>117.7</v>
      </c>
      <c r="H64" s="472">
        <v>114</v>
      </c>
      <c r="I64" s="472">
        <v>108.1</v>
      </c>
      <c r="J64" s="472">
        <v>117.8</v>
      </c>
      <c r="K64" s="472">
        <v>143.69999999999999</v>
      </c>
      <c r="L64" s="472">
        <v>105.9</v>
      </c>
      <c r="M64" s="472">
        <v>109.7</v>
      </c>
      <c r="N64" s="472">
        <v>105.3</v>
      </c>
      <c r="O64" s="473">
        <v>111.2</v>
      </c>
      <c r="P64" s="464"/>
      <c r="Q64" s="467" t="s">
        <v>779</v>
      </c>
    </row>
    <row r="65" spans="1:17" x14ac:dyDescent="0.2">
      <c r="A65" s="437"/>
      <c r="B65" s="39" t="s">
        <v>780</v>
      </c>
      <c r="C65" s="472">
        <v>108</v>
      </c>
      <c r="D65" s="472">
        <v>116.4</v>
      </c>
      <c r="E65" s="472">
        <v>123</v>
      </c>
      <c r="F65" s="472">
        <v>117.2</v>
      </c>
      <c r="G65" s="472">
        <v>116.6</v>
      </c>
      <c r="H65" s="472">
        <v>113.2</v>
      </c>
      <c r="I65" s="472">
        <v>107.6</v>
      </c>
      <c r="J65" s="472">
        <v>115.1</v>
      </c>
      <c r="K65" s="472">
        <v>142.30000000000001</v>
      </c>
      <c r="L65" s="472">
        <v>105.5</v>
      </c>
      <c r="M65" s="472">
        <v>107.9</v>
      </c>
      <c r="N65" s="472">
        <v>105.2</v>
      </c>
      <c r="O65" s="473">
        <v>100.4</v>
      </c>
      <c r="P65" s="464"/>
      <c r="Q65" s="467" t="s">
        <v>780</v>
      </c>
    </row>
    <row r="66" spans="1:17" x14ac:dyDescent="0.2">
      <c r="A66" s="437"/>
      <c r="B66" s="39" t="s">
        <v>781</v>
      </c>
      <c r="C66" s="472">
        <v>106.2</v>
      </c>
      <c r="D66" s="472">
        <v>117.8</v>
      </c>
      <c r="E66" s="472">
        <v>123.3</v>
      </c>
      <c r="F66" s="472">
        <v>118.2</v>
      </c>
      <c r="G66" s="472">
        <v>119.4</v>
      </c>
      <c r="H66" s="472">
        <v>111.7</v>
      </c>
      <c r="I66" s="472">
        <v>105.5</v>
      </c>
      <c r="J66" s="472">
        <v>117.9</v>
      </c>
      <c r="K66" s="472">
        <v>139</v>
      </c>
      <c r="L66" s="472">
        <v>103.5</v>
      </c>
      <c r="M66" s="472">
        <v>108.3</v>
      </c>
      <c r="N66" s="472">
        <v>102.8</v>
      </c>
      <c r="O66" s="473">
        <v>100.8</v>
      </c>
      <c r="P66" s="464"/>
      <c r="Q66" s="467" t="s">
        <v>781</v>
      </c>
    </row>
    <row r="67" spans="1:17" x14ac:dyDescent="0.2">
      <c r="A67" s="437"/>
      <c r="B67" s="39" t="s">
        <v>782</v>
      </c>
      <c r="C67" s="472">
        <v>106.2</v>
      </c>
      <c r="D67" s="472">
        <v>117</v>
      </c>
      <c r="E67" s="472">
        <v>121.8</v>
      </c>
      <c r="F67" s="472">
        <v>118.6</v>
      </c>
      <c r="G67" s="472">
        <v>118.2</v>
      </c>
      <c r="H67" s="472">
        <v>110</v>
      </c>
      <c r="I67" s="472">
        <v>105.8</v>
      </c>
      <c r="J67" s="472">
        <v>120.7</v>
      </c>
      <c r="K67" s="472">
        <v>138.6</v>
      </c>
      <c r="L67" s="472">
        <v>103.8</v>
      </c>
      <c r="M67" s="472">
        <v>106.9</v>
      </c>
      <c r="N67" s="472">
        <v>103.4</v>
      </c>
      <c r="O67" s="473">
        <v>95.8</v>
      </c>
      <c r="P67" s="464"/>
      <c r="Q67" s="467" t="s">
        <v>782</v>
      </c>
    </row>
    <row r="68" spans="1:17" x14ac:dyDescent="0.2">
      <c r="A68" s="437"/>
      <c r="B68" s="39" t="s">
        <v>783</v>
      </c>
      <c r="C68" s="472">
        <v>109.3</v>
      </c>
      <c r="D68" s="472">
        <v>116.9</v>
      </c>
      <c r="E68" s="472">
        <v>123.4</v>
      </c>
      <c r="F68" s="472">
        <v>118.5</v>
      </c>
      <c r="G68" s="472">
        <v>118.2</v>
      </c>
      <c r="H68" s="472">
        <v>109.5</v>
      </c>
      <c r="I68" s="472">
        <v>108.9</v>
      </c>
      <c r="J68" s="472">
        <v>122.5</v>
      </c>
      <c r="K68" s="472">
        <v>141.6</v>
      </c>
      <c r="L68" s="472">
        <v>106.5</v>
      </c>
      <c r="M68" s="472">
        <v>105.6</v>
      </c>
      <c r="N68" s="472">
        <v>106.7</v>
      </c>
      <c r="O68" s="473">
        <v>103.2</v>
      </c>
      <c r="P68" s="464"/>
      <c r="Q68" s="467" t="s">
        <v>783</v>
      </c>
    </row>
    <row r="69" spans="1:17" x14ac:dyDescent="0.2">
      <c r="A69" s="95" t="s">
        <v>1780</v>
      </c>
      <c r="B69" s="39" t="s">
        <v>786</v>
      </c>
      <c r="C69" s="472">
        <v>105.8</v>
      </c>
      <c r="D69" s="472">
        <v>117.3</v>
      </c>
      <c r="E69" s="472">
        <v>128.1</v>
      </c>
      <c r="F69" s="472">
        <v>117.1</v>
      </c>
      <c r="G69" s="472">
        <v>119.4</v>
      </c>
      <c r="H69" s="472">
        <v>110.3</v>
      </c>
      <c r="I69" s="472">
        <v>105</v>
      </c>
      <c r="J69" s="472">
        <v>124.2</v>
      </c>
      <c r="K69" s="472">
        <v>138</v>
      </c>
      <c r="L69" s="472">
        <v>102.9</v>
      </c>
      <c r="M69" s="472">
        <v>110.4</v>
      </c>
      <c r="N69" s="472">
        <v>101.7</v>
      </c>
      <c r="O69" s="472">
        <v>109.3</v>
      </c>
      <c r="P69" s="462" t="s">
        <v>1780</v>
      </c>
      <c r="Q69" s="467" t="s">
        <v>786</v>
      </c>
    </row>
    <row r="70" spans="1:17" x14ac:dyDescent="0.2">
      <c r="A70" s="437"/>
      <c r="B70" s="39" t="s">
        <v>787</v>
      </c>
      <c r="C70" s="472">
        <v>107.2</v>
      </c>
      <c r="D70" s="472">
        <v>117.2</v>
      </c>
      <c r="E70" s="472">
        <v>123.9</v>
      </c>
      <c r="F70" s="472">
        <v>116.3</v>
      </c>
      <c r="G70" s="472">
        <v>119.6</v>
      </c>
      <c r="H70" s="472">
        <v>111.6</v>
      </c>
      <c r="I70" s="472">
        <v>106.6</v>
      </c>
      <c r="J70" s="472">
        <v>121</v>
      </c>
      <c r="K70" s="472">
        <v>136.69999999999999</v>
      </c>
      <c r="L70" s="472">
        <v>104.7</v>
      </c>
      <c r="M70" s="472">
        <v>105.9</v>
      </c>
      <c r="N70" s="472">
        <v>104.5</v>
      </c>
      <c r="O70" s="472">
        <v>107.5</v>
      </c>
      <c r="P70" s="464"/>
      <c r="Q70" s="467" t="s">
        <v>787</v>
      </c>
    </row>
    <row r="71" spans="1:17" x14ac:dyDescent="0.2">
      <c r="A71" s="437"/>
      <c r="B71" s="39" t="s">
        <v>788</v>
      </c>
      <c r="C71" s="472">
        <v>106.1</v>
      </c>
      <c r="D71" s="472">
        <v>117</v>
      </c>
      <c r="E71" s="472">
        <v>120.5</v>
      </c>
      <c r="F71" s="472">
        <v>116.3</v>
      </c>
      <c r="G71" s="472">
        <v>118.9</v>
      </c>
      <c r="H71" s="472">
        <v>112.5</v>
      </c>
      <c r="I71" s="472">
        <v>105.7</v>
      </c>
      <c r="J71" s="472">
        <v>122.3</v>
      </c>
      <c r="K71" s="472">
        <v>134.5</v>
      </c>
      <c r="L71" s="472">
        <v>103.8</v>
      </c>
      <c r="M71" s="472">
        <v>106.4</v>
      </c>
      <c r="N71" s="472">
        <v>103.5</v>
      </c>
      <c r="O71" s="472">
        <v>102.5</v>
      </c>
      <c r="P71" s="464"/>
      <c r="Q71" s="467" t="s">
        <v>788</v>
      </c>
    </row>
    <row r="72" spans="1:17" x14ac:dyDescent="0.2">
      <c r="B72" s="39" t="s">
        <v>2101</v>
      </c>
      <c r="C72" s="472">
        <v>105.7</v>
      </c>
      <c r="D72" s="472">
        <v>118.1</v>
      </c>
      <c r="E72" s="472">
        <v>115.2</v>
      </c>
      <c r="F72" s="472">
        <v>117.8</v>
      </c>
      <c r="G72" s="472">
        <v>120.4</v>
      </c>
      <c r="H72" s="472">
        <v>112.6</v>
      </c>
      <c r="I72" s="472">
        <v>105.2</v>
      </c>
      <c r="J72" s="472">
        <v>120.9</v>
      </c>
      <c r="K72" s="472">
        <v>131.5</v>
      </c>
      <c r="L72" s="472">
        <v>103.6</v>
      </c>
      <c r="M72" s="472">
        <v>106.6</v>
      </c>
      <c r="N72" s="472">
        <v>103.1</v>
      </c>
      <c r="O72" s="472">
        <v>104.1</v>
      </c>
      <c r="P72" s="464"/>
      <c r="Q72" s="467" t="s">
        <v>2101</v>
      </c>
    </row>
    <row r="73" spans="1:17" x14ac:dyDescent="0.2">
      <c r="B73" s="39" t="s">
        <v>789</v>
      </c>
      <c r="C73" s="472">
        <v>105.3</v>
      </c>
      <c r="D73" s="472">
        <v>117.4</v>
      </c>
      <c r="E73" s="472">
        <v>116.3</v>
      </c>
      <c r="F73" s="472">
        <v>119.3</v>
      </c>
      <c r="G73" s="472">
        <v>118.2</v>
      </c>
      <c r="H73" s="472">
        <v>111.3</v>
      </c>
      <c r="I73" s="472">
        <v>105</v>
      </c>
      <c r="J73" s="472">
        <v>119.5</v>
      </c>
      <c r="K73" s="472">
        <v>132.19999999999999</v>
      </c>
      <c r="L73" s="472">
        <v>103.4</v>
      </c>
      <c r="M73" s="472">
        <v>104.4</v>
      </c>
      <c r="N73" s="472">
        <v>103.2</v>
      </c>
      <c r="O73" s="472">
        <v>97.9</v>
      </c>
      <c r="P73" s="464"/>
      <c r="Q73" s="467" t="s">
        <v>789</v>
      </c>
    </row>
    <row r="74" spans="1:17" x14ac:dyDescent="0.2">
      <c r="B74" s="39" t="s">
        <v>777</v>
      </c>
      <c r="C74" s="472">
        <v>107</v>
      </c>
      <c r="D74" s="472">
        <v>117.8</v>
      </c>
      <c r="E74" s="472">
        <v>114.6</v>
      </c>
      <c r="F74" s="472">
        <v>119.2</v>
      </c>
      <c r="G74" s="472">
        <v>119.5</v>
      </c>
      <c r="H74" s="472">
        <v>110.8</v>
      </c>
      <c r="I74" s="472">
        <v>106.5</v>
      </c>
      <c r="J74" s="472">
        <v>119.5</v>
      </c>
      <c r="K74" s="472">
        <v>132.6</v>
      </c>
      <c r="L74" s="472">
        <v>105</v>
      </c>
      <c r="M74" s="472">
        <v>105.3</v>
      </c>
      <c r="N74" s="472">
        <v>104.9</v>
      </c>
      <c r="O74" s="472">
        <v>105.5</v>
      </c>
      <c r="P74" s="464"/>
      <c r="Q74" s="467" t="s">
        <v>777</v>
      </c>
    </row>
    <row r="75" spans="1:17" x14ac:dyDescent="0.2">
      <c r="B75" s="39" t="s">
        <v>778</v>
      </c>
      <c r="C75" s="472">
        <v>106.9</v>
      </c>
      <c r="D75" s="472">
        <v>117.3</v>
      </c>
      <c r="E75" s="472">
        <v>118</v>
      </c>
      <c r="F75" s="472">
        <v>120.2</v>
      </c>
      <c r="G75" s="472">
        <v>117.4</v>
      </c>
      <c r="H75" s="472">
        <v>111.4</v>
      </c>
      <c r="I75" s="472">
        <v>106.8</v>
      </c>
      <c r="J75" s="472">
        <v>116.5</v>
      </c>
      <c r="K75" s="472">
        <v>132.69999999999999</v>
      </c>
      <c r="L75" s="472">
        <v>105.3</v>
      </c>
      <c r="M75" s="472">
        <v>104.5</v>
      </c>
      <c r="N75" s="472">
        <v>105.4</v>
      </c>
      <c r="O75" s="472">
        <v>98.8</v>
      </c>
      <c r="P75" s="464"/>
      <c r="Q75" s="467" t="s">
        <v>778</v>
      </c>
    </row>
    <row r="76" spans="1:17" x14ac:dyDescent="0.2">
      <c r="B76" s="39" t="s">
        <v>779</v>
      </c>
      <c r="C76" s="472">
        <v>104.5</v>
      </c>
      <c r="D76" s="472">
        <v>117.7</v>
      </c>
      <c r="E76" s="472">
        <v>115.3</v>
      </c>
      <c r="F76" s="472">
        <v>123.4</v>
      </c>
      <c r="G76" s="472">
        <v>116.4</v>
      </c>
      <c r="H76" s="472">
        <v>110.5</v>
      </c>
      <c r="I76" s="472">
        <v>106.5</v>
      </c>
      <c r="J76" s="472">
        <v>116.2</v>
      </c>
      <c r="K76" s="472">
        <v>135.5</v>
      </c>
      <c r="L76" s="472">
        <v>104.8</v>
      </c>
      <c r="M76" s="472">
        <v>104.4</v>
      </c>
      <c r="N76" s="472">
        <v>104.8</v>
      </c>
      <c r="O76" s="472">
        <v>66.3</v>
      </c>
      <c r="P76" s="464"/>
      <c r="Q76" s="467" t="s">
        <v>779</v>
      </c>
    </row>
    <row r="77" spans="1:17" x14ac:dyDescent="0.2">
      <c r="B77" s="39" t="s">
        <v>780</v>
      </c>
      <c r="C77" s="472">
        <v>105.8</v>
      </c>
      <c r="D77" s="472">
        <v>117.5</v>
      </c>
      <c r="E77" s="472">
        <v>120.7</v>
      </c>
      <c r="F77" s="472">
        <v>123.8</v>
      </c>
      <c r="G77" s="472">
        <v>115.1</v>
      </c>
      <c r="H77" s="472">
        <v>111.7</v>
      </c>
      <c r="I77" s="472">
        <v>105.5</v>
      </c>
      <c r="J77" s="472">
        <v>117.6</v>
      </c>
      <c r="K77" s="472">
        <v>132.69999999999999</v>
      </c>
      <c r="L77" s="472">
        <v>104</v>
      </c>
      <c r="M77" s="472">
        <v>103.4</v>
      </c>
      <c r="N77" s="472">
        <v>104.1</v>
      </c>
      <c r="O77" s="472">
        <v>97.1</v>
      </c>
      <c r="P77" s="464"/>
      <c r="Q77" s="467" t="s">
        <v>780</v>
      </c>
    </row>
    <row r="78" spans="1:17" x14ac:dyDescent="0.2">
      <c r="B78" s="39" t="s">
        <v>781</v>
      </c>
      <c r="C78" s="472">
        <v>106.5</v>
      </c>
      <c r="D78" s="472">
        <v>117.6</v>
      </c>
      <c r="E78" s="472">
        <v>117.7</v>
      </c>
      <c r="F78" s="472">
        <v>122.9</v>
      </c>
      <c r="G78" s="472">
        <v>116.5</v>
      </c>
      <c r="H78" s="472">
        <v>110</v>
      </c>
      <c r="I78" s="472">
        <v>106.3</v>
      </c>
      <c r="J78" s="472">
        <v>117.2</v>
      </c>
      <c r="K78" s="472">
        <v>126.6</v>
      </c>
      <c r="L78" s="472">
        <v>105</v>
      </c>
      <c r="M78" s="472">
        <v>103.7</v>
      </c>
      <c r="N78" s="472">
        <v>105.2</v>
      </c>
      <c r="O78" s="472">
        <v>97.9</v>
      </c>
      <c r="P78" s="464"/>
      <c r="Q78" s="467" t="s">
        <v>781</v>
      </c>
    </row>
    <row r="79" spans="1:17" x14ac:dyDescent="0.2">
      <c r="B79" s="39" t="s">
        <v>782</v>
      </c>
      <c r="C79" s="472">
        <v>106.9</v>
      </c>
      <c r="D79" s="472">
        <v>115.1</v>
      </c>
      <c r="E79" s="472">
        <v>117.9</v>
      </c>
      <c r="F79" s="472">
        <v>120.6</v>
      </c>
      <c r="G79" s="472">
        <v>114.6</v>
      </c>
      <c r="H79" s="472">
        <v>105.6</v>
      </c>
      <c r="I79" s="472">
        <v>106.7</v>
      </c>
      <c r="J79" s="472">
        <v>120.9</v>
      </c>
      <c r="K79" s="472">
        <v>129.6</v>
      </c>
      <c r="L79" s="472">
        <v>105.4</v>
      </c>
      <c r="M79" s="472">
        <v>105.2</v>
      </c>
      <c r="N79" s="472">
        <v>105.4</v>
      </c>
      <c r="O79" s="472">
        <v>99.7</v>
      </c>
      <c r="P79" s="464"/>
      <c r="Q79" s="467" t="s">
        <v>782</v>
      </c>
    </row>
    <row r="80" spans="1:17" x14ac:dyDescent="0.2">
      <c r="B80" s="39" t="s">
        <v>783</v>
      </c>
      <c r="C80" s="472">
        <v>108.1</v>
      </c>
      <c r="D80" s="472">
        <v>116.1</v>
      </c>
      <c r="E80" s="472">
        <v>120.4</v>
      </c>
      <c r="F80" s="472">
        <v>121.9</v>
      </c>
      <c r="G80" s="472">
        <v>114.5</v>
      </c>
      <c r="H80" s="472">
        <v>108.3</v>
      </c>
      <c r="I80" s="472">
        <v>108.3</v>
      </c>
      <c r="J80" s="472">
        <v>120.6</v>
      </c>
      <c r="K80" s="472">
        <v>133</v>
      </c>
      <c r="L80" s="472">
        <v>106.6</v>
      </c>
      <c r="M80" s="472">
        <v>103.1</v>
      </c>
      <c r="N80" s="472">
        <v>107.1</v>
      </c>
      <c r="O80" s="472">
        <v>96.2</v>
      </c>
      <c r="P80" s="464"/>
      <c r="Q80" s="467" t="s">
        <v>783</v>
      </c>
    </row>
    <row r="81" spans="1:17" x14ac:dyDescent="0.2">
      <c r="A81" s="47" t="s">
        <v>509</v>
      </c>
      <c r="I81" s="47" t="s">
        <v>509</v>
      </c>
    </row>
    <row r="82" spans="1:17" ht="25.5" customHeight="1" x14ac:dyDescent="0.2">
      <c r="A82" s="613" t="s">
        <v>407</v>
      </c>
      <c r="B82" s="613"/>
      <c r="C82" s="613"/>
      <c r="D82" s="613"/>
      <c r="E82" s="613"/>
      <c r="F82" s="613"/>
      <c r="G82" s="613"/>
      <c r="H82" s="613"/>
      <c r="I82" s="613" t="s">
        <v>407</v>
      </c>
      <c r="J82" s="613"/>
      <c r="K82" s="613"/>
      <c r="L82" s="613"/>
      <c r="M82" s="613"/>
      <c r="N82" s="613"/>
      <c r="O82" s="613"/>
      <c r="P82" s="613"/>
      <c r="Q82" s="613"/>
    </row>
  </sheetData>
  <mergeCells count="14">
    <mergeCell ref="A4:H4"/>
    <mergeCell ref="I4:Q4"/>
    <mergeCell ref="A1:H1"/>
    <mergeCell ref="I1:Q1"/>
    <mergeCell ref="A2:H2"/>
    <mergeCell ref="I2:Q2"/>
    <mergeCell ref="A3:H3"/>
    <mergeCell ref="I3:Q3"/>
    <mergeCell ref="A82:H82"/>
    <mergeCell ref="I82:Q82"/>
    <mergeCell ref="A5:H5"/>
    <mergeCell ref="I5:Q5"/>
    <mergeCell ref="P6:Q7"/>
    <mergeCell ref="A6:B7"/>
  </mergeCells>
  <phoneticPr fontId="0" type="noConversion"/>
  <printOptions horizontalCentered="1"/>
  <pageMargins left="0.59055118110236227" right="0.59055118110236227" top="0.59055118110236227" bottom="0.78740157480314965" header="0.51181102362204722" footer="0.59055118110236227"/>
  <pageSetup paperSize="9" scale="66" orientation="portrait" r:id="rId1"/>
  <headerFooter alignWithMargins="0">
    <oddFooter>&amp;L&amp;"MetaNormalLF-Roman,Standard"&amp;8Statistisches Bundesamt, Fachserie 7, Reihe 1, 2013&amp;R&amp;"MetaNormalLF-Roman,Standard"&amp;8&amp;P</oddFooter>
  </headerFooter>
  <colBreaks count="1" manualBreakCount="1">
    <brk id="8" max="1048575" man="1"/>
  </colBreaks>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1"/>
  <dimension ref="A1:Q82"/>
  <sheetViews>
    <sheetView workbookViewId="0">
      <pane ySplit="7" topLeftCell="A8" activePane="bottomLeft" state="frozen"/>
      <selection pane="bottomLeft" activeCell="A8" sqref="A8"/>
    </sheetView>
  </sheetViews>
  <sheetFormatPr baseColWidth="10" defaultColWidth="9.140625" defaultRowHeight="12.75" x14ac:dyDescent="0.2"/>
  <cols>
    <col min="1" max="1" width="6.140625" style="3" customWidth="1"/>
    <col min="2" max="2" width="10.42578125" style="3" customWidth="1"/>
    <col min="3" max="8" width="14.7109375" style="3" customWidth="1"/>
    <col min="9" max="12" width="12.7109375" style="3" customWidth="1"/>
    <col min="13" max="14" width="13.42578125" style="3" customWidth="1"/>
    <col min="15" max="15" width="13.5703125" style="3" customWidth="1"/>
    <col min="16" max="16" width="5.140625" style="3" customWidth="1"/>
    <col min="17" max="17" width="10.42578125" style="3" customWidth="1"/>
    <col min="18" max="16384" width="9.140625" style="3"/>
  </cols>
  <sheetData>
    <row r="1" spans="1:17" ht="20.100000000000001" customHeight="1" x14ac:dyDescent="0.2">
      <c r="A1" s="600" t="s">
        <v>457</v>
      </c>
      <c r="B1" s="600"/>
      <c r="C1" s="600"/>
      <c r="D1" s="600"/>
      <c r="E1" s="600"/>
      <c r="F1" s="600"/>
      <c r="G1" s="600"/>
      <c r="H1" s="600"/>
      <c r="I1" s="600" t="s">
        <v>457</v>
      </c>
      <c r="J1" s="600"/>
      <c r="K1" s="600"/>
      <c r="L1" s="600"/>
      <c r="M1" s="600"/>
      <c r="N1" s="600"/>
      <c r="O1" s="600"/>
      <c r="P1" s="600"/>
      <c r="Q1" s="600"/>
    </row>
    <row r="2" spans="1:17" ht="20.100000000000001" customHeight="1" x14ac:dyDescent="0.2">
      <c r="A2" s="600" t="s">
        <v>409</v>
      </c>
      <c r="B2" s="600"/>
      <c r="C2" s="600"/>
      <c r="D2" s="600"/>
      <c r="E2" s="600"/>
      <c r="F2" s="600"/>
      <c r="G2" s="600"/>
      <c r="H2" s="600"/>
      <c r="I2" s="600" t="s">
        <v>409</v>
      </c>
      <c r="J2" s="600"/>
      <c r="K2" s="600"/>
      <c r="L2" s="600"/>
      <c r="M2" s="600"/>
      <c r="N2" s="600"/>
      <c r="O2" s="600"/>
      <c r="P2" s="600"/>
      <c r="Q2" s="600"/>
    </row>
    <row r="3" spans="1:17" ht="20.100000000000001" customHeight="1" x14ac:dyDescent="0.25">
      <c r="A3" s="783" t="s">
        <v>459</v>
      </c>
      <c r="B3" s="783"/>
      <c r="C3" s="783"/>
      <c r="D3" s="783"/>
      <c r="E3" s="783"/>
      <c r="F3" s="783"/>
      <c r="G3" s="783"/>
      <c r="H3" s="783"/>
      <c r="I3" s="783" t="s">
        <v>459</v>
      </c>
      <c r="J3" s="783"/>
      <c r="K3" s="783"/>
      <c r="L3" s="783"/>
      <c r="M3" s="783"/>
      <c r="N3" s="783"/>
      <c r="O3" s="783"/>
      <c r="P3" s="783"/>
      <c r="Q3" s="783"/>
    </row>
    <row r="4" spans="1:17" ht="20.100000000000001" customHeight="1" x14ac:dyDescent="0.25">
      <c r="A4" s="770" t="s">
        <v>390</v>
      </c>
      <c r="B4" s="770"/>
      <c r="C4" s="770"/>
      <c r="D4" s="770"/>
      <c r="E4" s="770"/>
      <c r="F4" s="770"/>
      <c r="G4" s="770"/>
      <c r="H4" s="770"/>
      <c r="I4" s="770" t="s">
        <v>390</v>
      </c>
      <c r="J4" s="770"/>
      <c r="K4" s="770"/>
      <c r="L4" s="770"/>
      <c r="M4" s="770"/>
      <c r="N4" s="770"/>
      <c r="O4" s="770"/>
      <c r="P4" s="770"/>
      <c r="Q4" s="770"/>
    </row>
    <row r="5" spans="1:17" ht="20.100000000000001" customHeight="1" x14ac:dyDescent="0.2">
      <c r="A5" s="606"/>
      <c r="B5" s="606"/>
      <c r="C5" s="606"/>
      <c r="D5" s="606"/>
      <c r="E5" s="606"/>
      <c r="F5" s="606"/>
      <c r="G5" s="606"/>
      <c r="H5" s="606"/>
      <c r="I5" s="606"/>
      <c r="J5" s="606"/>
      <c r="K5" s="606"/>
      <c r="L5" s="606"/>
      <c r="M5" s="606"/>
      <c r="N5" s="606"/>
      <c r="O5" s="606"/>
      <c r="P5" s="606"/>
      <c r="Q5" s="606"/>
    </row>
    <row r="6" spans="1:17" ht="38.25" customHeight="1" x14ac:dyDescent="0.2">
      <c r="A6" s="772" t="s">
        <v>391</v>
      </c>
      <c r="B6" s="780"/>
      <c r="C6" s="450" t="s">
        <v>195</v>
      </c>
      <c r="D6" s="450" t="s">
        <v>392</v>
      </c>
      <c r="E6" s="450" t="s">
        <v>912</v>
      </c>
      <c r="F6" s="450" t="s">
        <v>2162</v>
      </c>
      <c r="G6" s="450" t="s">
        <v>2163</v>
      </c>
      <c r="H6" s="450" t="s">
        <v>2164</v>
      </c>
      <c r="I6" s="450" t="s">
        <v>393</v>
      </c>
      <c r="J6" s="450" t="s">
        <v>2165</v>
      </c>
      <c r="K6" s="450" t="s">
        <v>2166</v>
      </c>
      <c r="L6" s="451" t="s">
        <v>2160</v>
      </c>
      <c r="M6" s="450" t="s">
        <v>2167</v>
      </c>
      <c r="N6" s="450" t="s">
        <v>2168</v>
      </c>
      <c r="O6" s="449" t="s">
        <v>285</v>
      </c>
      <c r="P6" s="771" t="s">
        <v>391</v>
      </c>
      <c r="Q6" s="772"/>
    </row>
    <row r="7" spans="1:17" s="37" customFormat="1" ht="12.75" customHeight="1" x14ac:dyDescent="0.2">
      <c r="A7" s="776"/>
      <c r="B7" s="782"/>
      <c r="C7" s="454" t="s">
        <v>394</v>
      </c>
      <c r="D7" s="454" t="s">
        <v>395</v>
      </c>
      <c r="E7" s="454" t="s">
        <v>396</v>
      </c>
      <c r="F7" s="454" t="s">
        <v>397</v>
      </c>
      <c r="G7" s="454" t="s">
        <v>398</v>
      </c>
      <c r="H7" s="454" t="s">
        <v>399</v>
      </c>
      <c r="I7" s="454" t="s">
        <v>400</v>
      </c>
      <c r="J7" s="454" t="s">
        <v>401</v>
      </c>
      <c r="K7" s="454" t="s">
        <v>402</v>
      </c>
      <c r="L7" s="454" t="s">
        <v>403</v>
      </c>
      <c r="M7" s="455" t="s">
        <v>404</v>
      </c>
      <c r="N7" s="455" t="s">
        <v>405</v>
      </c>
      <c r="O7" s="456" t="s">
        <v>406</v>
      </c>
      <c r="P7" s="775"/>
      <c r="Q7" s="776"/>
    </row>
    <row r="8" spans="1:17" ht="12.75" customHeight="1" x14ac:dyDescent="0.2">
      <c r="A8" s="468"/>
      <c r="B8" s="469"/>
      <c r="C8" s="468"/>
      <c r="D8" s="468"/>
      <c r="E8" s="468"/>
      <c r="F8" s="468"/>
      <c r="G8" s="468"/>
      <c r="H8" s="468"/>
      <c r="I8" s="468"/>
      <c r="J8" s="468"/>
      <c r="K8" s="468"/>
      <c r="L8" s="468"/>
      <c r="M8" s="468"/>
      <c r="N8" s="468"/>
      <c r="O8" s="468"/>
      <c r="P8" s="476"/>
      <c r="Q8" s="471"/>
    </row>
    <row r="9" spans="1:17" x14ac:dyDescent="0.2">
      <c r="A9" s="95" t="s">
        <v>768</v>
      </c>
      <c r="B9" s="39" t="s">
        <v>786</v>
      </c>
      <c r="C9" s="472">
        <v>100.9</v>
      </c>
      <c r="D9" s="472">
        <v>99</v>
      </c>
      <c r="E9" s="472">
        <v>84.8</v>
      </c>
      <c r="F9" s="472">
        <v>99.6</v>
      </c>
      <c r="G9" s="472">
        <v>97.2</v>
      </c>
      <c r="H9" s="472">
        <v>109.5</v>
      </c>
      <c r="I9" s="472">
        <v>101.1</v>
      </c>
      <c r="J9" s="472">
        <v>103.1</v>
      </c>
      <c r="K9" s="472">
        <v>102.4</v>
      </c>
      <c r="L9" s="472">
        <v>100.5</v>
      </c>
      <c r="M9" s="472">
        <v>111.5</v>
      </c>
      <c r="N9" s="472">
        <v>98.6</v>
      </c>
      <c r="O9" s="472">
        <v>99</v>
      </c>
      <c r="P9" s="462" t="s">
        <v>768</v>
      </c>
      <c r="Q9" s="467" t="s">
        <v>786</v>
      </c>
    </row>
    <row r="10" spans="1:17" x14ac:dyDescent="0.2">
      <c r="A10" s="437"/>
      <c r="B10" s="39" t="s">
        <v>787</v>
      </c>
      <c r="C10" s="472">
        <v>103.1</v>
      </c>
      <c r="D10" s="472">
        <v>100.1</v>
      </c>
      <c r="E10" s="472">
        <v>88.6</v>
      </c>
      <c r="F10" s="472">
        <v>99.7</v>
      </c>
      <c r="G10" s="472">
        <v>99.5</v>
      </c>
      <c r="H10" s="472">
        <v>106.8</v>
      </c>
      <c r="I10" s="472">
        <v>103.4</v>
      </c>
      <c r="J10" s="472">
        <v>106.9</v>
      </c>
      <c r="K10" s="472">
        <v>102.4</v>
      </c>
      <c r="L10" s="472">
        <v>103</v>
      </c>
      <c r="M10" s="472">
        <v>113.8</v>
      </c>
      <c r="N10" s="472">
        <v>101.1</v>
      </c>
      <c r="O10" s="472">
        <v>99.9</v>
      </c>
      <c r="P10" s="464"/>
      <c r="Q10" s="467" t="s">
        <v>787</v>
      </c>
    </row>
    <row r="11" spans="1:17" x14ac:dyDescent="0.2">
      <c r="A11" s="437"/>
      <c r="B11" s="39" t="s">
        <v>788</v>
      </c>
      <c r="C11" s="472">
        <v>102.3</v>
      </c>
      <c r="D11" s="472">
        <v>101.6</v>
      </c>
      <c r="E11" s="472">
        <v>93.2</v>
      </c>
      <c r="F11" s="472">
        <v>100.3</v>
      </c>
      <c r="G11" s="472">
        <v>100.5</v>
      </c>
      <c r="H11" s="472">
        <v>113</v>
      </c>
      <c r="I11" s="472">
        <v>103.3</v>
      </c>
      <c r="J11" s="472">
        <v>106.9</v>
      </c>
      <c r="K11" s="472">
        <v>103.6</v>
      </c>
      <c r="L11" s="472">
        <v>102.6</v>
      </c>
      <c r="M11" s="472">
        <v>110.3</v>
      </c>
      <c r="N11" s="472">
        <v>101.1</v>
      </c>
      <c r="O11" s="472">
        <v>79.599999999999994</v>
      </c>
      <c r="P11" s="464"/>
      <c r="Q11" s="467" t="s">
        <v>788</v>
      </c>
    </row>
    <row r="12" spans="1:17" x14ac:dyDescent="0.2">
      <c r="A12" s="437"/>
      <c r="B12" s="39" t="s">
        <v>2101</v>
      </c>
      <c r="C12" s="472">
        <v>103.5</v>
      </c>
      <c r="D12" s="472">
        <v>102.1</v>
      </c>
      <c r="E12" s="472">
        <v>97.4</v>
      </c>
      <c r="F12" s="472">
        <v>100</v>
      </c>
      <c r="G12" s="472">
        <v>101.4</v>
      </c>
      <c r="H12" s="472">
        <v>110.5</v>
      </c>
      <c r="I12" s="472">
        <v>103.8</v>
      </c>
      <c r="J12" s="472">
        <v>113.2</v>
      </c>
      <c r="K12" s="472">
        <v>106.2</v>
      </c>
      <c r="L12" s="472">
        <v>102</v>
      </c>
      <c r="M12" s="472">
        <v>112.3</v>
      </c>
      <c r="N12" s="472">
        <v>100.2</v>
      </c>
      <c r="O12" s="472">
        <v>98.6</v>
      </c>
      <c r="P12" s="464"/>
      <c r="Q12" s="467" t="s">
        <v>2101</v>
      </c>
    </row>
    <row r="13" spans="1:17" x14ac:dyDescent="0.2">
      <c r="A13" s="437"/>
      <c r="B13" s="39" t="s">
        <v>789</v>
      </c>
      <c r="C13" s="472">
        <v>102.6</v>
      </c>
      <c r="D13" s="472">
        <v>101.5</v>
      </c>
      <c r="E13" s="472">
        <v>99.9</v>
      </c>
      <c r="F13" s="472">
        <v>98.3</v>
      </c>
      <c r="G13" s="472">
        <v>102</v>
      </c>
      <c r="H13" s="472">
        <v>106.6</v>
      </c>
      <c r="I13" s="472">
        <v>102.6</v>
      </c>
      <c r="J13" s="472">
        <v>115.3</v>
      </c>
      <c r="K13" s="472">
        <v>109.3</v>
      </c>
      <c r="L13" s="472">
        <v>99.8</v>
      </c>
      <c r="M13" s="472">
        <v>112</v>
      </c>
      <c r="N13" s="472">
        <v>97.5</v>
      </c>
      <c r="O13" s="472">
        <v>102.8</v>
      </c>
      <c r="P13" s="464"/>
      <c r="Q13" s="467" t="s">
        <v>789</v>
      </c>
    </row>
    <row r="14" spans="1:17" x14ac:dyDescent="0.2">
      <c r="A14" s="437"/>
      <c r="B14" s="39" t="s">
        <v>777</v>
      </c>
      <c r="C14" s="472">
        <v>106.8</v>
      </c>
      <c r="D14" s="472">
        <v>103</v>
      </c>
      <c r="E14" s="472">
        <v>106.8</v>
      </c>
      <c r="F14" s="472">
        <v>102.4</v>
      </c>
      <c r="G14" s="472">
        <v>102.4</v>
      </c>
      <c r="H14" s="472">
        <v>105.7</v>
      </c>
      <c r="I14" s="472">
        <v>107.1</v>
      </c>
      <c r="J14" s="472">
        <v>124.8</v>
      </c>
      <c r="K14" s="472">
        <v>111.2</v>
      </c>
      <c r="L14" s="472">
        <v>104</v>
      </c>
      <c r="M14" s="472">
        <v>116.9</v>
      </c>
      <c r="N14" s="472">
        <v>101.4</v>
      </c>
      <c r="O14" s="472">
        <v>105.4</v>
      </c>
      <c r="P14" s="464"/>
      <c r="Q14" s="467" t="s">
        <v>777</v>
      </c>
    </row>
    <row r="15" spans="1:17" x14ac:dyDescent="0.2">
      <c r="A15" s="437"/>
      <c r="B15" s="39" t="s">
        <v>778</v>
      </c>
      <c r="C15" s="472">
        <v>107.1</v>
      </c>
      <c r="D15" s="472">
        <v>103.7</v>
      </c>
      <c r="E15" s="472">
        <v>107</v>
      </c>
      <c r="F15" s="472">
        <v>103</v>
      </c>
      <c r="G15" s="472">
        <v>102.6</v>
      </c>
      <c r="H15" s="472">
        <v>110.3</v>
      </c>
      <c r="I15" s="472">
        <v>107.5</v>
      </c>
      <c r="J15" s="472">
        <v>128.4</v>
      </c>
      <c r="K15" s="472">
        <v>116.4</v>
      </c>
      <c r="L15" s="472">
        <v>103</v>
      </c>
      <c r="M15" s="472">
        <v>115.4</v>
      </c>
      <c r="N15" s="472">
        <v>100.7</v>
      </c>
      <c r="O15" s="472">
        <v>104.6</v>
      </c>
      <c r="P15" s="464"/>
      <c r="Q15" s="467" t="s">
        <v>778</v>
      </c>
    </row>
    <row r="16" spans="1:17" x14ac:dyDescent="0.2">
      <c r="A16" s="437"/>
      <c r="B16" s="39" t="s">
        <v>779</v>
      </c>
      <c r="C16" s="472">
        <v>107</v>
      </c>
      <c r="D16" s="472">
        <v>103.1</v>
      </c>
      <c r="E16" s="472">
        <v>114.6</v>
      </c>
      <c r="F16" s="472">
        <v>101.7</v>
      </c>
      <c r="G16" s="472">
        <v>103.1</v>
      </c>
      <c r="H16" s="472">
        <v>103.5</v>
      </c>
      <c r="I16" s="472">
        <v>107.9</v>
      </c>
      <c r="J16" s="472">
        <v>134.69999999999999</v>
      </c>
      <c r="K16" s="472">
        <v>114.1</v>
      </c>
      <c r="L16" s="472">
        <v>102.8</v>
      </c>
      <c r="M16" s="472">
        <v>116.5</v>
      </c>
      <c r="N16" s="472">
        <v>100.2</v>
      </c>
      <c r="O16" s="472">
        <v>95.4</v>
      </c>
      <c r="P16" s="464"/>
      <c r="Q16" s="467" t="s">
        <v>779</v>
      </c>
    </row>
    <row r="17" spans="1:17" x14ac:dyDescent="0.2">
      <c r="A17" s="437"/>
      <c r="B17" s="39" t="s">
        <v>780</v>
      </c>
      <c r="C17" s="472">
        <v>107.2</v>
      </c>
      <c r="D17" s="472">
        <v>103.5</v>
      </c>
      <c r="E17" s="472">
        <v>112.6</v>
      </c>
      <c r="F17" s="472">
        <v>102.9</v>
      </c>
      <c r="G17" s="472">
        <v>102</v>
      </c>
      <c r="H17" s="472">
        <v>109.7</v>
      </c>
      <c r="I17" s="472">
        <v>107.8</v>
      </c>
      <c r="J17" s="472">
        <v>127.2</v>
      </c>
      <c r="K17" s="472">
        <v>113</v>
      </c>
      <c r="L17" s="472">
        <v>104.2</v>
      </c>
      <c r="M17" s="472">
        <v>120.2</v>
      </c>
      <c r="N17" s="472">
        <v>101.4</v>
      </c>
      <c r="O17" s="472">
        <v>99.6</v>
      </c>
      <c r="P17" s="464"/>
      <c r="Q17" s="467" t="s">
        <v>780</v>
      </c>
    </row>
    <row r="18" spans="1:17" x14ac:dyDescent="0.2">
      <c r="A18" s="437"/>
      <c r="B18" s="39" t="s">
        <v>781</v>
      </c>
      <c r="C18" s="472">
        <v>106.2</v>
      </c>
      <c r="D18" s="472">
        <v>102.4</v>
      </c>
      <c r="E18" s="472">
        <v>108.6</v>
      </c>
      <c r="F18" s="472">
        <v>102.5</v>
      </c>
      <c r="G18" s="472">
        <v>100.5</v>
      </c>
      <c r="H18" s="472">
        <v>109.3</v>
      </c>
      <c r="I18" s="472">
        <v>106.9</v>
      </c>
      <c r="J18" s="472">
        <v>122</v>
      </c>
      <c r="K18" s="472">
        <v>108.3</v>
      </c>
      <c r="L18" s="472">
        <v>104.5</v>
      </c>
      <c r="M18" s="472">
        <v>116.1</v>
      </c>
      <c r="N18" s="472">
        <v>102.5</v>
      </c>
      <c r="O18" s="472">
        <v>99.2</v>
      </c>
      <c r="P18" s="464"/>
      <c r="Q18" s="467" t="s">
        <v>781</v>
      </c>
    </row>
    <row r="19" spans="1:17" x14ac:dyDescent="0.2">
      <c r="A19" s="437"/>
      <c r="B19" s="39" t="s">
        <v>782</v>
      </c>
      <c r="C19" s="472">
        <v>107.1</v>
      </c>
      <c r="D19" s="472">
        <v>104.5</v>
      </c>
      <c r="E19" s="472">
        <v>104.6</v>
      </c>
      <c r="F19" s="472">
        <v>105.1</v>
      </c>
      <c r="G19" s="472">
        <v>102.2</v>
      </c>
      <c r="H19" s="472">
        <v>113.4</v>
      </c>
      <c r="I19" s="472">
        <v>107.4</v>
      </c>
      <c r="J19" s="472">
        <v>112.3</v>
      </c>
      <c r="K19" s="472">
        <v>100.6</v>
      </c>
      <c r="L19" s="472">
        <v>107.5</v>
      </c>
      <c r="M19" s="472">
        <v>113.4</v>
      </c>
      <c r="N19" s="472">
        <v>106.5</v>
      </c>
      <c r="O19" s="472">
        <v>104.9</v>
      </c>
      <c r="P19" s="464"/>
      <c r="Q19" s="467" t="s">
        <v>782</v>
      </c>
    </row>
    <row r="20" spans="1:17" x14ac:dyDescent="0.2">
      <c r="A20" s="437"/>
      <c r="B20" s="39" t="s">
        <v>783</v>
      </c>
      <c r="C20" s="472">
        <v>106.7</v>
      </c>
      <c r="D20" s="472">
        <v>102.6</v>
      </c>
      <c r="E20" s="472">
        <v>99.9</v>
      </c>
      <c r="F20" s="472">
        <v>102.9</v>
      </c>
      <c r="G20" s="472">
        <v>100.7</v>
      </c>
      <c r="H20" s="472">
        <v>110.4</v>
      </c>
      <c r="I20" s="472">
        <v>107.2</v>
      </c>
      <c r="J20" s="472">
        <v>103.6</v>
      </c>
      <c r="K20" s="472">
        <v>87.3</v>
      </c>
      <c r="L20" s="472">
        <v>110.7</v>
      </c>
      <c r="M20" s="472">
        <v>112.3</v>
      </c>
      <c r="N20" s="472">
        <v>110.5</v>
      </c>
      <c r="O20" s="472">
        <v>106.2</v>
      </c>
      <c r="P20" s="464"/>
      <c r="Q20" s="467" t="s">
        <v>783</v>
      </c>
    </row>
    <row r="21" spans="1:17" x14ac:dyDescent="0.2">
      <c r="A21" s="95" t="s">
        <v>769</v>
      </c>
      <c r="B21" s="39" t="s">
        <v>786</v>
      </c>
      <c r="C21" s="472">
        <v>100.6</v>
      </c>
      <c r="D21" s="472">
        <v>98.9</v>
      </c>
      <c r="E21" s="472">
        <v>101.8</v>
      </c>
      <c r="F21" s="472">
        <v>97.8</v>
      </c>
      <c r="G21" s="472">
        <v>99.3</v>
      </c>
      <c r="H21" s="472">
        <v>99.2</v>
      </c>
      <c r="I21" s="472">
        <v>100.9</v>
      </c>
      <c r="J21" s="472">
        <v>89.6</v>
      </c>
      <c r="K21" s="472">
        <v>80.400000000000006</v>
      </c>
      <c r="L21" s="472">
        <v>105.9</v>
      </c>
      <c r="M21" s="472">
        <v>103.9</v>
      </c>
      <c r="N21" s="472">
        <v>106.3</v>
      </c>
      <c r="O21" s="472">
        <v>95.9</v>
      </c>
      <c r="P21" s="462" t="s">
        <v>769</v>
      </c>
      <c r="Q21" s="467" t="s">
        <v>786</v>
      </c>
    </row>
    <row r="22" spans="1:17" x14ac:dyDescent="0.2">
      <c r="A22" s="437"/>
      <c r="B22" s="39" t="s">
        <v>787</v>
      </c>
      <c r="C22" s="472">
        <v>101.2</v>
      </c>
      <c r="D22" s="472">
        <v>99.4</v>
      </c>
      <c r="E22" s="472">
        <v>102</v>
      </c>
      <c r="F22" s="472">
        <v>97</v>
      </c>
      <c r="G22" s="472">
        <v>98.9</v>
      </c>
      <c r="H22" s="472">
        <v>105.6</v>
      </c>
      <c r="I22" s="472">
        <v>101.4</v>
      </c>
      <c r="J22" s="472">
        <v>87.4</v>
      </c>
      <c r="K22" s="472">
        <v>78</v>
      </c>
      <c r="L22" s="472">
        <v>107.4</v>
      </c>
      <c r="M22" s="472">
        <v>101.8</v>
      </c>
      <c r="N22" s="472">
        <v>108.4</v>
      </c>
      <c r="O22" s="472">
        <v>100.1</v>
      </c>
      <c r="P22" s="464"/>
      <c r="Q22" s="467" t="s">
        <v>787</v>
      </c>
    </row>
    <row r="23" spans="1:17" x14ac:dyDescent="0.2">
      <c r="A23" s="437"/>
      <c r="B23" s="39" t="s">
        <v>788</v>
      </c>
      <c r="C23" s="472">
        <v>101.5</v>
      </c>
      <c r="D23" s="472">
        <v>98.4</v>
      </c>
      <c r="E23" s="472">
        <v>104.4</v>
      </c>
      <c r="F23" s="472">
        <v>97.2</v>
      </c>
      <c r="G23" s="472">
        <v>97.9</v>
      </c>
      <c r="H23" s="472">
        <v>102.1</v>
      </c>
      <c r="I23" s="472">
        <v>100.9</v>
      </c>
      <c r="J23" s="472">
        <v>87.9</v>
      </c>
      <c r="K23" s="472">
        <v>76.7</v>
      </c>
      <c r="L23" s="472">
        <v>106.6</v>
      </c>
      <c r="M23" s="472">
        <v>98.3</v>
      </c>
      <c r="N23" s="472">
        <v>108</v>
      </c>
      <c r="O23" s="472">
        <v>130.4</v>
      </c>
      <c r="P23" s="464"/>
      <c r="Q23" s="467" t="s">
        <v>788</v>
      </c>
    </row>
    <row r="24" spans="1:17" x14ac:dyDescent="0.2">
      <c r="A24" s="437"/>
      <c r="B24" s="39" t="s">
        <v>2101</v>
      </c>
      <c r="C24" s="472">
        <v>97.6</v>
      </c>
      <c r="D24" s="472">
        <v>97.9</v>
      </c>
      <c r="E24" s="472">
        <v>101.5</v>
      </c>
      <c r="F24" s="472">
        <v>96</v>
      </c>
      <c r="G24" s="472">
        <v>97.9</v>
      </c>
      <c r="H24" s="472">
        <v>101</v>
      </c>
      <c r="I24" s="472">
        <v>97.5</v>
      </c>
      <c r="J24" s="472">
        <v>80.2</v>
      </c>
      <c r="K24" s="472">
        <v>75.5</v>
      </c>
      <c r="L24" s="472">
        <v>103.5</v>
      </c>
      <c r="M24" s="472">
        <v>100</v>
      </c>
      <c r="N24" s="472">
        <v>104</v>
      </c>
      <c r="O24" s="472">
        <v>97.6</v>
      </c>
      <c r="P24" s="464"/>
      <c r="Q24" s="467" t="s">
        <v>2101</v>
      </c>
    </row>
    <row r="25" spans="1:17" x14ac:dyDescent="0.2">
      <c r="A25" s="437"/>
      <c r="B25" s="39" t="s">
        <v>789</v>
      </c>
      <c r="C25" s="472">
        <v>98.2</v>
      </c>
      <c r="D25" s="472">
        <v>97.6</v>
      </c>
      <c r="E25" s="472">
        <v>105.5</v>
      </c>
      <c r="F25" s="472">
        <v>95.3</v>
      </c>
      <c r="G25" s="472">
        <v>97.2</v>
      </c>
      <c r="H25" s="472">
        <v>102.4</v>
      </c>
      <c r="I25" s="472">
        <v>98.1</v>
      </c>
      <c r="J25" s="472">
        <v>79.400000000000006</v>
      </c>
      <c r="K25" s="472">
        <v>73.8</v>
      </c>
      <c r="L25" s="472">
        <v>104.9</v>
      </c>
      <c r="M25" s="472">
        <v>97.3</v>
      </c>
      <c r="N25" s="472">
        <v>106.4</v>
      </c>
      <c r="O25" s="472">
        <v>103.3</v>
      </c>
      <c r="P25" s="464"/>
      <c r="Q25" s="467" t="s">
        <v>789</v>
      </c>
    </row>
    <row r="26" spans="1:17" x14ac:dyDescent="0.2">
      <c r="A26" s="437"/>
      <c r="B26" s="39" t="s">
        <v>777</v>
      </c>
      <c r="C26" s="472">
        <v>97.7</v>
      </c>
      <c r="D26" s="472">
        <v>95.8</v>
      </c>
      <c r="E26" s="472">
        <v>105.5</v>
      </c>
      <c r="F26" s="472">
        <v>95.1</v>
      </c>
      <c r="G26" s="472">
        <v>95.1</v>
      </c>
      <c r="H26" s="472">
        <v>98.7</v>
      </c>
      <c r="I26" s="472">
        <v>97.8</v>
      </c>
      <c r="J26" s="472">
        <v>82</v>
      </c>
      <c r="K26" s="472">
        <v>76.8</v>
      </c>
      <c r="L26" s="472">
        <v>103.3</v>
      </c>
      <c r="M26" s="472">
        <v>95.6</v>
      </c>
      <c r="N26" s="472">
        <v>104.7</v>
      </c>
      <c r="O26" s="472">
        <v>101.4</v>
      </c>
      <c r="P26" s="464"/>
      <c r="Q26" s="467" t="s">
        <v>777</v>
      </c>
    </row>
    <row r="27" spans="1:17" x14ac:dyDescent="0.2">
      <c r="A27" s="437"/>
      <c r="B27" s="39" t="s">
        <v>778</v>
      </c>
      <c r="C27" s="472">
        <v>98.6</v>
      </c>
      <c r="D27" s="472">
        <v>95.7</v>
      </c>
      <c r="E27" s="472">
        <v>108.1</v>
      </c>
      <c r="F27" s="472">
        <v>94.2</v>
      </c>
      <c r="G27" s="472">
        <v>94.6</v>
      </c>
      <c r="H27" s="472">
        <v>100.9</v>
      </c>
      <c r="I27" s="472">
        <v>98.9</v>
      </c>
      <c r="J27" s="472">
        <v>87.2</v>
      </c>
      <c r="K27" s="472">
        <v>77.599999999999994</v>
      </c>
      <c r="L27" s="472">
        <v>103.7</v>
      </c>
      <c r="M27" s="472">
        <v>96.2</v>
      </c>
      <c r="N27" s="472">
        <v>105.1</v>
      </c>
      <c r="O27" s="472">
        <v>97.5</v>
      </c>
      <c r="P27" s="464"/>
      <c r="Q27" s="467" t="s">
        <v>778</v>
      </c>
    </row>
    <row r="28" spans="1:17" x14ac:dyDescent="0.2">
      <c r="A28" s="437"/>
      <c r="B28" s="39" t="s">
        <v>779</v>
      </c>
      <c r="C28" s="472">
        <v>97</v>
      </c>
      <c r="D28" s="472">
        <v>94.2</v>
      </c>
      <c r="E28" s="472">
        <v>105.1</v>
      </c>
      <c r="F28" s="472">
        <v>94.5</v>
      </c>
      <c r="G28" s="472">
        <v>92.1</v>
      </c>
      <c r="H28" s="472">
        <v>101.8</v>
      </c>
      <c r="I28" s="472">
        <v>97.5</v>
      </c>
      <c r="J28" s="472">
        <v>82.6</v>
      </c>
      <c r="K28" s="472">
        <v>79</v>
      </c>
      <c r="L28" s="472">
        <v>103.2</v>
      </c>
      <c r="M28" s="472">
        <v>96.6</v>
      </c>
      <c r="N28" s="472">
        <v>104.4</v>
      </c>
      <c r="O28" s="472">
        <v>92</v>
      </c>
      <c r="P28" s="464"/>
      <c r="Q28" s="467" t="s">
        <v>779</v>
      </c>
    </row>
    <row r="29" spans="1:17" x14ac:dyDescent="0.2">
      <c r="A29" s="437"/>
      <c r="B29" s="39" t="s">
        <v>780</v>
      </c>
      <c r="C29" s="472">
        <v>97.2</v>
      </c>
      <c r="D29" s="472">
        <v>94.4</v>
      </c>
      <c r="E29" s="472">
        <v>100</v>
      </c>
      <c r="F29" s="472">
        <v>92.3</v>
      </c>
      <c r="G29" s="472">
        <v>93.3</v>
      </c>
      <c r="H29" s="472">
        <v>101.6</v>
      </c>
      <c r="I29" s="472">
        <v>97.3</v>
      </c>
      <c r="J29" s="472">
        <v>84.6</v>
      </c>
      <c r="K29" s="472">
        <v>80.900000000000006</v>
      </c>
      <c r="L29" s="472">
        <v>101.7</v>
      </c>
      <c r="M29" s="472">
        <v>96.9</v>
      </c>
      <c r="N29" s="472">
        <v>102.5</v>
      </c>
      <c r="O29" s="472">
        <v>102.6</v>
      </c>
      <c r="P29" s="464"/>
      <c r="Q29" s="467" t="s">
        <v>780</v>
      </c>
    </row>
    <row r="30" spans="1:17" x14ac:dyDescent="0.2">
      <c r="A30" s="437"/>
      <c r="B30" s="39" t="s">
        <v>781</v>
      </c>
      <c r="C30" s="472">
        <v>96.5</v>
      </c>
      <c r="D30" s="472">
        <v>93.6</v>
      </c>
      <c r="E30" s="472">
        <v>91.8</v>
      </c>
      <c r="F30" s="472">
        <v>93.9</v>
      </c>
      <c r="G30" s="472">
        <v>92.6</v>
      </c>
      <c r="H30" s="472">
        <v>97</v>
      </c>
      <c r="I30" s="472">
        <v>97.1</v>
      </c>
      <c r="J30" s="472">
        <v>83.2</v>
      </c>
      <c r="K30" s="472">
        <v>81.8</v>
      </c>
      <c r="L30" s="472">
        <v>101.4</v>
      </c>
      <c r="M30" s="472">
        <v>96.2</v>
      </c>
      <c r="N30" s="472">
        <v>102.3</v>
      </c>
      <c r="O30" s="472">
        <v>89.5</v>
      </c>
      <c r="P30" s="464"/>
      <c r="Q30" s="467" t="s">
        <v>781</v>
      </c>
    </row>
    <row r="31" spans="1:17" x14ac:dyDescent="0.2">
      <c r="A31" s="437"/>
      <c r="B31" s="39" t="s">
        <v>782</v>
      </c>
      <c r="C31" s="472">
        <v>96.5</v>
      </c>
      <c r="D31" s="472">
        <v>95.5</v>
      </c>
      <c r="E31" s="472">
        <v>94</v>
      </c>
      <c r="F31" s="472">
        <v>95.1</v>
      </c>
      <c r="G31" s="472">
        <v>93.1</v>
      </c>
      <c r="H31" s="472">
        <v>105.7</v>
      </c>
      <c r="I31" s="472">
        <v>96.5</v>
      </c>
      <c r="J31" s="472">
        <v>83</v>
      </c>
      <c r="K31" s="472">
        <v>81.599999999999994</v>
      </c>
      <c r="L31" s="472">
        <v>100.6</v>
      </c>
      <c r="M31" s="472">
        <v>93.8</v>
      </c>
      <c r="N31" s="472">
        <v>101.9</v>
      </c>
      <c r="O31" s="472">
        <v>98</v>
      </c>
      <c r="P31" s="464"/>
      <c r="Q31" s="467" t="s">
        <v>782</v>
      </c>
    </row>
    <row r="32" spans="1:17" x14ac:dyDescent="0.2">
      <c r="A32" s="437"/>
      <c r="B32" s="39" t="s">
        <v>783</v>
      </c>
      <c r="C32" s="472">
        <v>98.7</v>
      </c>
      <c r="D32" s="472">
        <v>95.9</v>
      </c>
      <c r="E32" s="472">
        <v>91.6</v>
      </c>
      <c r="F32" s="472">
        <v>97.3</v>
      </c>
      <c r="G32" s="472">
        <v>95.1</v>
      </c>
      <c r="H32" s="472">
        <v>97.2</v>
      </c>
      <c r="I32" s="472">
        <v>99.4</v>
      </c>
      <c r="J32" s="472">
        <v>87.2</v>
      </c>
      <c r="K32" s="472">
        <v>85.3</v>
      </c>
      <c r="L32" s="472">
        <v>103.7</v>
      </c>
      <c r="M32" s="472">
        <v>96.3</v>
      </c>
      <c r="N32" s="472">
        <v>105.1</v>
      </c>
      <c r="O32" s="472">
        <v>89.9</v>
      </c>
      <c r="P32" s="464"/>
      <c r="Q32" s="467" t="s">
        <v>783</v>
      </c>
    </row>
    <row r="33" spans="1:17" x14ac:dyDescent="0.2">
      <c r="A33" s="437" t="s">
        <v>770</v>
      </c>
      <c r="B33" s="39" t="s">
        <v>786</v>
      </c>
      <c r="C33" s="472">
        <v>92.8</v>
      </c>
      <c r="D33" s="472">
        <v>94.9</v>
      </c>
      <c r="E33" s="472">
        <v>96.8</v>
      </c>
      <c r="F33" s="472">
        <v>94.9</v>
      </c>
      <c r="G33" s="472">
        <v>95.9</v>
      </c>
      <c r="H33" s="472">
        <v>90.7</v>
      </c>
      <c r="I33" s="472">
        <v>92.7</v>
      </c>
      <c r="J33" s="472">
        <v>88.4</v>
      </c>
      <c r="K33" s="472">
        <v>83.2</v>
      </c>
      <c r="L33" s="472">
        <v>94.7</v>
      </c>
      <c r="M33" s="472">
        <v>93.2</v>
      </c>
      <c r="N33" s="472">
        <v>94.9</v>
      </c>
      <c r="O33" s="472">
        <v>91.7</v>
      </c>
      <c r="P33" s="464" t="s">
        <v>770</v>
      </c>
      <c r="Q33" s="467" t="s">
        <v>786</v>
      </c>
    </row>
    <row r="34" spans="1:17" x14ac:dyDescent="0.2">
      <c r="A34" s="437"/>
      <c r="B34" s="39" t="s">
        <v>787</v>
      </c>
      <c r="C34" s="472">
        <v>96.7</v>
      </c>
      <c r="D34" s="472">
        <v>97</v>
      </c>
      <c r="E34" s="472">
        <v>102.1</v>
      </c>
      <c r="F34" s="472">
        <v>95.2</v>
      </c>
      <c r="G34" s="472">
        <v>98.3</v>
      </c>
      <c r="H34" s="472">
        <v>93.6</v>
      </c>
      <c r="I34" s="472">
        <v>96.6</v>
      </c>
      <c r="J34" s="472">
        <v>91.6</v>
      </c>
      <c r="K34" s="472">
        <v>91.1</v>
      </c>
      <c r="L34" s="472">
        <v>98.1</v>
      </c>
      <c r="M34" s="472">
        <v>93.8</v>
      </c>
      <c r="N34" s="472">
        <v>98.9</v>
      </c>
      <c r="O34" s="472">
        <v>98.5</v>
      </c>
      <c r="P34" s="464"/>
      <c r="Q34" s="467" t="s">
        <v>787</v>
      </c>
    </row>
    <row r="35" spans="1:17" x14ac:dyDescent="0.2">
      <c r="A35" s="437"/>
      <c r="B35" s="39" t="s">
        <v>788</v>
      </c>
      <c r="C35" s="472">
        <v>96.1</v>
      </c>
      <c r="D35" s="472">
        <v>98.3</v>
      </c>
      <c r="E35" s="472">
        <v>102</v>
      </c>
      <c r="F35" s="472">
        <v>97.1</v>
      </c>
      <c r="G35" s="472">
        <v>99.7</v>
      </c>
      <c r="H35" s="472">
        <v>94.1</v>
      </c>
      <c r="I35" s="472">
        <v>95.8</v>
      </c>
      <c r="J35" s="472">
        <v>91.8</v>
      </c>
      <c r="K35" s="472">
        <v>93.9</v>
      </c>
      <c r="L35" s="472">
        <v>96.5</v>
      </c>
      <c r="M35" s="472">
        <v>94.4</v>
      </c>
      <c r="N35" s="472">
        <v>96.9</v>
      </c>
      <c r="O35" s="472">
        <v>102.2</v>
      </c>
      <c r="P35" s="464"/>
      <c r="Q35" s="467" t="s">
        <v>788</v>
      </c>
    </row>
    <row r="36" spans="1:17" x14ac:dyDescent="0.2">
      <c r="A36" s="437"/>
      <c r="B36" s="39" t="s">
        <v>2101</v>
      </c>
      <c r="C36" s="472">
        <v>98.3</v>
      </c>
      <c r="D36" s="472">
        <v>99</v>
      </c>
      <c r="E36" s="472">
        <v>96.8</v>
      </c>
      <c r="F36" s="472">
        <v>97.3</v>
      </c>
      <c r="G36" s="472">
        <v>100.4</v>
      </c>
      <c r="H36" s="472">
        <v>96.3</v>
      </c>
      <c r="I36" s="472">
        <v>98.3</v>
      </c>
      <c r="J36" s="472">
        <v>95.5</v>
      </c>
      <c r="K36" s="472">
        <v>98.8</v>
      </c>
      <c r="L36" s="472">
        <v>98.7</v>
      </c>
      <c r="M36" s="472">
        <v>96.2</v>
      </c>
      <c r="N36" s="472">
        <v>99.2</v>
      </c>
      <c r="O36" s="472">
        <v>96.6</v>
      </c>
      <c r="P36" s="464"/>
      <c r="Q36" s="467" t="s">
        <v>2101</v>
      </c>
    </row>
    <row r="37" spans="1:17" x14ac:dyDescent="0.2">
      <c r="A37" s="437"/>
      <c r="B37" s="39" t="s">
        <v>789</v>
      </c>
      <c r="C37" s="472">
        <v>100.5</v>
      </c>
      <c r="D37" s="472">
        <v>99.1</v>
      </c>
      <c r="E37" s="472">
        <v>101.8</v>
      </c>
      <c r="F37" s="472">
        <v>98.7</v>
      </c>
      <c r="G37" s="472">
        <v>100</v>
      </c>
      <c r="H37" s="472">
        <v>95.4</v>
      </c>
      <c r="I37" s="472">
        <v>100.7</v>
      </c>
      <c r="J37" s="472">
        <v>101.6</v>
      </c>
      <c r="K37" s="472">
        <v>106</v>
      </c>
      <c r="L37" s="472">
        <v>99.9</v>
      </c>
      <c r="M37" s="472">
        <v>99.2</v>
      </c>
      <c r="N37" s="472">
        <v>100</v>
      </c>
      <c r="O37" s="472">
        <v>98.6</v>
      </c>
      <c r="P37" s="464"/>
      <c r="Q37" s="467" t="s">
        <v>789</v>
      </c>
    </row>
    <row r="38" spans="1:17" x14ac:dyDescent="0.2">
      <c r="A38" s="437"/>
      <c r="B38" s="39" t="s">
        <v>777</v>
      </c>
      <c r="C38" s="472">
        <v>100.8</v>
      </c>
      <c r="D38" s="472">
        <v>100.1</v>
      </c>
      <c r="E38" s="472">
        <v>107.4</v>
      </c>
      <c r="F38" s="472">
        <v>101.5</v>
      </c>
      <c r="G38" s="472">
        <v>99.2</v>
      </c>
      <c r="H38" s="472">
        <v>99.7</v>
      </c>
      <c r="I38" s="472">
        <v>100.8</v>
      </c>
      <c r="J38" s="472">
        <v>101</v>
      </c>
      <c r="K38" s="472">
        <v>105.5</v>
      </c>
      <c r="L38" s="472">
        <v>100.2</v>
      </c>
      <c r="M38" s="472">
        <v>99.4</v>
      </c>
      <c r="N38" s="472">
        <v>100.3</v>
      </c>
      <c r="O38" s="472">
        <v>102.8</v>
      </c>
      <c r="P38" s="464"/>
      <c r="Q38" s="467" t="s">
        <v>777</v>
      </c>
    </row>
    <row r="39" spans="1:17" x14ac:dyDescent="0.2">
      <c r="A39" s="437"/>
      <c r="B39" s="39" t="s">
        <v>778</v>
      </c>
      <c r="C39" s="472">
        <v>103.1</v>
      </c>
      <c r="D39" s="472">
        <v>99.9</v>
      </c>
      <c r="E39" s="472">
        <v>101.3</v>
      </c>
      <c r="F39" s="472">
        <v>100.4</v>
      </c>
      <c r="G39" s="472">
        <v>99.5</v>
      </c>
      <c r="H39" s="472">
        <v>100.3</v>
      </c>
      <c r="I39" s="472">
        <v>103.5</v>
      </c>
      <c r="J39" s="472">
        <v>105</v>
      </c>
      <c r="K39" s="472">
        <v>100.6</v>
      </c>
      <c r="L39" s="472">
        <v>103.7</v>
      </c>
      <c r="M39" s="472">
        <v>101.4</v>
      </c>
      <c r="N39" s="472">
        <v>104.1</v>
      </c>
      <c r="O39" s="472">
        <v>99.4</v>
      </c>
      <c r="P39" s="464"/>
      <c r="Q39" s="467" t="s">
        <v>778</v>
      </c>
    </row>
    <row r="40" spans="1:17" x14ac:dyDescent="0.2">
      <c r="A40" s="437"/>
      <c r="B40" s="39" t="s">
        <v>779</v>
      </c>
      <c r="C40" s="472">
        <v>100.8</v>
      </c>
      <c r="D40" s="472">
        <v>99.7</v>
      </c>
      <c r="E40" s="472">
        <v>101.6</v>
      </c>
      <c r="F40" s="472">
        <v>100.6</v>
      </c>
      <c r="G40" s="472">
        <v>98.7</v>
      </c>
      <c r="H40" s="472">
        <v>102</v>
      </c>
      <c r="I40" s="472">
        <v>101.1</v>
      </c>
      <c r="J40" s="472">
        <v>103.7</v>
      </c>
      <c r="K40" s="472">
        <v>98.2</v>
      </c>
      <c r="L40" s="472">
        <v>101.2</v>
      </c>
      <c r="M40" s="472">
        <v>100.6</v>
      </c>
      <c r="N40" s="472">
        <v>101.3</v>
      </c>
      <c r="O40" s="472">
        <v>94.1</v>
      </c>
      <c r="P40" s="464"/>
      <c r="Q40" s="467" t="s">
        <v>779</v>
      </c>
    </row>
    <row r="41" spans="1:17" x14ac:dyDescent="0.2">
      <c r="A41" s="437"/>
      <c r="B41" s="39" t="s">
        <v>780</v>
      </c>
      <c r="C41" s="472">
        <v>101.8</v>
      </c>
      <c r="D41" s="472">
        <v>101.3</v>
      </c>
      <c r="E41" s="472">
        <v>94.6</v>
      </c>
      <c r="F41" s="472">
        <v>102.2</v>
      </c>
      <c r="G41" s="472">
        <v>99.8</v>
      </c>
      <c r="H41" s="472">
        <v>106.2</v>
      </c>
      <c r="I41" s="472">
        <v>101.8</v>
      </c>
      <c r="J41" s="472">
        <v>104.8</v>
      </c>
      <c r="K41" s="472">
        <v>102.5</v>
      </c>
      <c r="L41" s="472">
        <v>101.3</v>
      </c>
      <c r="M41" s="472">
        <v>101.7</v>
      </c>
      <c r="N41" s="472">
        <v>101.3</v>
      </c>
      <c r="O41" s="472">
        <v>105.1</v>
      </c>
      <c r="P41" s="464"/>
      <c r="Q41" s="467" t="s">
        <v>780</v>
      </c>
    </row>
    <row r="42" spans="1:17" x14ac:dyDescent="0.2">
      <c r="A42" s="437"/>
      <c r="B42" s="39" t="s">
        <v>781</v>
      </c>
      <c r="C42" s="472">
        <v>101.1</v>
      </c>
      <c r="D42" s="472">
        <v>101.7</v>
      </c>
      <c r="E42" s="472">
        <v>94</v>
      </c>
      <c r="F42" s="472">
        <v>102</v>
      </c>
      <c r="G42" s="472">
        <v>100.8</v>
      </c>
      <c r="H42" s="472">
        <v>105.8</v>
      </c>
      <c r="I42" s="472">
        <v>101.2</v>
      </c>
      <c r="J42" s="472">
        <v>105.3</v>
      </c>
      <c r="K42" s="472">
        <v>100.9</v>
      </c>
      <c r="L42" s="472">
        <v>100.6</v>
      </c>
      <c r="M42" s="472">
        <v>104.6</v>
      </c>
      <c r="N42" s="472">
        <v>100</v>
      </c>
      <c r="O42" s="472">
        <v>98.8</v>
      </c>
      <c r="P42" s="464"/>
      <c r="Q42" s="467" t="s">
        <v>781</v>
      </c>
    </row>
    <row r="43" spans="1:17" x14ac:dyDescent="0.2">
      <c r="A43" s="437"/>
      <c r="B43" s="39" t="s">
        <v>782</v>
      </c>
      <c r="C43" s="472">
        <v>102.5</v>
      </c>
      <c r="D43" s="472">
        <v>102.9</v>
      </c>
      <c r="E43" s="472">
        <v>103.2</v>
      </c>
      <c r="F43" s="472">
        <v>102.8</v>
      </c>
      <c r="G43" s="472">
        <v>102.3</v>
      </c>
      <c r="H43" s="472">
        <v>105.4</v>
      </c>
      <c r="I43" s="472">
        <v>102.2</v>
      </c>
      <c r="J43" s="472">
        <v>108.3</v>
      </c>
      <c r="K43" s="472">
        <v>105.9</v>
      </c>
      <c r="L43" s="472">
        <v>100.9</v>
      </c>
      <c r="M43" s="472">
        <v>105.5</v>
      </c>
      <c r="N43" s="472">
        <v>100.1</v>
      </c>
      <c r="O43" s="472">
        <v>112.1</v>
      </c>
      <c r="P43" s="464"/>
      <c r="Q43" s="467" t="s">
        <v>782</v>
      </c>
    </row>
    <row r="44" spans="1:17" x14ac:dyDescent="0.2">
      <c r="A44" s="437"/>
      <c r="B44" s="39" t="s">
        <v>783</v>
      </c>
      <c r="C44" s="472">
        <v>103.6</v>
      </c>
      <c r="D44" s="472">
        <v>105.2</v>
      </c>
      <c r="E44" s="472">
        <v>100</v>
      </c>
      <c r="F44" s="472">
        <v>105.3</v>
      </c>
      <c r="G44" s="472">
        <v>104.9</v>
      </c>
      <c r="H44" s="472">
        <v>106.9</v>
      </c>
      <c r="I44" s="472">
        <v>103.8</v>
      </c>
      <c r="J44" s="472">
        <v>111.5</v>
      </c>
      <c r="K44" s="472">
        <v>110.6</v>
      </c>
      <c r="L44" s="472">
        <v>101.7</v>
      </c>
      <c r="M44" s="472">
        <v>103.8</v>
      </c>
      <c r="N44" s="472">
        <v>101.3</v>
      </c>
      <c r="O44" s="472">
        <v>95.9</v>
      </c>
      <c r="P44" s="464"/>
      <c r="Q44" s="467" t="s">
        <v>783</v>
      </c>
    </row>
    <row r="45" spans="1:17" x14ac:dyDescent="0.2">
      <c r="A45" s="437">
        <v>2011</v>
      </c>
      <c r="B45" s="39" t="s">
        <v>786</v>
      </c>
      <c r="C45" s="472">
        <v>104</v>
      </c>
      <c r="D45" s="472">
        <v>106.3</v>
      </c>
      <c r="E45" s="472">
        <v>96.4</v>
      </c>
      <c r="F45" s="472">
        <v>100.8</v>
      </c>
      <c r="G45" s="472">
        <v>107.5</v>
      </c>
      <c r="H45" s="472">
        <v>112.4</v>
      </c>
      <c r="I45" s="472">
        <v>104</v>
      </c>
      <c r="J45" s="472">
        <v>117.6</v>
      </c>
      <c r="K45" s="472">
        <v>112.6</v>
      </c>
      <c r="L45" s="472">
        <v>100.8</v>
      </c>
      <c r="M45" s="472">
        <v>106.1</v>
      </c>
      <c r="N45" s="472">
        <v>99.8</v>
      </c>
      <c r="O45" s="472">
        <v>96</v>
      </c>
      <c r="P45" s="464">
        <v>2011</v>
      </c>
      <c r="Q45" s="467" t="s">
        <v>786</v>
      </c>
    </row>
    <row r="46" spans="1:17" x14ac:dyDescent="0.2">
      <c r="A46" s="437"/>
      <c r="B46" s="39" t="s">
        <v>787</v>
      </c>
      <c r="C46" s="472">
        <v>105.2</v>
      </c>
      <c r="D46" s="472">
        <v>109.6</v>
      </c>
      <c r="E46" s="472">
        <v>102.7</v>
      </c>
      <c r="F46" s="472">
        <v>105.2</v>
      </c>
      <c r="G46" s="472">
        <v>110.5</v>
      </c>
      <c r="H46" s="472">
        <v>114.6</v>
      </c>
      <c r="I46" s="472">
        <v>104.8</v>
      </c>
      <c r="J46" s="472">
        <v>121.7</v>
      </c>
      <c r="K46" s="472">
        <v>118.7</v>
      </c>
      <c r="L46" s="472">
        <v>100.6</v>
      </c>
      <c r="M46" s="472">
        <v>108.2</v>
      </c>
      <c r="N46" s="472">
        <v>99.2</v>
      </c>
      <c r="O46" s="472">
        <v>105.7</v>
      </c>
      <c r="P46" s="464"/>
      <c r="Q46" s="467" t="s">
        <v>787</v>
      </c>
    </row>
    <row r="47" spans="1:17" x14ac:dyDescent="0.2">
      <c r="A47" s="437"/>
      <c r="B47" s="39" t="s">
        <v>788</v>
      </c>
      <c r="C47" s="472">
        <v>104.9</v>
      </c>
      <c r="D47" s="472">
        <v>109.9</v>
      </c>
      <c r="E47" s="472">
        <v>107</v>
      </c>
      <c r="F47" s="472">
        <v>106.7</v>
      </c>
      <c r="G47" s="472">
        <v>109.8</v>
      </c>
      <c r="H47" s="472">
        <v>116.5</v>
      </c>
      <c r="I47" s="472">
        <v>104.4</v>
      </c>
      <c r="J47" s="472">
        <v>125</v>
      </c>
      <c r="K47" s="472">
        <v>116.2</v>
      </c>
      <c r="L47" s="472">
        <v>100.4</v>
      </c>
      <c r="M47" s="472">
        <v>108.4</v>
      </c>
      <c r="N47" s="472">
        <v>99</v>
      </c>
      <c r="O47" s="472">
        <v>105.2</v>
      </c>
      <c r="P47" s="464"/>
      <c r="Q47" s="467" t="s">
        <v>788</v>
      </c>
    </row>
    <row r="48" spans="1:17" x14ac:dyDescent="0.2">
      <c r="A48" s="437"/>
      <c r="B48" s="39" t="s">
        <v>2101</v>
      </c>
      <c r="C48" s="472">
        <v>106.4</v>
      </c>
      <c r="D48" s="472">
        <v>109.5</v>
      </c>
      <c r="E48" s="472">
        <v>109.9</v>
      </c>
      <c r="F48" s="472">
        <v>107.6</v>
      </c>
      <c r="G48" s="472">
        <v>108.6</v>
      </c>
      <c r="H48" s="472">
        <v>116.9</v>
      </c>
      <c r="I48" s="472">
        <v>106.2</v>
      </c>
      <c r="J48" s="472">
        <v>130.80000000000001</v>
      </c>
      <c r="K48" s="472">
        <v>120.9</v>
      </c>
      <c r="L48" s="472">
        <v>100.6</v>
      </c>
      <c r="M48" s="472">
        <v>105.5</v>
      </c>
      <c r="N48" s="472">
        <v>99.7</v>
      </c>
      <c r="O48" s="472">
        <v>102.8</v>
      </c>
      <c r="P48" s="464"/>
      <c r="Q48" s="467" t="s">
        <v>2101</v>
      </c>
    </row>
    <row r="49" spans="1:17" x14ac:dyDescent="0.2">
      <c r="A49" s="437"/>
      <c r="B49" s="39" t="s">
        <v>789</v>
      </c>
      <c r="C49" s="472">
        <v>104.8</v>
      </c>
      <c r="D49" s="472">
        <v>109.5</v>
      </c>
      <c r="E49" s="472">
        <v>111.8</v>
      </c>
      <c r="F49" s="472">
        <v>106.9</v>
      </c>
      <c r="G49" s="472">
        <v>108.4</v>
      </c>
      <c r="H49" s="472">
        <v>117.9</v>
      </c>
      <c r="I49" s="472">
        <v>104</v>
      </c>
      <c r="J49" s="472">
        <v>130.69999999999999</v>
      </c>
      <c r="K49" s="472">
        <v>118.9</v>
      </c>
      <c r="L49" s="472">
        <v>99</v>
      </c>
      <c r="M49" s="472">
        <v>108.7</v>
      </c>
      <c r="N49" s="472">
        <v>97.3</v>
      </c>
      <c r="O49" s="472">
        <v>117.3</v>
      </c>
      <c r="P49" s="464"/>
      <c r="Q49" s="467" t="s">
        <v>789</v>
      </c>
    </row>
    <row r="50" spans="1:17" x14ac:dyDescent="0.2">
      <c r="A50" s="437"/>
      <c r="B50" s="39" t="s">
        <v>777</v>
      </c>
      <c r="C50" s="472">
        <v>106.5</v>
      </c>
      <c r="D50" s="472">
        <v>108.7</v>
      </c>
      <c r="E50" s="472">
        <v>107.4</v>
      </c>
      <c r="F50" s="472">
        <v>108</v>
      </c>
      <c r="G50" s="472">
        <v>106.5</v>
      </c>
      <c r="H50" s="472">
        <v>118.5</v>
      </c>
      <c r="I50" s="472">
        <v>106.3</v>
      </c>
      <c r="J50" s="472">
        <v>130.80000000000001</v>
      </c>
      <c r="K50" s="472">
        <v>120</v>
      </c>
      <c r="L50" s="472">
        <v>101.8</v>
      </c>
      <c r="M50" s="472">
        <v>110.9</v>
      </c>
      <c r="N50" s="472">
        <v>100.1</v>
      </c>
      <c r="O50" s="472">
        <v>104.9</v>
      </c>
      <c r="P50" s="464"/>
      <c r="Q50" s="467" t="s">
        <v>777</v>
      </c>
    </row>
    <row r="51" spans="1:17" x14ac:dyDescent="0.2">
      <c r="A51" s="437"/>
      <c r="B51" s="39" t="s">
        <v>778</v>
      </c>
      <c r="C51" s="472">
        <v>106.4</v>
      </c>
      <c r="D51" s="472">
        <v>109.2</v>
      </c>
      <c r="E51" s="472">
        <v>108.7</v>
      </c>
      <c r="F51" s="472">
        <v>107.6</v>
      </c>
      <c r="G51" s="472">
        <v>107.4</v>
      </c>
      <c r="H51" s="472">
        <v>118.5</v>
      </c>
      <c r="I51" s="472">
        <v>106.3</v>
      </c>
      <c r="J51" s="472">
        <v>130.80000000000001</v>
      </c>
      <c r="K51" s="472">
        <v>119.5</v>
      </c>
      <c r="L51" s="472">
        <v>100.9</v>
      </c>
      <c r="M51" s="472">
        <v>112</v>
      </c>
      <c r="N51" s="472">
        <v>98.9</v>
      </c>
      <c r="O51" s="472">
        <v>101.5</v>
      </c>
      <c r="P51" s="464"/>
      <c r="Q51" s="467" t="s">
        <v>778</v>
      </c>
    </row>
    <row r="52" spans="1:17" x14ac:dyDescent="0.2">
      <c r="A52" s="437"/>
      <c r="B52" s="39" t="s">
        <v>779</v>
      </c>
      <c r="C52" s="472">
        <v>107.4</v>
      </c>
      <c r="D52" s="472">
        <v>108.2</v>
      </c>
      <c r="E52" s="472">
        <v>102.6</v>
      </c>
      <c r="F52" s="472">
        <v>108</v>
      </c>
      <c r="G52" s="472">
        <v>105.9</v>
      </c>
      <c r="H52" s="472">
        <v>117.8</v>
      </c>
      <c r="I52" s="472">
        <v>107.4</v>
      </c>
      <c r="J52" s="472">
        <v>133.69999999999999</v>
      </c>
      <c r="K52" s="472">
        <v>122.8</v>
      </c>
      <c r="L52" s="472">
        <v>102</v>
      </c>
      <c r="M52" s="472">
        <v>114.7</v>
      </c>
      <c r="N52" s="472">
        <v>99.8</v>
      </c>
      <c r="O52" s="472">
        <v>103.4</v>
      </c>
      <c r="P52" s="464"/>
      <c r="Q52" s="467" t="s">
        <v>779</v>
      </c>
    </row>
    <row r="53" spans="1:17" x14ac:dyDescent="0.2">
      <c r="A53" s="437"/>
      <c r="B53" s="39" t="s">
        <v>780</v>
      </c>
      <c r="C53" s="472">
        <v>107</v>
      </c>
      <c r="D53" s="472">
        <v>108.3</v>
      </c>
      <c r="E53" s="472">
        <v>108.1</v>
      </c>
      <c r="F53" s="472">
        <v>108.9</v>
      </c>
      <c r="G53" s="472">
        <v>105.5</v>
      </c>
      <c r="H53" s="472">
        <v>118</v>
      </c>
      <c r="I53" s="472">
        <v>106.9</v>
      </c>
      <c r="J53" s="472">
        <v>131.6</v>
      </c>
      <c r="K53" s="472">
        <v>121.1</v>
      </c>
      <c r="L53" s="472">
        <v>102.2</v>
      </c>
      <c r="M53" s="472">
        <v>113.4</v>
      </c>
      <c r="N53" s="472">
        <v>100.3</v>
      </c>
      <c r="O53" s="472">
        <v>107.8</v>
      </c>
      <c r="P53" s="464"/>
      <c r="Q53" s="467" t="s">
        <v>780</v>
      </c>
    </row>
    <row r="54" spans="1:17" x14ac:dyDescent="0.2">
      <c r="A54" s="437"/>
      <c r="B54" s="39" t="s">
        <v>781</v>
      </c>
      <c r="C54" s="472">
        <v>109.1</v>
      </c>
      <c r="D54" s="472">
        <v>109.2</v>
      </c>
      <c r="E54" s="472">
        <v>102.6</v>
      </c>
      <c r="F54" s="472">
        <v>109.9</v>
      </c>
      <c r="G54" s="472">
        <v>106.8</v>
      </c>
      <c r="H54" s="472">
        <v>117.9</v>
      </c>
      <c r="I54" s="472">
        <v>109.3</v>
      </c>
      <c r="J54" s="472">
        <v>132.6</v>
      </c>
      <c r="K54" s="472">
        <v>119.2</v>
      </c>
      <c r="L54" s="472">
        <v>105</v>
      </c>
      <c r="M54" s="472">
        <v>115.9</v>
      </c>
      <c r="N54" s="472">
        <v>103.2</v>
      </c>
      <c r="O54" s="472">
        <v>101.7</v>
      </c>
      <c r="P54" s="464"/>
      <c r="Q54" s="467" t="s">
        <v>781</v>
      </c>
    </row>
    <row r="55" spans="1:17" x14ac:dyDescent="0.2">
      <c r="A55" s="437"/>
      <c r="B55" s="39" t="s">
        <v>782</v>
      </c>
      <c r="C55" s="472">
        <v>108</v>
      </c>
      <c r="D55" s="472">
        <v>109.7</v>
      </c>
      <c r="E55" s="472">
        <v>109.4</v>
      </c>
      <c r="F55" s="472">
        <v>111</v>
      </c>
      <c r="G55" s="472">
        <v>107.1</v>
      </c>
      <c r="H55" s="472">
        <v>116.4</v>
      </c>
      <c r="I55" s="472">
        <v>107.8</v>
      </c>
      <c r="J55" s="472">
        <v>135</v>
      </c>
      <c r="K55" s="472">
        <v>118.7</v>
      </c>
      <c r="L55" s="472">
        <v>102.7</v>
      </c>
      <c r="M55" s="472">
        <v>111.5</v>
      </c>
      <c r="N55" s="472">
        <v>101.3</v>
      </c>
      <c r="O55" s="472">
        <v>109.7</v>
      </c>
      <c r="P55" s="464"/>
      <c r="Q55" s="467" t="s">
        <v>782</v>
      </c>
    </row>
    <row r="56" spans="1:17" x14ac:dyDescent="0.2">
      <c r="A56" s="437"/>
      <c r="B56" s="39" t="s">
        <v>783</v>
      </c>
      <c r="C56" s="472">
        <v>109.6</v>
      </c>
      <c r="D56" s="472">
        <v>110</v>
      </c>
      <c r="E56" s="472">
        <v>112.5</v>
      </c>
      <c r="F56" s="472">
        <v>111</v>
      </c>
      <c r="G56" s="472">
        <v>107.3</v>
      </c>
      <c r="H56" s="472">
        <v>117.6</v>
      </c>
      <c r="I56" s="472">
        <v>109.7</v>
      </c>
      <c r="J56" s="472">
        <v>136.9</v>
      </c>
      <c r="K56" s="472">
        <v>117.7</v>
      </c>
      <c r="L56" s="472">
        <v>104.5</v>
      </c>
      <c r="M56" s="472">
        <v>112.6</v>
      </c>
      <c r="N56" s="472">
        <v>103.2</v>
      </c>
      <c r="O56" s="472">
        <v>105.6</v>
      </c>
      <c r="P56" s="464"/>
      <c r="Q56" s="467" t="s">
        <v>783</v>
      </c>
    </row>
    <row r="57" spans="1:17" x14ac:dyDescent="0.2">
      <c r="A57" s="95" t="s">
        <v>1519</v>
      </c>
      <c r="B57" s="39" t="s">
        <v>786</v>
      </c>
      <c r="C57" s="472">
        <v>110.3</v>
      </c>
      <c r="D57" s="472">
        <v>111.7</v>
      </c>
      <c r="E57" s="472">
        <v>111.5</v>
      </c>
      <c r="F57" s="472">
        <v>111.7</v>
      </c>
      <c r="G57" s="472">
        <v>109.6</v>
      </c>
      <c r="H57" s="472">
        <v>120.7</v>
      </c>
      <c r="I57" s="472">
        <v>110.9</v>
      </c>
      <c r="J57" s="472">
        <v>138.9</v>
      </c>
      <c r="K57" s="472">
        <v>139.19999999999999</v>
      </c>
      <c r="L57" s="472">
        <v>103.8</v>
      </c>
      <c r="M57" s="472">
        <v>106.7</v>
      </c>
      <c r="N57" s="472">
        <v>103.3</v>
      </c>
      <c r="O57" s="473">
        <v>92.1</v>
      </c>
      <c r="P57" s="462" t="s">
        <v>1519</v>
      </c>
      <c r="Q57" s="467" t="s">
        <v>786</v>
      </c>
    </row>
    <row r="58" spans="1:17" x14ac:dyDescent="0.2">
      <c r="A58" s="437"/>
      <c r="B58" s="39" t="s">
        <v>787</v>
      </c>
      <c r="C58" s="472">
        <v>110.5</v>
      </c>
      <c r="D58" s="472">
        <v>111.7</v>
      </c>
      <c r="E58" s="472">
        <v>110.4</v>
      </c>
      <c r="F58" s="472">
        <v>114</v>
      </c>
      <c r="G58" s="472">
        <v>109.6</v>
      </c>
      <c r="H58" s="472">
        <v>116.7</v>
      </c>
      <c r="I58" s="472">
        <v>110.5</v>
      </c>
      <c r="J58" s="472">
        <v>141.4</v>
      </c>
      <c r="K58" s="472">
        <v>145</v>
      </c>
      <c r="L58" s="472">
        <v>102.4</v>
      </c>
      <c r="M58" s="472">
        <v>109.6</v>
      </c>
      <c r="N58" s="472">
        <v>101.2</v>
      </c>
      <c r="O58" s="473">
        <v>109</v>
      </c>
      <c r="P58" s="464"/>
      <c r="Q58" s="467" t="s">
        <v>787</v>
      </c>
    </row>
    <row r="59" spans="1:17" x14ac:dyDescent="0.2">
      <c r="A59" s="437"/>
      <c r="B59" s="39" t="s">
        <v>788</v>
      </c>
      <c r="C59" s="472">
        <v>111.8</v>
      </c>
      <c r="D59" s="472">
        <v>112.5</v>
      </c>
      <c r="E59" s="472">
        <v>118.1</v>
      </c>
      <c r="F59" s="472">
        <v>112.9</v>
      </c>
      <c r="G59" s="472">
        <v>110.3</v>
      </c>
      <c r="H59" s="472">
        <v>120.5</v>
      </c>
      <c r="I59" s="472">
        <v>111.7</v>
      </c>
      <c r="J59" s="472">
        <v>145.30000000000001</v>
      </c>
      <c r="K59" s="472">
        <v>142.6</v>
      </c>
      <c r="L59" s="472">
        <v>103.3</v>
      </c>
      <c r="M59" s="472">
        <v>113.1</v>
      </c>
      <c r="N59" s="472">
        <v>101.6</v>
      </c>
      <c r="O59" s="473">
        <v>112.5</v>
      </c>
      <c r="P59" s="464"/>
      <c r="Q59" s="467" t="s">
        <v>788</v>
      </c>
    </row>
    <row r="60" spans="1:17" x14ac:dyDescent="0.2">
      <c r="A60" s="437"/>
      <c r="B60" s="39" t="s">
        <v>2101</v>
      </c>
      <c r="C60" s="472">
        <v>111</v>
      </c>
      <c r="D60" s="472">
        <v>112.4</v>
      </c>
      <c r="E60" s="472">
        <v>121.2</v>
      </c>
      <c r="F60" s="472">
        <v>111.4</v>
      </c>
      <c r="G60" s="472">
        <v>110.6</v>
      </c>
      <c r="H60" s="472">
        <v>120.5</v>
      </c>
      <c r="I60" s="472">
        <v>110.7</v>
      </c>
      <c r="J60" s="472">
        <v>145.4</v>
      </c>
      <c r="K60" s="472">
        <v>140.6</v>
      </c>
      <c r="L60" s="472">
        <v>102.8</v>
      </c>
      <c r="M60" s="472">
        <v>110.4</v>
      </c>
      <c r="N60" s="472">
        <v>101.5</v>
      </c>
      <c r="O60" s="473">
        <v>116.6</v>
      </c>
      <c r="P60" s="464"/>
      <c r="Q60" s="467" t="s">
        <v>2101</v>
      </c>
    </row>
    <row r="61" spans="1:17" x14ac:dyDescent="0.2">
      <c r="A61" s="437"/>
      <c r="B61" s="39" t="s">
        <v>789</v>
      </c>
      <c r="C61" s="472">
        <v>110.1</v>
      </c>
      <c r="D61" s="472">
        <v>112.5</v>
      </c>
      <c r="E61" s="472">
        <v>116.5</v>
      </c>
      <c r="F61" s="472">
        <v>111.2</v>
      </c>
      <c r="G61" s="472">
        <v>111.4</v>
      </c>
      <c r="H61" s="472">
        <v>118.8</v>
      </c>
      <c r="I61" s="472">
        <v>110.1</v>
      </c>
      <c r="J61" s="472">
        <v>143.6</v>
      </c>
      <c r="K61" s="472">
        <v>140.30000000000001</v>
      </c>
      <c r="L61" s="472">
        <v>102.5</v>
      </c>
      <c r="M61" s="472">
        <v>109.5</v>
      </c>
      <c r="N61" s="472">
        <v>101.2</v>
      </c>
      <c r="O61" s="473">
        <v>105.7</v>
      </c>
      <c r="P61" s="464"/>
      <c r="Q61" s="467" t="s">
        <v>789</v>
      </c>
    </row>
    <row r="62" spans="1:17" x14ac:dyDescent="0.2">
      <c r="A62" s="437"/>
      <c r="B62" s="39" t="s">
        <v>777</v>
      </c>
      <c r="C62" s="472">
        <v>110.1</v>
      </c>
      <c r="D62" s="472">
        <v>112.7</v>
      </c>
      <c r="E62" s="472">
        <v>114.9</v>
      </c>
      <c r="F62" s="472">
        <v>108.4</v>
      </c>
      <c r="G62" s="472">
        <v>113.4</v>
      </c>
      <c r="H62" s="472">
        <v>117.3</v>
      </c>
      <c r="I62" s="472">
        <v>109.5</v>
      </c>
      <c r="J62" s="472">
        <v>138.19999999999999</v>
      </c>
      <c r="K62" s="472">
        <v>144.4</v>
      </c>
      <c r="L62" s="472">
        <v>102.2</v>
      </c>
      <c r="M62" s="472">
        <v>108.4</v>
      </c>
      <c r="N62" s="472">
        <v>101.1</v>
      </c>
      <c r="O62" s="473">
        <v>120.9</v>
      </c>
      <c r="P62" s="464"/>
      <c r="Q62" s="467" t="s">
        <v>777</v>
      </c>
    </row>
    <row r="63" spans="1:17" x14ac:dyDescent="0.2">
      <c r="A63" s="437"/>
      <c r="B63" s="39" t="s">
        <v>778</v>
      </c>
      <c r="C63" s="472">
        <v>112.1</v>
      </c>
      <c r="D63" s="472">
        <v>111.7</v>
      </c>
      <c r="E63" s="472">
        <v>109.7</v>
      </c>
      <c r="F63" s="472">
        <v>108.6</v>
      </c>
      <c r="G63" s="472">
        <v>111.7</v>
      </c>
      <c r="H63" s="472">
        <v>116.9</v>
      </c>
      <c r="I63" s="472">
        <v>112.5</v>
      </c>
      <c r="J63" s="472">
        <v>131.80000000000001</v>
      </c>
      <c r="K63" s="472">
        <v>146.9</v>
      </c>
      <c r="L63" s="472">
        <v>106.1</v>
      </c>
      <c r="M63" s="472">
        <v>108.8</v>
      </c>
      <c r="N63" s="472">
        <v>105.6</v>
      </c>
      <c r="O63" s="473">
        <v>103.6</v>
      </c>
      <c r="P63" s="464"/>
      <c r="Q63" s="467" t="s">
        <v>778</v>
      </c>
    </row>
    <row r="64" spans="1:17" x14ac:dyDescent="0.2">
      <c r="A64" s="437"/>
      <c r="B64" s="39" t="s">
        <v>779</v>
      </c>
      <c r="C64" s="472">
        <v>112.6</v>
      </c>
      <c r="D64" s="472">
        <v>113.6</v>
      </c>
      <c r="E64" s="472">
        <v>117</v>
      </c>
      <c r="F64" s="472">
        <v>112</v>
      </c>
      <c r="G64" s="472">
        <v>112.4</v>
      </c>
      <c r="H64" s="472">
        <v>120.9</v>
      </c>
      <c r="I64" s="472">
        <v>112.5</v>
      </c>
      <c r="J64" s="472">
        <v>137.1</v>
      </c>
      <c r="K64" s="472">
        <v>141.5</v>
      </c>
      <c r="L64" s="472">
        <v>106.2</v>
      </c>
      <c r="M64" s="472">
        <v>110.4</v>
      </c>
      <c r="N64" s="472">
        <v>105.5</v>
      </c>
      <c r="O64" s="473">
        <v>110.8</v>
      </c>
      <c r="P64" s="464"/>
      <c r="Q64" s="467" t="s">
        <v>779</v>
      </c>
    </row>
    <row r="65" spans="1:17" x14ac:dyDescent="0.2">
      <c r="A65" s="437"/>
      <c r="B65" s="39" t="s">
        <v>780</v>
      </c>
      <c r="C65" s="472">
        <v>112.7</v>
      </c>
      <c r="D65" s="472">
        <v>114.6</v>
      </c>
      <c r="E65" s="472">
        <v>125.7</v>
      </c>
      <c r="F65" s="472">
        <v>112.7</v>
      </c>
      <c r="G65" s="472">
        <v>113.5</v>
      </c>
      <c r="H65" s="472">
        <v>120.6</v>
      </c>
      <c r="I65" s="472">
        <v>112.3</v>
      </c>
      <c r="J65" s="472">
        <v>142.30000000000001</v>
      </c>
      <c r="K65" s="472">
        <v>138.1</v>
      </c>
      <c r="L65" s="472">
        <v>105.5</v>
      </c>
      <c r="M65" s="472">
        <v>116.7</v>
      </c>
      <c r="N65" s="472">
        <v>103.6</v>
      </c>
      <c r="O65" s="473">
        <v>120.8</v>
      </c>
      <c r="P65" s="464"/>
      <c r="Q65" s="467" t="s">
        <v>780</v>
      </c>
    </row>
    <row r="66" spans="1:17" x14ac:dyDescent="0.2">
      <c r="A66" s="437"/>
      <c r="B66" s="39" t="s">
        <v>781</v>
      </c>
      <c r="C66" s="472">
        <v>111.4</v>
      </c>
      <c r="D66" s="472">
        <v>114.3</v>
      </c>
      <c r="E66" s="472">
        <v>124.1</v>
      </c>
      <c r="F66" s="472">
        <v>113.8</v>
      </c>
      <c r="G66" s="472">
        <v>113.7</v>
      </c>
      <c r="H66" s="472">
        <v>116.1</v>
      </c>
      <c r="I66" s="472">
        <v>111.3</v>
      </c>
      <c r="J66" s="472">
        <v>142.5</v>
      </c>
      <c r="K66" s="472">
        <v>146.30000000000001</v>
      </c>
      <c r="L66" s="472">
        <v>103.1</v>
      </c>
      <c r="M66" s="472">
        <v>109</v>
      </c>
      <c r="N66" s="472">
        <v>102.1</v>
      </c>
      <c r="O66" s="473">
        <v>108.3</v>
      </c>
      <c r="P66" s="464"/>
      <c r="Q66" s="467" t="s">
        <v>781</v>
      </c>
    </row>
    <row r="67" spans="1:17" x14ac:dyDescent="0.2">
      <c r="A67" s="437"/>
      <c r="B67" s="39" t="s">
        <v>782</v>
      </c>
      <c r="C67" s="472">
        <v>115.4</v>
      </c>
      <c r="D67" s="472">
        <v>116.1</v>
      </c>
      <c r="E67" s="472">
        <v>121.5</v>
      </c>
      <c r="F67" s="472">
        <v>114</v>
      </c>
      <c r="G67" s="472">
        <v>116.1</v>
      </c>
      <c r="H67" s="472">
        <v>118.6</v>
      </c>
      <c r="I67" s="472">
        <v>115</v>
      </c>
      <c r="J67" s="472">
        <v>138.6</v>
      </c>
      <c r="K67" s="472">
        <v>153.30000000000001</v>
      </c>
      <c r="L67" s="472">
        <v>108</v>
      </c>
      <c r="M67" s="472">
        <v>122.2</v>
      </c>
      <c r="N67" s="472">
        <v>105.8</v>
      </c>
      <c r="O67" s="473">
        <v>123.6</v>
      </c>
      <c r="P67" s="464"/>
      <c r="Q67" s="467" t="s">
        <v>782</v>
      </c>
    </row>
    <row r="68" spans="1:17" x14ac:dyDescent="0.2">
      <c r="A68" s="437"/>
      <c r="B68" s="39" t="s">
        <v>783</v>
      </c>
      <c r="C68" s="472">
        <v>112.7</v>
      </c>
      <c r="D68" s="472">
        <v>116.2</v>
      </c>
      <c r="E68" s="472">
        <v>120.6</v>
      </c>
      <c r="F68" s="472">
        <v>114.8</v>
      </c>
      <c r="G68" s="472">
        <v>116.9</v>
      </c>
      <c r="H68" s="472">
        <v>115.9</v>
      </c>
      <c r="I68" s="472">
        <v>112.9</v>
      </c>
      <c r="J68" s="472">
        <v>138.6</v>
      </c>
      <c r="K68" s="472">
        <v>151.6</v>
      </c>
      <c r="L68" s="472">
        <v>104</v>
      </c>
      <c r="M68" s="472">
        <v>111.9</v>
      </c>
      <c r="N68" s="472">
        <v>102.8</v>
      </c>
      <c r="O68" s="473">
        <v>100.7</v>
      </c>
      <c r="P68" s="464"/>
      <c r="Q68" s="467" t="s">
        <v>783</v>
      </c>
    </row>
    <row r="69" spans="1:17" x14ac:dyDescent="0.2">
      <c r="A69" s="95" t="s">
        <v>1780</v>
      </c>
      <c r="B69" s="39" t="s">
        <v>786</v>
      </c>
      <c r="C69" s="472">
        <v>110.6</v>
      </c>
      <c r="D69" s="472">
        <v>114.1</v>
      </c>
      <c r="E69" s="472">
        <v>120.2</v>
      </c>
      <c r="F69" s="472">
        <v>111.2</v>
      </c>
      <c r="G69" s="472">
        <v>115.7</v>
      </c>
      <c r="H69" s="472">
        <v>112.1</v>
      </c>
      <c r="I69" s="472">
        <v>110.7</v>
      </c>
      <c r="J69" s="472">
        <v>137</v>
      </c>
      <c r="K69" s="472">
        <v>140.4</v>
      </c>
      <c r="L69" s="472">
        <v>103.8</v>
      </c>
      <c r="M69" s="472">
        <v>108.4</v>
      </c>
      <c r="N69" s="472">
        <v>103</v>
      </c>
      <c r="O69" s="472">
        <v>106.2</v>
      </c>
      <c r="P69" s="462" t="s">
        <v>1780</v>
      </c>
      <c r="Q69" s="467" t="s">
        <v>786</v>
      </c>
    </row>
    <row r="70" spans="1:17" x14ac:dyDescent="0.2">
      <c r="A70" s="437"/>
      <c r="B70" s="39" t="s">
        <v>787</v>
      </c>
      <c r="C70" s="472">
        <v>109</v>
      </c>
      <c r="D70" s="472">
        <v>114.5</v>
      </c>
      <c r="E70" s="472">
        <v>122.8</v>
      </c>
      <c r="F70" s="472">
        <v>112.4</v>
      </c>
      <c r="G70" s="472">
        <v>114.9</v>
      </c>
      <c r="H70" s="472">
        <v>115.1</v>
      </c>
      <c r="I70" s="472">
        <v>108.6</v>
      </c>
      <c r="J70" s="472">
        <v>137.69999999999999</v>
      </c>
      <c r="K70" s="472">
        <v>136.9</v>
      </c>
      <c r="L70" s="472">
        <v>101.1</v>
      </c>
      <c r="M70" s="472">
        <v>107.6</v>
      </c>
      <c r="N70" s="472">
        <v>100</v>
      </c>
      <c r="O70" s="472">
        <v>108.3</v>
      </c>
      <c r="P70" s="464"/>
      <c r="Q70" s="467" t="s">
        <v>787</v>
      </c>
    </row>
    <row r="71" spans="1:17" x14ac:dyDescent="0.2">
      <c r="A71" s="437"/>
      <c r="B71" s="39" t="s">
        <v>788</v>
      </c>
      <c r="C71" s="472">
        <v>111.2</v>
      </c>
      <c r="D71" s="472">
        <v>114.9</v>
      </c>
      <c r="E71" s="472">
        <v>122.1</v>
      </c>
      <c r="F71" s="472">
        <v>112.9</v>
      </c>
      <c r="G71" s="472">
        <v>115.3</v>
      </c>
      <c r="H71" s="472">
        <v>115.2</v>
      </c>
      <c r="I71" s="472">
        <v>112</v>
      </c>
      <c r="J71" s="472">
        <v>135.6</v>
      </c>
      <c r="K71" s="472">
        <v>142.69999999999999</v>
      </c>
      <c r="L71" s="472">
        <v>105.6</v>
      </c>
      <c r="M71" s="472">
        <v>109.7</v>
      </c>
      <c r="N71" s="472">
        <v>104.8</v>
      </c>
      <c r="O71" s="472">
        <v>100.4</v>
      </c>
      <c r="P71" s="464"/>
      <c r="Q71" s="467" t="s">
        <v>788</v>
      </c>
    </row>
    <row r="72" spans="1:17" x14ac:dyDescent="0.2">
      <c r="B72" s="39" t="s">
        <v>2101</v>
      </c>
      <c r="C72" s="472">
        <v>112.2</v>
      </c>
      <c r="D72" s="472">
        <v>114.5</v>
      </c>
      <c r="E72" s="472">
        <v>119.7</v>
      </c>
      <c r="F72" s="472">
        <v>111.7</v>
      </c>
      <c r="G72" s="472">
        <v>114.8</v>
      </c>
      <c r="H72" s="472">
        <v>116.7</v>
      </c>
      <c r="I72" s="472">
        <v>112.3</v>
      </c>
      <c r="J72" s="472">
        <v>135.9</v>
      </c>
      <c r="K72" s="472">
        <v>155.6</v>
      </c>
      <c r="L72" s="472">
        <v>104.8</v>
      </c>
      <c r="M72" s="472">
        <v>109.7</v>
      </c>
      <c r="N72" s="472">
        <v>103.9</v>
      </c>
      <c r="O72" s="472">
        <v>109.6</v>
      </c>
      <c r="P72" s="464"/>
      <c r="Q72" s="467" t="s">
        <v>2101</v>
      </c>
    </row>
    <row r="73" spans="1:17" x14ac:dyDescent="0.2">
      <c r="B73" s="39" t="s">
        <v>789</v>
      </c>
      <c r="C73" s="472">
        <v>108.3</v>
      </c>
      <c r="D73" s="472">
        <v>114.6</v>
      </c>
      <c r="E73" s="472">
        <v>113.7</v>
      </c>
      <c r="F73" s="472">
        <v>113.9</v>
      </c>
      <c r="G73" s="472">
        <v>115.5</v>
      </c>
      <c r="H73" s="472">
        <v>112.2</v>
      </c>
      <c r="I73" s="472">
        <v>108.5</v>
      </c>
      <c r="J73" s="472">
        <v>130.1</v>
      </c>
      <c r="K73" s="472">
        <v>151.5</v>
      </c>
      <c r="L73" s="472">
        <v>101.2</v>
      </c>
      <c r="M73" s="472">
        <v>109.2</v>
      </c>
      <c r="N73" s="472">
        <v>99.8</v>
      </c>
      <c r="O73" s="472">
        <v>101</v>
      </c>
      <c r="P73" s="464"/>
      <c r="Q73" s="467" t="s">
        <v>789</v>
      </c>
    </row>
    <row r="74" spans="1:17" x14ac:dyDescent="0.2">
      <c r="B74" s="39" t="s">
        <v>777</v>
      </c>
      <c r="C74" s="472">
        <v>109</v>
      </c>
      <c r="D74" s="472">
        <v>115</v>
      </c>
      <c r="E74" s="472">
        <v>119.8</v>
      </c>
      <c r="F74" s="472">
        <v>112.5</v>
      </c>
      <c r="G74" s="472">
        <v>116</v>
      </c>
      <c r="H74" s="472">
        <v>114.8</v>
      </c>
      <c r="I74" s="472">
        <v>108.9</v>
      </c>
      <c r="J74" s="472">
        <v>130.80000000000001</v>
      </c>
      <c r="K74" s="472">
        <v>147.69999999999999</v>
      </c>
      <c r="L74" s="472">
        <v>101.7</v>
      </c>
      <c r="M74" s="472">
        <v>105.9</v>
      </c>
      <c r="N74" s="472">
        <v>101</v>
      </c>
      <c r="O74" s="472">
        <v>104.9</v>
      </c>
      <c r="P74" s="464"/>
      <c r="Q74" s="467" t="s">
        <v>777</v>
      </c>
    </row>
    <row r="75" spans="1:17" x14ac:dyDescent="0.2">
      <c r="B75" s="39" t="s">
        <v>778</v>
      </c>
      <c r="C75" s="472">
        <v>109.1</v>
      </c>
      <c r="D75" s="472">
        <v>113.6</v>
      </c>
      <c r="E75" s="472">
        <v>118.7</v>
      </c>
      <c r="F75" s="472">
        <v>114.1</v>
      </c>
      <c r="G75" s="472">
        <v>114.1</v>
      </c>
      <c r="H75" s="472">
        <v>110.7</v>
      </c>
      <c r="I75" s="472">
        <v>108.5</v>
      </c>
      <c r="J75" s="472">
        <v>129.30000000000001</v>
      </c>
      <c r="K75" s="472">
        <v>140.30000000000001</v>
      </c>
      <c r="L75" s="472">
        <v>102.5</v>
      </c>
      <c r="M75" s="472">
        <v>106.8</v>
      </c>
      <c r="N75" s="472">
        <v>101.7</v>
      </c>
      <c r="O75" s="472">
        <v>111.1</v>
      </c>
      <c r="P75" s="464"/>
      <c r="Q75" s="467" t="s">
        <v>778</v>
      </c>
    </row>
    <row r="76" spans="1:17" x14ac:dyDescent="0.2">
      <c r="B76" s="39" t="s">
        <v>779</v>
      </c>
      <c r="C76" s="472">
        <v>109.7</v>
      </c>
      <c r="D76" s="472">
        <v>112.5</v>
      </c>
      <c r="E76" s="472">
        <v>123</v>
      </c>
      <c r="F76" s="472">
        <v>116.5</v>
      </c>
      <c r="G76" s="472">
        <v>110.6</v>
      </c>
      <c r="H76" s="472">
        <v>111.4</v>
      </c>
      <c r="I76" s="472">
        <v>110.1</v>
      </c>
      <c r="J76" s="472">
        <v>131.80000000000001</v>
      </c>
      <c r="K76" s="472">
        <v>143</v>
      </c>
      <c r="L76" s="472">
        <v>103</v>
      </c>
      <c r="M76" s="472">
        <v>106</v>
      </c>
      <c r="N76" s="472">
        <v>102.5</v>
      </c>
      <c r="O76" s="472">
        <v>102.7</v>
      </c>
      <c r="P76" s="464"/>
      <c r="Q76" s="467" t="s">
        <v>779</v>
      </c>
    </row>
    <row r="77" spans="1:17" x14ac:dyDescent="0.2">
      <c r="B77" s="39" t="s">
        <v>780</v>
      </c>
      <c r="C77" s="472">
        <v>108.9</v>
      </c>
      <c r="D77" s="472">
        <v>111.7</v>
      </c>
      <c r="E77" s="472">
        <v>124.3</v>
      </c>
      <c r="F77" s="472">
        <v>113.9</v>
      </c>
      <c r="G77" s="472">
        <v>110.1</v>
      </c>
      <c r="H77" s="472">
        <v>112.3</v>
      </c>
      <c r="I77" s="472">
        <v>109.2</v>
      </c>
      <c r="J77" s="472">
        <v>130.6</v>
      </c>
      <c r="K77" s="472">
        <v>140.80000000000001</v>
      </c>
      <c r="L77" s="472">
        <v>103.5</v>
      </c>
      <c r="M77" s="472">
        <v>108</v>
      </c>
      <c r="N77" s="472">
        <v>102.7</v>
      </c>
      <c r="O77" s="472">
        <v>102.1</v>
      </c>
      <c r="P77" s="464"/>
      <c r="Q77" s="467" t="s">
        <v>780</v>
      </c>
    </row>
    <row r="78" spans="1:17" x14ac:dyDescent="0.2">
      <c r="B78" s="39" t="s">
        <v>781</v>
      </c>
      <c r="C78" s="472">
        <v>109.7</v>
      </c>
      <c r="D78" s="472">
        <v>111.3</v>
      </c>
      <c r="E78" s="472">
        <v>121</v>
      </c>
      <c r="F78" s="472">
        <v>114.7</v>
      </c>
      <c r="G78" s="472">
        <v>110</v>
      </c>
      <c r="H78" s="472">
        <v>109.1</v>
      </c>
      <c r="I78" s="472">
        <v>109.8</v>
      </c>
      <c r="J78" s="472">
        <v>131.30000000000001</v>
      </c>
      <c r="K78" s="472">
        <v>144.30000000000001</v>
      </c>
      <c r="L78" s="472">
        <v>103.6</v>
      </c>
      <c r="M78" s="472">
        <v>102.7</v>
      </c>
      <c r="N78" s="472">
        <v>103.7</v>
      </c>
      <c r="O78" s="472">
        <v>107.8</v>
      </c>
      <c r="P78" s="464"/>
      <c r="Q78" s="467" t="s">
        <v>781</v>
      </c>
    </row>
    <row r="79" spans="1:17" x14ac:dyDescent="0.2">
      <c r="B79" s="39" t="s">
        <v>782</v>
      </c>
      <c r="C79" s="472">
        <v>108.7</v>
      </c>
      <c r="D79" s="472">
        <v>111.9</v>
      </c>
      <c r="E79" s="472">
        <v>117.6</v>
      </c>
      <c r="F79" s="472">
        <v>116.5</v>
      </c>
      <c r="G79" s="472">
        <v>109.6</v>
      </c>
      <c r="H79" s="472">
        <v>111.6</v>
      </c>
      <c r="I79" s="472">
        <v>108.4</v>
      </c>
      <c r="J79" s="472">
        <v>129.1</v>
      </c>
      <c r="K79" s="472">
        <v>148.30000000000001</v>
      </c>
      <c r="L79" s="472">
        <v>101.8</v>
      </c>
      <c r="M79" s="472">
        <v>107.5</v>
      </c>
      <c r="N79" s="472">
        <v>100.9</v>
      </c>
      <c r="O79" s="472">
        <v>109.1</v>
      </c>
      <c r="P79" s="464"/>
      <c r="Q79" s="467" t="s">
        <v>782</v>
      </c>
    </row>
    <row r="80" spans="1:17" x14ac:dyDescent="0.2">
      <c r="B80" s="39" t="s">
        <v>783</v>
      </c>
      <c r="C80" s="472">
        <v>108.9</v>
      </c>
      <c r="D80" s="472">
        <v>113</v>
      </c>
      <c r="E80" s="472">
        <v>117.1</v>
      </c>
      <c r="F80" s="472">
        <v>117.2</v>
      </c>
      <c r="G80" s="472">
        <v>112</v>
      </c>
      <c r="H80" s="472">
        <v>109.1</v>
      </c>
      <c r="I80" s="472">
        <v>109.8</v>
      </c>
      <c r="J80" s="472">
        <v>128.9</v>
      </c>
      <c r="K80" s="472">
        <v>136.19999999999999</v>
      </c>
      <c r="L80" s="472">
        <v>103.8</v>
      </c>
      <c r="M80" s="472">
        <v>103.1</v>
      </c>
      <c r="N80" s="472">
        <v>103.9</v>
      </c>
      <c r="O80" s="472">
        <v>96.6</v>
      </c>
      <c r="P80" s="464"/>
      <c r="Q80" s="467" t="s">
        <v>783</v>
      </c>
    </row>
    <row r="81" spans="1:17" x14ac:dyDescent="0.2">
      <c r="A81" s="47" t="s">
        <v>509</v>
      </c>
      <c r="I81" s="47" t="s">
        <v>509</v>
      </c>
    </row>
    <row r="82" spans="1:17" ht="25.5" customHeight="1" x14ac:dyDescent="0.2">
      <c r="A82" s="613" t="s">
        <v>407</v>
      </c>
      <c r="B82" s="613"/>
      <c r="C82" s="613"/>
      <c r="D82" s="613"/>
      <c r="E82" s="613"/>
      <c r="F82" s="613"/>
      <c r="G82" s="613"/>
      <c r="H82" s="613"/>
      <c r="I82" s="613" t="s">
        <v>407</v>
      </c>
      <c r="J82" s="613"/>
      <c r="K82" s="613"/>
      <c r="L82" s="613"/>
      <c r="M82" s="613"/>
      <c r="N82" s="613"/>
      <c r="O82" s="613"/>
      <c r="P82" s="613"/>
      <c r="Q82" s="613"/>
    </row>
  </sheetData>
  <mergeCells count="14">
    <mergeCell ref="A4:H4"/>
    <mergeCell ref="I4:Q4"/>
    <mergeCell ref="A1:H1"/>
    <mergeCell ref="I1:Q1"/>
    <mergeCell ref="A2:H2"/>
    <mergeCell ref="I2:Q2"/>
    <mergeCell ref="A3:H3"/>
    <mergeCell ref="I3:Q3"/>
    <mergeCell ref="A82:H82"/>
    <mergeCell ref="I82:Q82"/>
    <mergeCell ref="A5:H5"/>
    <mergeCell ref="I5:Q5"/>
    <mergeCell ref="P6:Q7"/>
    <mergeCell ref="A6:B7"/>
  </mergeCells>
  <phoneticPr fontId="0" type="noConversion"/>
  <printOptions horizontalCentered="1"/>
  <pageMargins left="0.59055118110236227" right="0.59055118110236227" top="0.59055118110236227" bottom="0.78740157480314965" header="0.51181102362204722" footer="0.59055118110236227"/>
  <pageSetup paperSize="9" scale="66" orientation="portrait" r:id="rId1"/>
  <headerFooter alignWithMargins="0">
    <oddFooter>&amp;L&amp;"MetaNormalLF-Roman,Standard"&amp;8Statistisches Bundesamt, Fachserie 7, Reihe 1, 2013&amp;R&amp;"MetaNormalLF-Roman,Standard"&amp;8&amp;P</oddFooter>
  </headerFooter>
  <colBreaks count="1" manualBreakCount="1">
    <brk id="8" max="1048575" man="1"/>
  </colBreaks>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5"/>
  <dimension ref="A1:Q81"/>
  <sheetViews>
    <sheetView workbookViewId="0">
      <pane ySplit="6" topLeftCell="A7" activePane="bottomLeft" state="frozen"/>
      <selection pane="bottomLeft" activeCell="A7" sqref="A7"/>
    </sheetView>
  </sheetViews>
  <sheetFormatPr baseColWidth="10" defaultColWidth="9.140625" defaultRowHeight="12.75" x14ac:dyDescent="0.2"/>
  <cols>
    <col min="1" max="1" width="6.140625" style="3" customWidth="1"/>
    <col min="2" max="2" width="10.42578125" style="3" customWidth="1"/>
    <col min="3" max="8" width="14.7109375" style="3" customWidth="1"/>
    <col min="9" max="12" width="12.7109375" style="3" customWidth="1"/>
    <col min="13" max="14" width="13.42578125" style="3" customWidth="1"/>
    <col min="15" max="15" width="13.5703125" style="3" customWidth="1"/>
    <col min="16" max="16" width="5.140625" style="3" customWidth="1"/>
    <col min="17" max="17" width="10.42578125" style="3" customWidth="1"/>
    <col min="18" max="16384" width="9.140625" style="3"/>
  </cols>
  <sheetData>
    <row r="1" spans="1:17" ht="20.100000000000001" customHeight="1" x14ac:dyDescent="0.2">
      <c r="A1" s="600" t="s">
        <v>460</v>
      </c>
      <c r="B1" s="600"/>
      <c r="C1" s="600"/>
      <c r="D1" s="600"/>
      <c r="E1" s="600"/>
      <c r="F1" s="600"/>
      <c r="G1" s="600"/>
      <c r="H1" s="600"/>
      <c r="I1" s="600" t="s">
        <v>460</v>
      </c>
      <c r="J1" s="600"/>
      <c r="K1" s="600"/>
      <c r="L1" s="600"/>
      <c r="M1" s="600"/>
      <c r="N1" s="600"/>
      <c r="O1" s="600"/>
      <c r="P1" s="600"/>
      <c r="Q1" s="600"/>
    </row>
    <row r="2" spans="1:17" ht="20.100000000000001" customHeight="1" x14ac:dyDescent="0.2">
      <c r="A2" s="600" t="s">
        <v>461</v>
      </c>
      <c r="B2" s="600"/>
      <c r="C2" s="600"/>
      <c r="D2" s="600"/>
      <c r="E2" s="600"/>
      <c r="F2" s="600"/>
      <c r="G2" s="600"/>
      <c r="H2" s="600"/>
      <c r="I2" s="600" t="s">
        <v>461</v>
      </c>
      <c r="J2" s="600"/>
      <c r="K2" s="600"/>
      <c r="L2" s="600"/>
      <c r="M2" s="600"/>
      <c r="N2" s="600"/>
      <c r="O2" s="600"/>
      <c r="P2" s="600"/>
      <c r="Q2" s="600"/>
    </row>
    <row r="3" spans="1:17" ht="20.100000000000001" customHeight="1" x14ac:dyDescent="0.25">
      <c r="A3" s="783" t="s">
        <v>462</v>
      </c>
      <c r="B3" s="783"/>
      <c r="C3" s="783"/>
      <c r="D3" s="783"/>
      <c r="E3" s="783"/>
      <c r="F3" s="783"/>
      <c r="G3" s="783"/>
      <c r="H3" s="783"/>
      <c r="I3" s="783" t="s">
        <v>462</v>
      </c>
      <c r="J3" s="783"/>
      <c r="K3" s="783"/>
      <c r="L3" s="783"/>
      <c r="M3" s="783"/>
      <c r="N3" s="783"/>
      <c r="O3" s="783"/>
      <c r="P3" s="783"/>
      <c r="Q3" s="783"/>
    </row>
    <row r="4" spans="1:17" ht="20.100000000000001" customHeight="1" x14ac:dyDescent="0.2">
      <c r="A4" s="606"/>
      <c r="B4" s="606"/>
      <c r="C4" s="606"/>
      <c r="D4" s="606"/>
      <c r="E4" s="606"/>
      <c r="F4" s="606"/>
      <c r="G4" s="606"/>
      <c r="H4" s="606"/>
      <c r="I4" s="606"/>
      <c r="J4" s="606"/>
      <c r="K4" s="606"/>
      <c r="L4" s="606"/>
      <c r="M4" s="606"/>
      <c r="N4" s="606"/>
      <c r="O4" s="606"/>
      <c r="P4" s="606"/>
      <c r="Q4" s="606"/>
    </row>
    <row r="5" spans="1:17" ht="38.25" customHeight="1" x14ac:dyDescent="0.2">
      <c r="A5" s="772" t="s">
        <v>391</v>
      </c>
      <c r="B5" s="780"/>
      <c r="C5" s="450" t="s">
        <v>195</v>
      </c>
      <c r="D5" s="450" t="s">
        <v>392</v>
      </c>
      <c r="E5" s="450" t="s">
        <v>410</v>
      </c>
      <c r="F5" s="450" t="s">
        <v>2162</v>
      </c>
      <c r="G5" s="450" t="s">
        <v>2163</v>
      </c>
      <c r="H5" s="450" t="s">
        <v>2164</v>
      </c>
      <c r="I5" s="450" t="s">
        <v>393</v>
      </c>
      <c r="J5" s="450" t="s">
        <v>2165</v>
      </c>
      <c r="K5" s="450" t="s">
        <v>2166</v>
      </c>
      <c r="L5" s="451" t="s">
        <v>2160</v>
      </c>
      <c r="M5" s="450" t="s">
        <v>2167</v>
      </c>
      <c r="N5" s="450" t="s">
        <v>2168</v>
      </c>
      <c r="O5" s="449" t="s">
        <v>285</v>
      </c>
      <c r="P5" s="771" t="s">
        <v>391</v>
      </c>
      <c r="Q5" s="772"/>
    </row>
    <row r="6" spans="1:17" ht="12.75" customHeight="1" x14ac:dyDescent="0.2">
      <c r="A6" s="776"/>
      <c r="B6" s="782"/>
      <c r="C6" s="454" t="s">
        <v>394</v>
      </c>
      <c r="D6" s="454" t="s">
        <v>395</v>
      </c>
      <c r="E6" s="454" t="s">
        <v>396</v>
      </c>
      <c r="F6" s="454" t="s">
        <v>397</v>
      </c>
      <c r="G6" s="454" t="s">
        <v>398</v>
      </c>
      <c r="H6" s="454" t="s">
        <v>399</v>
      </c>
      <c r="I6" s="454" t="s">
        <v>400</v>
      </c>
      <c r="J6" s="454" t="s">
        <v>401</v>
      </c>
      <c r="K6" s="454" t="s">
        <v>402</v>
      </c>
      <c r="L6" s="454" t="s">
        <v>403</v>
      </c>
      <c r="M6" s="455" t="s">
        <v>404</v>
      </c>
      <c r="N6" s="455" t="s">
        <v>405</v>
      </c>
      <c r="O6" s="456" t="s">
        <v>406</v>
      </c>
      <c r="P6" s="775"/>
      <c r="Q6" s="776"/>
    </row>
    <row r="7" spans="1:17" ht="12.75" customHeight="1" x14ac:dyDescent="0.2">
      <c r="A7" s="468"/>
      <c r="B7" s="469"/>
      <c r="C7" s="468"/>
      <c r="D7" s="468"/>
      <c r="E7" s="468"/>
      <c r="F7" s="468"/>
      <c r="G7" s="468"/>
      <c r="H7" s="468"/>
      <c r="I7" s="468"/>
      <c r="J7" s="468"/>
      <c r="K7" s="468"/>
      <c r="L7" s="468"/>
      <c r="M7" s="468"/>
      <c r="N7" s="468"/>
      <c r="O7" s="468"/>
      <c r="P7" s="476"/>
      <c r="Q7" s="471"/>
    </row>
    <row r="8" spans="1:17" x14ac:dyDescent="0.2">
      <c r="A8" s="95" t="s">
        <v>768</v>
      </c>
      <c r="B8" s="39" t="s">
        <v>786</v>
      </c>
      <c r="C8" s="472">
        <v>101.7</v>
      </c>
      <c r="D8" s="472">
        <v>103.8</v>
      </c>
      <c r="E8" s="472">
        <v>118.2</v>
      </c>
      <c r="F8" s="472">
        <v>105.6</v>
      </c>
      <c r="G8" s="472">
        <v>105.2</v>
      </c>
      <c r="H8" s="472">
        <v>90.6</v>
      </c>
      <c r="I8" s="472">
        <v>101.6</v>
      </c>
      <c r="J8" s="472">
        <v>97.1</v>
      </c>
      <c r="K8" s="472">
        <v>98.4</v>
      </c>
      <c r="L8" s="472">
        <v>102.4</v>
      </c>
      <c r="M8" s="472">
        <v>103.5</v>
      </c>
      <c r="N8" s="472">
        <v>102.2</v>
      </c>
      <c r="O8" s="473">
        <v>97.5</v>
      </c>
      <c r="P8" s="462" t="s">
        <v>768</v>
      </c>
      <c r="Q8" s="463" t="s">
        <v>786</v>
      </c>
    </row>
    <row r="9" spans="1:17" x14ac:dyDescent="0.2">
      <c r="A9" s="437"/>
      <c r="B9" s="39" t="s">
        <v>787</v>
      </c>
      <c r="C9" s="472">
        <v>98.7</v>
      </c>
      <c r="D9" s="472">
        <v>103.3</v>
      </c>
      <c r="E9" s="472">
        <v>109.7</v>
      </c>
      <c r="F9" s="472">
        <v>104.7</v>
      </c>
      <c r="G9" s="472">
        <v>103.8</v>
      </c>
      <c r="H9" s="472">
        <v>95.5</v>
      </c>
      <c r="I9" s="472">
        <v>98.4</v>
      </c>
      <c r="J9" s="472">
        <v>97.7</v>
      </c>
      <c r="K9" s="472">
        <v>102.4</v>
      </c>
      <c r="L9" s="472">
        <v>98.5</v>
      </c>
      <c r="M9" s="472">
        <v>98.6</v>
      </c>
      <c r="N9" s="472">
        <v>98.7</v>
      </c>
      <c r="O9" s="473">
        <v>104.5</v>
      </c>
      <c r="P9" s="464"/>
      <c r="Q9" s="463" t="s">
        <v>787</v>
      </c>
    </row>
    <row r="10" spans="1:17" x14ac:dyDescent="0.2">
      <c r="A10" s="437"/>
      <c r="B10" s="39" t="s">
        <v>788</v>
      </c>
      <c r="C10" s="472">
        <v>98.6</v>
      </c>
      <c r="D10" s="472">
        <v>102.3</v>
      </c>
      <c r="E10" s="472">
        <v>102.9</v>
      </c>
      <c r="F10" s="472">
        <v>105.1</v>
      </c>
      <c r="G10" s="472">
        <v>103.9</v>
      </c>
      <c r="H10" s="472">
        <v>88.7</v>
      </c>
      <c r="I10" s="472">
        <v>97.5</v>
      </c>
      <c r="J10" s="472">
        <v>99.8</v>
      </c>
      <c r="K10" s="472">
        <v>102.3</v>
      </c>
      <c r="L10" s="472">
        <v>97.8</v>
      </c>
      <c r="M10" s="472">
        <v>102.8</v>
      </c>
      <c r="N10" s="472">
        <v>97.1</v>
      </c>
      <c r="O10" s="473">
        <v>133.4</v>
      </c>
      <c r="P10" s="464"/>
      <c r="Q10" s="463" t="s">
        <v>788</v>
      </c>
    </row>
    <row r="11" spans="1:17" x14ac:dyDescent="0.2">
      <c r="A11" s="437"/>
      <c r="B11" s="39" t="s">
        <v>2101</v>
      </c>
      <c r="C11" s="472">
        <v>98.7</v>
      </c>
      <c r="D11" s="472">
        <v>102.5</v>
      </c>
      <c r="E11" s="472">
        <v>103</v>
      </c>
      <c r="F11" s="472">
        <v>102.5</v>
      </c>
      <c r="G11" s="472">
        <v>106.4</v>
      </c>
      <c r="H11" s="472">
        <v>91</v>
      </c>
      <c r="I11" s="472">
        <v>98.4</v>
      </c>
      <c r="J11" s="472">
        <v>94.3</v>
      </c>
      <c r="K11" s="472">
        <v>103.2</v>
      </c>
      <c r="L11" s="472">
        <v>99.5</v>
      </c>
      <c r="M11" s="472">
        <v>98.8</v>
      </c>
      <c r="N11" s="472">
        <v>99.9</v>
      </c>
      <c r="O11" s="473">
        <v>105.4</v>
      </c>
      <c r="P11" s="464"/>
      <c r="Q11" s="463" t="s">
        <v>2101</v>
      </c>
    </row>
    <row r="12" spans="1:17" x14ac:dyDescent="0.2">
      <c r="A12" s="437"/>
      <c r="B12" s="39" t="s">
        <v>789</v>
      </c>
      <c r="C12" s="472">
        <v>98.5</v>
      </c>
      <c r="D12" s="472">
        <v>102.7</v>
      </c>
      <c r="E12" s="472">
        <v>100.2</v>
      </c>
      <c r="F12" s="472">
        <v>104.2</v>
      </c>
      <c r="G12" s="472">
        <v>104.4</v>
      </c>
      <c r="H12" s="472">
        <v>95.7</v>
      </c>
      <c r="I12" s="472">
        <v>98.2</v>
      </c>
      <c r="J12" s="472">
        <v>90.1</v>
      </c>
      <c r="K12" s="472">
        <v>104.4</v>
      </c>
      <c r="L12" s="472">
        <v>100.1</v>
      </c>
      <c r="M12" s="472">
        <v>100.2</v>
      </c>
      <c r="N12" s="472">
        <v>100.4</v>
      </c>
      <c r="O12" s="473">
        <v>102.2</v>
      </c>
      <c r="P12" s="464"/>
      <c r="Q12" s="463" t="s">
        <v>789</v>
      </c>
    </row>
    <row r="13" spans="1:17" x14ac:dyDescent="0.2">
      <c r="A13" s="437"/>
      <c r="B13" s="39" t="s">
        <v>777</v>
      </c>
      <c r="C13" s="472">
        <v>96.3</v>
      </c>
      <c r="D13" s="472">
        <v>101.6</v>
      </c>
      <c r="E13" s="472">
        <v>96.6</v>
      </c>
      <c r="F13" s="472">
        <v>103.1</v>
      </c>
      <c r="G13" s="472">
        <v>102.9</v>
      </c>
      <c r="H13" s="472">
        <v>95.7</v>
      </c>
      <c r="I13" s="472">
        <v>95.8</v>
      </c>
      <c r="J13" s="472">
        <v>84.8</v>
      </c>
      <c r="K13" s="472">
        <v>106.2</v>
      </c>
      <c r="L13" s="472">
        <v>97.7</v>
      </c>
      <c r="M13" s="472">
        <v>98.1</v>
      </c>
      <c r="N13" s="472">
        <v>98.1</v>
      </c>
      <c r="O13" s="473">
        <v>100.9</v>
      </c>
      <c r="P13" s="464"/>
      <c r="Q13" s="463" t="s">
        <v>777</v>
      </c>
    </row>
    <row r="14" spans="1:17" x14ac:dyDescent="0.2">
      <c r="A14" s="437"/>
      <c r="B14" s="39" t="s">
        <v>778</v>
      </c>
      <c r="C14" s="472">
        <v>97.3</v>
      </c>
      <c r="D14" s="472">
        <v>101.4</v>
      </c>
      <c r="E14" s="472">
        <v>99.2</v>
      </c>
      <c r="F14" s="472">
        <v>102.4</v>
      </c>
      <c r="G14" s="472">
        <v>102.8</v>
      </c>
      <c r="H14" s="472">
        <v>93.7</v>
      </c>
      <c r="I14" s="472">
        <v>96.9</v>
      </c>
      <c r="J14" s="472">
        <v>81.599999999999994</v>
      </c>
      <c r="K14" s="472">
        <v>100.8</v>
      </c>
      <c r="L14" s="472">
        <v>100.3</v>
      </c>
      <c r="M14" s="472">
        <v>99.8</v>
      </c>
      <c r="N14" s="472">
        <v>100.8</v>
      </c>
      <c r="O14" s="473">
        <v>94.1</v>
      </c>
      <c r="P14" s="464"/>
      <c r="Q14" s="463" t="s">
        <v>778</v>
      </c>
    </row>
    <row r="15" spans="1:17" x14ac:dyDescent="0.2">
      <c r="A15" s="437"/>
      <c r="B15" s="39" t="s">
        <v>779</v>
      </c>
      <c r="C15" s="472">
        <v>98.3</v>
      </c>
      <c r="D15" s="472">
        <v>101.2</v>
      </c>
      <c r="E15" s="472">
        <v>89.1</v>
      </c>
      <c r="F15" s="472">
        <v>105.2</v>
      </c>
      <c r="G15" s="472">
        <v>100.3</v>
      </c>
      <c r="H15" s="472">
        <v>97.9</v>
      </c>
      <c r="I15" s="472">
        <v>97.5</v>
      </c>
      <c r="J15" s="472">
        <v>86.4</v>
      </c>
      <c r="K15" s="472">
        <v>101.5</v>
      </c>
      <c r="L15" s="472">
        <v>101.6</v>
      </c>
      <c r="M15" s="472">
        <v>103.3</v>
      </c>
      <c r="N15" s="472">
        <v>101.6</v>
      </c>
      <c r="O15" s="473">
        <v>112.7</v>
      </c>
      <c r="P15" s="464"/>
      <c r="Q15" s="463" t="s">
        <v>779</v>
      </c>
    </row>
    <row r="16" spans="1:17" x14ac:dyDescent="0.2">
      <c r="A16" s="437"/>
      <c r="B16" s="39" t="s">
        <v>780</v>
      </c>
      <c r="C16" s="472">
        <v>96.5</v>
      </c>
      <c r="D16" s="472">
        <v>102.1</v>
      </c>
      <c r="E16" s="472">
        <v>91.3</v>
      </c>
      <c r="F16" s="472">
        <v>104.9</v>
      </c>
      <c r="G16" s="472">
        <v>102.5</v>
      </c>
      <c r="H16" s="472">
        <v>95.3</v>
      </c>
      <c r="I16" s="472">
        <v>95.8</v>
      </c>
      <c r="J16" s="472">
        <v>89.5</v>
      </c>
      <c r="K16" s="472">
        <v>100.2</v>
      </c>
      <c r="L16" s="472">
        <v>98.6</v>
      </c>
      <c r="M16" s="472">
        <v>96.8</v>
      </c>
      <c r="N16" s="472">
        <v>99.2</v>
      </c>
      <c r="O16" s="473">
        <v>101.1</v>
      </c>
      <c r="P16" s="464"/>
      <c r="Q16" s="463" t="s">
        <v>780</v>
      </c>
    </row>
    <row r="17" spans="1:17" x14ac:dyDescent="0.2">
      <c r="A17" s="437"/>
      <c r="B17" s="39" t="s">
        <v>781</v>
      </c>
      <c r="C17" s="472">
        <v>98.2</v>
      </c>
      <c r="D17" s="472">
        <v>102.3</v>
      </c>
      <c r="E17" s="472">
        <v>95.8</v>
      </c>
      <c r="F17" s="472">
        <v>102.9</v>
      </c>
      <c r="G17" s="472">
        <v>104.9</v>
      </c>
      <c r="H17" s="472">
        <v>93.2</v>
      </c>
      <c r="I17" s="472">
        <v>97.4</v>
      </c>
      <c r="J17" s="472">
        <v>97.7</v>
      </c>
      <c r="K17" s="472">
        <v>99.5</v>
      </c>
      <c r="L17" s="472">
        <v>99.2</v>
      </c>
      <c r="M17" s="472">
        <v>99.3</v>
      </c>
      <c r="N17" s="472">
        <v>99.5</v>
      </c>
      <c r="O17" s="473">
        <v>110.4</v>
      </c>
      <c r="P17" s="464"/>
      <c r="Q17" s="463" t="s">
        <v>781</v>
      </c>
    </row>
    <row r="18" spans="1:17" x14ac:dyDescent="0.2">
      <c r="A18" s="437"/>
      <c r="B18" s="39" t="s">
        <v>782</v>
      </c>
      <c r="C18" s="472">
        <v>97.6</v>
      </c>
      <c r="D18" s="472">
        <v>98.3</v>
      </c>
      <c r="E18" s="472">
        <v>100.2</v>
      </c>
      <c r="F18" s="472">
        <v>98.7</v>
      </c>
      <c r="G18" s="472">
        <v>100.4</v>
      </c>
      <c r="H18" s="472">
        <v>89.1</v>
      </c>
      <c r="I18" s="472">
        <v>97.3</v>
      </c>
      <c r="J18" s="472">
        <v>101.8</v>
      </c>
      <c r="K18" s="472">
        <v>97.8</v>
      </c>
      <c r="L18" s="472">
        <v>97.5</v>
      </c>
      <c r="M18" s="472">
        <v>100.4</v>
      </c>
      <c r="N18" s="472">
        <v>97.3</v>
      </c>
      <c r="O18" s="473">
        <v>105.4</v>
      </c>
      <c r="P18" s="464"/>
      <c r="Q18" s="463" t="s">
        <v>782</v>
      </c>
    </row>
    <row r="19" spans="1:17" x14ac:dyDescent="0.2">
      <c r="A19" s="437"/>
      <c r="B19" s="39" t="s">
        <v>783</v>
      </c>
      <c r="C19" s="472">
        <v>100.7</v>
      </c>
      <c r="D19" s="472">
        <v>99</v>
      </c>
      <c r="E19" s="472">
        <v>106.6</v>
      </c>
      <c r="F19" s="472">
        <v>99.9</v>
      </c>
      <c r="G19" s="472">
        <v>101.3</v>
      </c>
      <c r="H19" s="472">
        <v>88.1</v>
      </c>
      <c r="I19" s="472">
        <v>100.7</v>
      </c>
      <c r="J19" s="472">
        <v>117.5</v>
      </c>
      <c r="K19" s="472">
        <v>100</v>
      </c>
      <c r="L19" s="472">
        <v>98.8</v>
      </c>
      <c r="M19" s="472">
        <v>100.7</v>
      </c>
      <c r="N19" s="472">
        <v>98.6</v>
      </c>
      <c r="O19" s="473">
        <v>99</v>
      </c>
      <c r="P19" s="464"/>
      <c r="Q19" s="463" t="s">
        <v>783</v>
      </c>
    </row>
    <row r="20" spans="1:17" x14ac:dyDescent="0.2">
      <c r="A20" s="95" t="s">
        <v>769</v>
      </c>
      <c r="B20" s="39" t="s">
        <v>786</v>
      </c>
      <c r="C20" s="472">
        <v>102.7</v>
      </c>
      <c r="D20" s="472">
        <v>101.3</v>
      </c>
      <c r="E20" s="472">
        <v>102.6</v>
      </c>
      <c r="F20" s="472">
        <v>99.7</v>
      </c>
      <c r="G20" s="472">
        <v>102.8</v>
      </c>
      <c r="H20" s="472">
        <v>101.1</v>
      </c>
      <c r="I20" s="472">
        <v>102.8</v>
      </c>
      <c r="J20" s="472">
        <v>127.1</v>
      </c>
      <c r="K20" s="472">
        <v>104.4</v>
      </c>
      <c r="L20" s="472">
        <v>99.1</v>
      </c>
      <c r="M20" s="472">
        <v>99.3</v>
      </c>
      <c r="N20" s="472">
        <v>98.9</v>
      </c>
      <c r="O20" s="473">
        <v>102.3</v>
      </c>
      <c r="P20" s="462" t="s">
        <v>769</v>
      </c>
      <c r="Q20" s="463" t="s">
        <v>786</v>
      </c>
    </row>
    <row r="21" spans="1:17" x14ac:dyDescent="0.2">
      <c r="A21" s="437"/>
      <c r="B21" s="39" t="s">
        <v>787</v>
      </c>
      <c r="C21" s="472">
        <v>101.8</v>
      </c>
      <c r="D21" s="472">
        <v>100.7</v>
      </c>
      <c r="E21" s="472">
        <v>104.4</v>
      </c>
      <c r="F21" s="472">
        <v>99</v>
      </c>
      <c r="G21" s="472">
        <v>104.8</v>
      </c>
      <c r="H21" s="472">
        <v>92.4</v>
      </c>
      <c r="I21" s="472">
        <v>102</v>
      </c>
      <c r="J21" s="472">
        <v>118.3</v>
      </c>
      <c r="K21" s="472">
        <v>106</v>
      </c>
      <c r="L21" s="472">
        <v>97.7</v>
      </c>
      <c r="M21" s="472">
        <v>103.6</v>
      </c>
      <c r="N21" s="472">
        <v>96.7</v>
      </c>
      <c r="O21" s="472">
        <v>94</v>
      </c>
      <c r="P21" s="464"/>
      <c r="Q21" s="463" t="s">
        <v>787</v>
      </c>
    </row>
    <row r="22" spans="1:17" x14ac:dyDescent="0.2">
      <c r="A22" s="437"/>
      <c r="B22" s="39" t="s">
        <v>788</v>
      </c>
      <c r="C22" s="472">
        <v>101.9</v>
      </c>
      <c r="D22" s="472">
        <v>100.5</v>
      </c>
      <c r="E22" s="472">
        <v>102</v>
      </c>
      <c r="F22" s="472">
        <v>96.8</v>
      </c>
      <c r="G22" s="472">
        <v>103.8</v>
      </c>
      <c r="H22" s="472">
        <v>97.6</v>
      </c>
      <c r="I22" s="472">
        <v>103</v>
      </c>
      <c r="J22" s="472">
        <v>114.2</v>
      </c>
      <c r="K22" s="472">
        <v>105.6</v>
      </c>
      <c r="L22" s="472">
        <v>99.1</v>
      </c>
      <c r="M22" s="472">
        <v>108.6</v>
      </c>
      <c r="N22" s="472">
        <v>97.7</v>
      </c>
      <c r="O22" s="472">
        <v>74.5</v>
      </c>
      <c r="P22" s="464"/>
      <c r="Q22" s="463" t="s">
        <v>788</v>
      </c>
    </row>
    <row r="23" spans="1:17" x14ac:dyDescent="0.2">
      <c r="A23" s="437"/>
      <c r="B23" s="39" t="s">
        <v>2101</v>
      </c>
      <c r="C23" s="472">
        <v>104.4</v>
      </c>
      <c r="D23" s="472">
        <v>100.4</v>
      </c>
      <c r="E23" s="472">
        <v>100.1</v>
      </c>
      <c r="F23" s="472">
        <v>97.7</v>
      </c>
      <c r="G23" s="472">
        <v>102.7</v>
      </c>
      <c r="H23" s="472">
        <v>100.7</v>
      </c>
      <c r="I23" s="472">
        <v>105.2</v>
      </c>
      <c r="J23" s="472">
        <v>115</v>
      </c>
      <c r="K23" s="472">
        <v>105.6</v>
      </c>
      <c r="L23" s="472">
        <v>101.1</v>
      </c>
      <c r="M23" s="472">
        <v>107.7</v>
      </c>
      <c r="N23" s="472">
        <v>100.1</v>
      </c>
      <c r="O23" s="472">
        <v>87.2</v>
      </c>
      <c r="P23" s="464"/>
      <c r="Q23" s="463" t="s">
        <v>2101</v>
      </c>
    </row>
    <row r="24" spans="1:17" x14ac:dyDescent="0.2">
      <c r="A24" s="437"/>
      <c r="B24" s="39" t="s">
        <v>789</v>
      </c>
      <c r="C24" s="472">
        <v>102.6</v>
      </c>
      <c r="D24" s="472">
        <v>99.6</v>
      </c>
      <c r="E24" s="472">
        <v>99.3</v>
      </c>
      <c r="F24" s="472">
        <v>99.6</v>
      </c>
      <c r="G24" s="472">
        <v>102.3</v>
      </c>
      <c r="H24" s="472">
        <v>93.4</v>
      </c>
      <c r="I24" s="472">
        <v>103.4</v>
      </c>
      <c r="J24" s="472">
        <v>114.6</v>
      </c>
      <c r="K24" s="472">
        <v>110</v>
      </c>
      <c r="L24" s="472">
        <v>98.3</v>
      </c>
      <c r="M24" s="472">
        <v>99.7</v>
      </c>
      <c r="N24" s="472">
        <v>97.9</v>
      </c>
      <c r="O24" s="472">
        <v>85.9</v>
      </c>
      <c r="P24" s="464"/>
      <c r="Q24" s="463" t="s">
        <v>789</v>
      </c>
    </row>
    <row r="25" spans="1:17" x14ac:dyDescent="0.2">
      <c r="A25" s="437"/>
      <c r="B25" s="39" t="s">
        <v>777</v>
      </c>
      <c r="C25" s="472">
        <v>102.8</v>
      </c>
      <c r="D25" s="472">
        <v>102</v>
      </c>
      <c r="E25" s="472">
        <v>98.9</v>
      </c>
      <c r="F25" s="472">
        <v>99.5</v>
      </c>
      <c r="G25" s="472">
        <v>104.2</v>
      </c>
      <c r="H25" s="472">
        <v>100.4</v>
      </c>
      <c r="I25" s="472">
        <v>103</v>
      </c>
      <c r="J25" s="472">
        <v>108.7</v>
      </c>
      <c r="K25" s="472">
        <v>112.2</v>
      </c>
      <c r="L25" s="472">
        <v>98.6</v>
      </c>
      <c r="M25" s="472">
        <v>100.6</v>
      </c>
      <c r="N25" s="472">
        <v>98.3</v>
      </c>
      <c r="O25" s="472">
        <v>91</v>
      </c>
      <c r="P25" s="464"/>
      <c r="Q25" s="463" t="s">
        <v>777</v>
      </c>
    </row>
    <row r="26" spans="1:17" x14ac:dyDescent="0.2">
      <c r="A26" s="437"/>
      <c r="B26" s="39" t="s">
        <v>778</v>
      </c>
      <c r="C26" s="472">
        <v>103.9</v>
      </c>
      <c r="D26" s="472">
        <v>101.4</v>
      </c>
      <c r="E26" s="472">
        <v>97.5</v>
      </c>
      <c r="F26" s="472">
        <v>101.2</v>
      </c>
      <c r="G26" s="472">
        <v>103.1</v>
      </c>
      <c r="H26" s="472">
        <v>97</v>
      </c>
      <c r="I26" s="472">
        <v>104.2</v>
      </c>
      <c r="J26" s="472">
        <v>100.7</v>
      </c>
      <c r="K26" s="472">
        <v>108.1</v>
      </c>
      <c r="L26" s="472">
        <v>101</v>
      </c>
      <c r="M26" s="472">
        <v>98.9</v>
      </c>
      <c r="N26" s="472">
        <v>101.2</v>
      </c>
      <c r="O26" s="472">
        <v>91.4</v>
      </c>
      <c r="P26" s="464"/>
      <c r="Q26" s="463" t="s">
        <v>778</v>
      </c>
    </row>
    <row r="27" spans="1:17" x14ac:dyDescent="0.2">
      <c r="A27" s="437"/>
      <c r="B27" s="39" t="s">
        <v>779</v>
      </c>
      <c r="C27" s="472">
        <v>104.6</v>
      </c>
      <c r="D27" s="472">
        <v>101.6</v>
      </c>
      <c r="E27" s="472">
        <v>93.6</v>
      </c>
      <c r="F27" s="472">
        <v>99.7</v>
      </c>
      <c r="G27" s="472">
        <v>104.5</v>
      </c>
      <c r="H27" s="472">
        <v>95.3</v>
      </c>
      <c r="I27" s="472">
        <v>104.7</v>
      </c>
      <c r="J27" s="472">
        <v>97.5</v>
      </c>
      <c r="K27" s="472">
        <v>108.5</v>
      </c>
      <c r="L27" s="472">
        <v>100.5</v>
      </c>
      <c r="M27" s="472">
        <v>95.9</v>
      </c>
      <c r="N27" s="472">
        <v>101.3</v>
      </c>
      <c r="O27" s="472">
        <v>101.8</v>
      </c>
      <c r="P27" s="464"/>
      <c r="Q27" s="463" t="s">
        <v>779</v>
      </c>
    </row>
    <row r="28" spans="1:17" x14ac:dyDescent="0.2">
      <c r="A28" s="437"/>
      <c r="B28" s="39" t="s">
        <v>780</v>
      </c>
      <c r="C28" s="472">
        <v>103.2</v>
      </c>
      <c r="D28" s="472">
        <v>102.2</v>
      </c>
      <c r="E28" s="472">
        <v>101.8</v>
      </c>
      <c r="F28" s="472">
        <v>103.1</v>
      </c>
      <c r="G28" s="472">
        <v>103.3</v>
      </c>
      <c r="H28" s="472">
        <v>96.9</v>
      </c>
      <c r="I28" s="472">
        <v>103.5</v>
      </c>
      <c r="J28" s="472">
        <v>100.1</v>
      </c>
      <c r="K28" s="472">
        <v>104.6</v>
      </c>
      <c r="L28" s="472">
        <v>100.3</v>
      </c>
      <c r="M28" s="472">
        <v>99.5</v>
      </c>
      <c r="N28" s="472">
        <v>100.4</v>
      </c>
      <c r="O28" s="472">
        <v>94.2</v>
      </c>
      <c r="P28" s="464"/>
      <c r="Q28" s="463" t="s">
        <v>780</v>
      </c>
    </row>
    <row r="29" spans="1:17" x14ac:dyDescent="0.2">
      <c r="A29" s="437"/>
      <c r="B29" s="39" t="s">
        <v>781</v>
      </c>
      <c r="C29" s="472">
        <v>104.6</v>
      </c>
      <c r="D29" s="472">
        <v>101.7</v>
      </c>
      <c r="E29" s="472">
        <v>104.4</v>
      </c>
      <c r="F29" s="472">
        <v>99.4</v>
      </c>
      <c r="G29" s="472">
        <v>103.7</v>
      </c>
      <c r="H29" s="472">
        <v>99.6</v>
      </c>
      <c r="I29" s="472">
        <v>104.2</v>
      </c>
      <c r="J29" s="472">
        <v>102.2</v>
      </c>
      <c r="K29" s="472">
        <v>106.5</v>
      </c>
      <c r="L29" s="472">
        <v>101</v>
      </c>
      <c r="M29" s="472">
        <v>99.8</v>
      </c>
      <c r="N29" s="472">
        <v>101.2</v>
      </c>
      <c r="O29" s="472">
        <v>112.5</v>
      </c>
      <c r="P29" s="464"/>
      <c r="Q29" s="463" t="s">
        <v>781</v>
      </c>
    </row>
    <row r="30" spans="1:17" x14ac:dyDescent="0.2">
      <c r="A30" s="437"/>
      <c r="B30" s="39" t="s">
        <v>782</v>
      </c>
      <c r="C30" s="472">
        <v>105.3</v>
      </c>
      <c r="D30" s="472">
        <v>101.4</v>
      </c>
      <c r="E30" s="472">
        <v>106.2</v>
      </c>
      <c r="F30" s="472">
        <v>101.2</v>
      </c>
      <c r="G30" s="472">
        <v>103.5</v>
      </c>
      <c r="H30" s="472">
        <v>93.4</v>
      </c>
      <c r="I30" s="472">
        <v>105.7</v>
      </c>
      <c r="J30" s="472">
        <v>104.8</v>
      </c>
      <c r="K30" s="472">
        <v>107.4</v>
      </c>
      <c r="L30" s="472">
        <v>102.5</v>
      </c>
      <c r="M30" s="472">
        <v>105.2</v>
      </c>
      <c r="N30" s="472">
        <v>101.9</v>
      </c>
      <c r="O30" s="472">
        <v>102.4</v>
      </c>
      <c r="P30" s="464"/>
      <c r="Q30" s="463" t="s">
        <v>782</v>
      </c>
    </row>
    <row r="31" spans="1:17" x14ac:dyDescent="0.2">
      <c r="A31" s="437"/>
      <c r="B31" s="39" t="s">
        <v>783</v>
      </c>
      <c r="C31" s="472">
        <v>104.6</v>
      </c>
      <c r="D31" s="472">
        <v>100.5</v>
      </c>
      <c r="E31" s="472">
        <v>108.6</v>
      </c>
      <c r="F31" s="472">
        <v>99.3</v>
      </c>
      <c r="G31" s="472">
        <v>101.2</v>
      </c>
      <c r="H31" s="472">
        <v>98.6</v>
      </c>
      <c r="I31" s="472">
        <v>104.2</v>
      </c>
      <c r="J31" s="472">
        <v>97.8</v>
      </c>
      <c r="K31" s="472">
        <v>102</v>
      </c>
      <c r="L31" s="472">
        <v>101.4</v>
      </c>
      <c r="M31" s="472">
        <v>99.4</v>
      </c>
      <c r="N31" s="472">
        <v>101.3</v>
      </c>
      <c r="O31" s="472">
        <v>116.9</v>
      </c>
      <c r="P31" s="464"/>
      <c r="Q31" s="463" t="s">
        <v>783</v>
      </c>
    </row>
    <row r="32" spans="1:17" x14ac:dyDescent="0.2">
      <c r="A32" s="437" t="s">
        <v>770</v>
      </c>
      <c r="B32" s="39" t="s">
        <v>786</v>
      </c>
      <c r="C32" s="472">
        <v>103.2</v>
      </c>
      <c r="D32" s="472">
        <v>100.8</v>
      </c>
      <c r="E32" s="472">
        <v>100.3</v>
      </c>
      <c r="F32" s="472">
        <v>99.6</v>
      </c>
      <c r="G32" s="472">
        <v>101</v>
      </c>
      <c r="H32" s="472">
        <v>104.1</v>
      </c>
      <c r="I32" s="472">
        <v>103.2</v>
      </c>
      <c r="J32" s="472">
        <v>105.2</v>
      </c>
      <c r="K32" s="472">
        <v>109.1</v>
      </c>
      <c r="L32" s="472">
        <v>101.5</v>
      </c>
      <c r="M32" s="472">
        <v>100.6</v>
      </c>
      <c r="N32" s="472">
        <v>101.7</v>
      </c>
      <c r="O32" s="472">
        <v>110.9</v>
      </c>
      <c r="P32" s="462" t="s">
        <v>770</v>
      </c>
      <c r="Q32" s="463" t="s">
        <v>786</v>
      </c>
    </row>
    <row r="33" spans="1:17" x14ac:dyDescent="0.2">
      <c r="A33" s="437"/>
      <c r="B33" s="39" t="s">
        <v>787</v>
      </c>
      <c r="C33" s="472">
        <v>99.6</v>
      </c>
      <c r="D33" s="472">
        <v>99.6</v>
      </c>
      <c r="E33" s="472">
        <v>94.7</v>
      </c>
      <c r="F33" s="472">
        <v>100.1</v>
      </c>
      <c r="G33" s="472">
        <v>99.5</v>
      </c>
      <c r="H33" s="472">
        <v>102.6</v>
      </c>
      <c r="I33" s="472">
        <v>99.6</v>
      </c>
      <c r="J33" s="472">
        <v>103.9</v>
      </c>
      <c r="K33" s="472">
        <v>101.1</v>
      </c>
      <c r="L33" s="472">
        <v>98.4</v>
      </c>
      <c r="M33" s="472">
        <v>101.4</v>
      </c>
      <c r="N33" s="472">
        <v>97.8</v>
      </c>
      <c r="O33" s="472">
        <v>105.1</v>
      </c>
      <c r="P33" s="464"/>
      <c r="Q33" s="463" t="s">
        <v>787</v>
      </c>
    </row>
    <row r="34" spans="1:17" x14ac:dyDescent="0.2">
      <c r="A34" s="437"/>
      <c r="B34" s="39" t="s">
        <v>788</v>
      </c>
      <c r="C34" s="472">
        <v>101.9</v>
      </c>
      <c r="D34" s="472">
        <v>98.4</v>
      </c>
      <c r="E34" s="472">
        <v>94.1</v>
      </c>
      <c r="F34" s="472">
        <v>99.4</v>
      </c>
      <c r="G34" s="472">
        <v>96.8</v>
      </c>
      <c r="H34" s="472">
        <v>103.7</v>
      </c>
      <c r="I34" s="472">
        <v>102.4</v>
      </c>
      <c r="J34" s="472">
        <v>105.4</v>
      </c>
      <c r="K34" s="472">
        <v>101.2</v>
      </c>
      <c r="L34" s="472">
        <v>101.9</v>
      </c>
      <c r="M34" s="472">
        <v>101.7</v>
      </c>
      <c r="N34" s="472">
        <v>101.9</v>
      </c>
      <c r="O34" s="472">
        <v>91.2</v>
      </c>
      <c r="P34" s="464"/>
      <c r="Q34" s="463" t="s">
        <v>788</v>
      </c>
    </row>
    <row r="35" spans="1:17" x14ac:dyDescent="0.2">
      <c r="A35" s="437"/>
      <c r="B35" s="39" t="s">
        <v>2101</v>
      </c>
      <c r="C35" s="472">
        <v>100.1</v>
      </c>
      <c r="D35" s="472">
        <v>98.5</v>
      </c>
      <c r="E35" s="472">
        <v>93.2</v>
      </c>
      <c r="F35" s="472">
        <v>101.2</v>
      </c>
      <c r="G35" s="472">
        <v>96.6</v>
      </c>
      <c r="H35" s="472">
        <v>101.2</v>
      </c>
      <c r="I35" s="472">
        <v>100.3</v>
      </c>
      <c r="J35" s="472">
        <v>101.7</v>
      </c>
      <c r="K35" s="472">
        <v>100.3</v>
      </c>
      <c r="L35" s="472">
        <v>99.9</v>
      </c>
      <c r="M35" s="472">
        <v>102.9</v>
      </c>
      <c r="N35" s="472">
        <v>99.3</v>
      </c>
      <c r="O35" s="472">
        <v>97.3</v>
      </c>
      <c r="P35" s="464"/>
      <c r="Q35" s="463" t="s">
        <v>2101</v>
      </c>
    </row>
    <row r="36" spans="1:17" x14ac:dyDescent="0.2">
      <c r="A36" s="437"/>
      <c r="B36" s="39" t="s">
        <v>789</v>
      </c>
      <c r="C36" s="472">
        <v>98.2</v>
      </c>
      <c r="D36" s="472">
        <v>98.5</v>
      </c>
      <c r="E36" s="472">
        <v>97.1</v>
      </c>
      <c r="F36" s="472">
        <v>100.6</v>
      </c>
      <c r="G36" s="472">
        <v>96.2</v>
      </c>
      <c r="H36" s="472">
        <v>102.5</v>
      </c>
      <c r="I36" s="472">
        <v>98.2</v>
      </c>
      <c r="J36" s="472">
        <v>95.4</v>
      </c>
      <c r="K36" s="472">
        <v>97</v>
      </c>
      <c r="L36" s="472">
        <v>98.7</v>
      </c>
      <c r="M36" s="472">
        <v>99.7</v>
      </c>
      <c r="N36" s="472">
        <v>98.6</v>
      </c>
      <c r="O36" s="472">
        <v>97.4</v>
      </c>
      <c r="P36" s="464"/>
      <c r="Q36" s="463" t="s">
        <v>789</v>
      </c>
    </row>
    <row r="37" spans="1:17" x14ac:dyDescent="0.2">
      <c r="A37" s="437"/>
      <c r="B37" s="39" t="s">
        <v>777</v>
      </c>
      <c r="C37" s="472">
        <v>100.2</v>
      </c>
      <c r="D37" s="472">
        <v>99</v>
      </c>
      <c r="E37" s="472">
        <v>94.4</v>
      </c>
      <c r="F37" s="472">
        <v>99.1</v>
      </c>
      <c r="G37" s="472">
        <v>97.8</v>
      </c>
      <c r="H37" s="472">
        <v>101.4</v>
      </c>
      <c r="I37" s="472">
        <v>100.3</v>
      </c>
      <c r="J37" s="472">
        <v>97.2</v>
      </c>
      <c r="K37" s="472">
        <v>97.8</v>
      </c>
      <c r="L37" s="472">
        <v>100.8</v>
      </c>
      <c r="M37" s="472">
        <v>100.8</v>
      </c>
      <c r="N37" s="472">
        <v>100.8</v>
      </c>
      <c r="O37" s="472">
        <v>98.4</v>
      </c>
      <c r="P37" s="464"/>
      <c r="Q37" s="463" t="s">
        <v>777</v>
      </c>
    </row>
    <row r="38" spans="1:17" x14ac:dyDescent="0.2">
      <c r="A38" s="437"/>
      <c r="B38" s="39" t="s">
        <v>778</v>
      </c>
      <c r="C38" s="472">
        <v>99.1</v>
      </c>
      <c r="D38" s="472">
        <v>100.4</v>
      </c>
      <c r="E38" s="472">
        <v>101.4</v>
      </c>
      <c r="F38" s="472">
        <v>101.7</v>
      </c>
      <c r="G38" s="472">
        <v>98.9</v>
      </c>
      <c r="H38" s="472">
        <v>101</v>
      </c>
      <c r="I38" s="472">
        <v>98.9</v>
      </c>
      <c r="J38" s="472">
        <v>97.2</v>
      </c>
      <c r="K38" s="472">
        <v>99.1</v>
      </c>
      <c r="L38" s="472">
        <v>98.9</v>
      </c>
      <c r="M38" s="472">
        <v>100.7</v>
      </c>
      <c r="N38" s="472">
        <v>98.6</v>
      </c>
      <c r="O38" s="472">
        <v>101.5</v>
      </c>
      <c r="P38" s="464"/>
      <c r="Q38" s="463" t="s">
        <v>778</v>
      </c>
    </row>
    <row r="39" spans="1:17" x14ac:dyDescent="0.2">
      <c r="A39" s="437"/>
      <c r="B39" s="39" t="s">
        <v>779</v>
      </c>
      <c r="C39" s="472">
        <v>99.8</v>
      </c>
      <c r="D39" s="472">
        <v>101</v>
      </c>
      <c r="E39" s="472">
        <v>97.6</v>
      </c>
      <c r="F39" s="472">
        <v>101.7</v>
      </c>
      <c r="G39" s="472">
        <v>100.8</v>
      </c>
      <c r="H39" s="472">
        <v>98.8</v>
      </c>
      <c r="I39" s="472">
        <v>99.5</v>
      </c>
      <c r="J39" s="472">
        <v>98.1</v>
      </c>
      <c r="K39" s="472">
        <v>100.9</v>
      </c>
      <c r="L39" s="472">
        <v>99.5</v>
      </c>
      <c r="M39" s="472">
        <v>100.8</v>
      </c>
      <c r="N39" s="472">
        <v>99.3</v>
      </c>
      <c r="O39" s="472">
        <v>105</v>
      </c>
      <c r="P39" s="464"/>
      <c r="Q39" s="463" t="s">
        <v>779</v>
      </c>
    </row>
    <row r="40" spans="1:17" x14ac:dyDescent="0.2">
      <c r="A40" s="437"/>
      <c r="B40" s="39" t="s">
        <v>780</v>
      </c>
      <c r="C40" s="472">
        <v>98.7</v>
      </c>
      <c r="D40" s="472">
        <v>101.6</v>
      </c>
      <c r="E40" s="472">
        <v>106.8</v>
      </c>
      <c r="F40" s="472">
        <v>100</v>
      </c>
      <c r="G40" s="472">
        <v>103.8</v>
      </c>
      <c r="H40" s="472">
        <v>96.7</v>
      </c>
      <c r="I40" s="472">
        <v>98.6</v>
      </c>
      <c r="J40" s="472">
        <v>98</v>
      </c>
      <c r="K40" s="472">
        <v>98.5</v>
      </c>
      <c r="L40" s="472">
        <v>99</v>
      </c>
      <c r="M40" s="472">
        <v>101</v>
      </c>
      <c r="N40" s="472">
        <v>98.7</v>
      </c>
      <c r="O40" s="472">
        <v>92.7</v>
      </c>
      <c r="P40" s="464"/>
      <c r="Q40" s="463" t="s">
        <v>780</v>
      </c>
    </row>
    <row r="41" spans="1:17" x14ac:dyDescent="0.2">
      <c r="A41" s="437"/>
      <c r="B41" s="39" t="s">
        <v>781</v>
      </c>
      <c r="C41" s="472">
        <v>99.2</v>
      </c>
      <c r="D41" s="472">
        <v>100.8</v>
      </c>
      <c r="E41" s="472">
        <v>104.1</v>
      </c>
      <c r="F41" s="472">
        <v>99.2</v>
      </c>
      <c r="G41" s="472">
        <v>102.9</v>
      </c>
      <c r="H41" s="472">
        <v>96.8</v>
      </c>
      <c r="I41" s="472">
        <v>99</v>
      </c>
      <c r="J41" s="472">
        <v>98.4</v>
      </c>
      <c r="K41" s="472">
        <v>100.2</v>
      </c>
      <c r="L41" s="472">
        <v>99.5</v>
      </c>
      <c r="M41" s="472">
        <v>97.9</v>
      </c>
      <c r="N41" s="472">
        <v>99.8</v>
      </c>
      <c r="O41" s="472">
        <v>99</v>
      </c>
      <c r="P41" s="464"/>
      <c r="Q41" s="463" t="s">
        <v>781</v>
      </c>
    </row>
    <row r="42" spans="1:17" x14ac:dyDescent="0.2">
      <c r="A42" s="437"/>
      <c r="B42" s="39" t="s">
        <v>782</v>
      </c>
      <c r="C42" s="472">
        <v>98.7</v>
      </c>
      <c r="D42" s="472">
        <v>100.5</v>
      </c>
      <c r="E42" s="472">
        <v>103.5</v>
      </c>
      <c r="F42" s="472">
        <v>99.5</v>
      </c>
      <c r="G42" s="472">
        <v>101.5</v>
      </c>
      <c r="H42" s="472">
        <v>99.1</v>
      </c>
      <c r="I42" s="472">
        <v>98.7</v>
      </c>
      <c r="J42" s="472">
        <v>97</v>
      </c>
      <c r="K42" s="472">
        <v>99.3</v>
      </c>
      <c r="L42" s="472">
        <v>99.7</v>
      </c>
      <c r="M42" s="472">
        <v>98.1</v>
      </c>
      <c r="N42" s="472">
        <v>100.1</v>
      </c>
      <c r="O42" s="472">
        <v>96.7</v>
      </c>
      <c r="P42" s="464"/>
      <c r="Q42" s="463" t="s">
        <v>782</v>
      </c>
    </row>
    <row r="43" spans="1:17" x14ac:dyDescent="0.2">
      <c r="A43" s="437"/>
      <c r="B43" s="39" t="s">
        <v>783</v>
      </c>
      <c r="C43" s="472">
        <v>100.7</v>
      </c>
      <c r="D43" s="472">
        <v>99</v>
      </c>
      <c r="E43" s="472">
        <v>110.9</v>
      </c>
      <c r="F43" s="472">
        <v>98.6</v>
      </c>
      <c r="G43" s="472">
        <v>100</v>
      </c>
      <c r="H43" s="472">
        <v>95.4</v>
      </c>
      <c r="I43" s="472">
        <v>100.4</v>
      </c>
      <c r="J43" s="472">
        <v>98</v>
      </c>
      <c r="K43" s="472">
        <v>98.3</v>
      </c>
      <c r="L43" s="472">
        <v>102.1</v>
      </c>
      <c r="M43" s="472">
        <v>99.1</v>
      </c>
      <c r="N43" s="472">
        <v>102.6</v>
      </c>
      <c r="O43" s="472">
        <v>117.6</v>
      </c>
      <c r="P43" s="464"/>
      <c r="Q43" s="463" t="s">
        <v>783</v>
      </c>
    </row>
    <row r="44" spans="1:17" x14ac:dyDescent="0.2">
      <c r="A44" s="437">
        <v>2011</v>
      </c>
      <c r="B44" s="39" t="s">
        <v>786</v>
      </c>
      <c r="C44" s="472">
        <v>97.9</v>
      </c>
      <c r="D44" s="472">
        <v>99.5</v>
      </c>
      <c r="E44" s="472">
        <v>113.8</v>
      </c>
      <c r="F44" s="472">
        <v>102.8</v>
      </c>
      <c r="G44" s="472">
        <v>100.7</v>
      </c>
      <c r="H44" s="472">
        <v>91.8</v>
      </c>
      <c r="I44" s="472">
        <v>97.5</v>
      </c>
      <c r="J44" s="472">
        <v>94.5</v>
      </c>
      <c r="K44" s="472">
        <v>98.7</v>
      </c>
      <c r="L44" s="472">
        <v>99.8</v>
      </c>
      <c r="M44" s="472">
        <v>99.8</v>
      </c>
      <c r="N44" s="472">
        <v>99.9</v>
      </c>
      <c r="O44" s="472">
        <v>112.8</v>
      </c>
      <c r="P44" s="464">
        <v>2011</v>
      </c>
      <c r="Q44" s="463" t="s">
        <v>786</v>
      </c>
    </row>
    <row r="45" spans="1:17" x14ac:dyDescent="0.2">
      <c r="A45" s="437"/>
      <c r="B45" s="39" t="s">
        <v>787</v>
      </c>
      <c r="C45" s="472">
        <v>96.8</v>
      </c>
      <c r="D45" s="472">
        <v>98.2</v>
      </c>
      <c r="E45" s="472">
        <v>101.7</v>
      </c>
      <c r="F45" s="472">
        <v>99.7</v>
      </c>
      <c r="G45" s="472">
        <v>100.1</v>
      </c>
      <c r="H45" s="472">
        <v>91.2</v>
      </c>
      <c r="I45" s="472">
        <v>96.9</v>
      </c>
      <c r="J45" s="472">
        <v>93.3</v>
      </c>
      <c r="K45" s="472">
        <v>94.9</v>
      </c>
      <c r="L45" s="472">
        <v>100</v>
      </c>
      <c r="M45" s="472">
        <v>98.8</v>
      </c>
      <c r="N45" s="472">
        <v>100.3</v>
      </c>
      <c r="O45" s="472">
        <v>96.1</v>
      </c>
      <c r="P45" s="464"/>
      <c r="Q45" s="463" t="s">
        <v>787</v>
      </c>
    </row>
    <row r="46" spans="1:17" x14ac:dyDescent="0.2">
      <c r="A46" s="437"/>
      <c r="B46" s="39" t="s">
        <v>788</v>
      </c>
      <c r="C46" s="472">
        <v>97.8</v>
      </c>
      <c r="D46" s="472">
        <v>98.7</v>
      </c>
      <c r="E46" s="472">
        <v>96</v>
      </c>
      <c r="F46" s="472">
        <v>99.7</v>
      </c>
      <c r="G46" s="472">
        <v>100.8</v>
      </c>
      <c r="H46" s="472">
        <v>92.2</v>
      </c>
      <c r="I46" s="472">
        <v>97.9</v>
      </c>
      <c r="J46" s="472">
        <v>90.1</v>
      </c>
      <c r="K46" s="472">
        <v>99.5</v>
      </c>
      <c r="L46" s="472">
        <v>100.8</v>
      </c>
      <c r="M46" s="472">
        <v>99.6</v>
      </c>
      <c r="N46" s="472">
        <v>101.1</v>
      </c>
      <c r="O46" s="472">
        <v>105.5</v>
      </c>
      <c r="P46" s="464"/>
      <c r="Q46" s="463" t="s">
        <v>788</v>
      </c>
    </row>
    <row r="47" spans="1:17" x14ac:dyDescent="0.2">
      <c r="A47" s="437"/>
      <c r="B47" s="39" t="s">
        <v>2101</v>
      </c>
      <c r="C47" s="472">
        <v>95.5</v>
      </c>
      <c r="D47" s="472">
        <v>100</v>
      </c>
      <c r="E47" s="472">
        <v>101.4</v>
      </c>
      <c r="F47" s="472">
        <v>101</v>
      </c>
      <c r="G47" s="472">
        <v>101.8</v>
      </c>
      <c r="H47" s="472">
        <v>92.1</v>
      </c>
      <c r="I47" s="472">
        <v>95.4</v>
      </c>
      <c r="J47" s="472">
        <v>86.9</v>
      </c>
      <c r="K47" s="472">
        <v>95.8</v>
      </c>
      <c r="L47" s="472">
        <v>99.7</v>
      </c>
      <c r="M47" s="472">
        <v>102.7</v>
      </c>
      <c r="N47" s="472">
        <v>99.3</v>
      </c>
      <c r="O47" s="472">
        <v>93.9</v>
      </c>
      <c r="P47" s="464"/>
      <c r="Q47" s="463" t="s">
        <v>2101</v>
      </c>
    </row>
    <row r="48" spans="1:17" x14ac:dyDescent="0.2">
      <c r="A48" s="437"/>
      <c r="B48" s="39" t="s">
        <v>789</v>
      </c>
      <c r="C48" s="472">
        <v>97.4</v>
      </c>
      <c r="D48" s="472">
        <v>99.6</v>
      </c>
      <c r="E48" s="472">
        <v>101.3</v>
      </c>
      <c r="F48" s="472">
        <v>101.3</v>
      </c>
      <c r="G48" s="472">
        <v>102</v>
      </c>
      <c r="H48" s="472">
        <v>90.2</v>
      </c>
      <c r="I48" s="472">
        <v>97.6</v>
      </c>
      <c r="J48" s="472">
        <v>88.7</v>
      </c>
      <c r="K48" s="472">
        <v>100.2</v>
      </c>
      <c r="L48" s="472">
        <v>101.3</v>
      </c>
      <c r="M48" s="472">
        <v>100.4</v>
      </c>
      <c r="N48" s="472">
        <v>101.7</v>
      </c>
      <c r="O48" s="472">
        <v>94.5</v>
      </c>
      <c r="P48" s="464"/>
      <c r="Q48" s="463" t="s">
        <v>789</v>
      </c>
    </row>
    <row r="49" spans="1:17" x14ac:dyDescent="0.2">
      <c r="A49" s="437"/>
      <c r="B49" s="39" t="s">
        <v>777</v>
      </c>
      <c r="C49" s="472">
        <v>96.3</v>
      </c>
      <c r="D49" s="472">
        <v>100.3</v>
      </c>
      <c r="E49" s="472">
        <v>100.3</v>
      </c>
      <c r="F49" s="472">
        <v>101.1</v>
      </c>
      <c r="G49" s="472">
        <v>102.3</v>
      </c>
      <c r="H49" s="472">
        <v>92</v>
      </c>
      <c r="I49" s="472">
        <v>96.1</v>
      </c>
      <c r="J49" s="472">
        <v>89</v>
      </c>
      <c r="K49" s="472">
        <v>95.4</v>
      </c>
      <c r="L49" s="472">
        <v>99.5</v>
      </c>
      <c r="M49" s="472">
        <v>98.3</v>
      </c>
      <c r="N49" s="472">
        <v>100</v>
      </c>
      <c r="O49" s="472">
        <v>99</v>
      </c>
      <c r="P49" s="464"/>
      <c r="Q49" s="463" t="s">
        <v>777</v>
      </c>
    </row>
    <row r="50" spans="1:17" x14ac:dyDescent="0.2">
      <c r="A50" s="437"/>
      <c r="B50" s="39" t="s">
        <v>778</v>
      </c>
      <c r="C50" s="472">
        <v>96.5</v>
      </c>
      <c r="D50" s="472">
        <v>100.3</v>
      </c>
      <c r="E50" s="472">
        <v>109.2</v>
      </c>
      <c r="F50" s="472">
        <v>102.6</v>
      </c>
      <c r="G50" s="472">
        <v>100.6</v>
      </c>
      <c r="H50" s="472">
        <v>93.5</v>
      </c>
      <c r="I50" s="472">
        <v>96.2</v>
      </c>
      <c r="J50" s="472">
        <v>90.4</v>
      </c>
      <c r="K50" s="472">
        <v>98.4</v>
      </c>
      <c r="L50" s="472">
        <v>100.3</v>
      </c>
      <c r="M50" s="472">
        <v>96.4</v>
      </c>
      <c r="N50" s="472">
        <v>101.3</v>
      </c>
      <c r="O50" s="472">
        <v>101.6</v>
      </c>
      <c r="P50" s="464"/>
      <c r="Q50" s="463" t="s">
        <v>778</v>
      </c>
    </row>
    <row r="51" spans="1:17" x14ac:dyDescent="0.2">
      <c r="A51" s="437"/>
      <c r="B51" s="39" t="s">
        <v>779</v>
      </c>
      <c r="C51" s="472">
        <v>96.1</v>
      </c>
      <c r="D51" s="472">
        <v>100.8</v>
      </c>
      <c r="E51" s="472">
        <v>116.6</v>
      </c>
      <c r="F51" s="472">
        <v>101.5</v>
      </c>
      <c r="G51" s="472">
        <v>102.5</v>
      </c>
      <c r="H51" s="472">
        <v>91.9</v>
      </c>
      <c r="I51" s="472">
        <v>95.6</v>
      </c>
      <c r="J51" s="472">
        <v>88</v>
      </c>
      <c r="K51" s="472">
        <v>97.2</v>
      </c>
      <c r="L51" s="472">
        <v>99.5</v>
      </c>
      <c r="M51" s="472">
        <v>92.2</v>
      </c>
      <c r="N51" s="472">
        <v>100.9</v>
      </c>
      <c r="O51" s="472">
        <v>108.5</v>
      </c>
      <c r="P51" s="464"/>
      <c r="Q51" s="463" t="s">
        <v>779</v>
      </c>
    </row>
    <row r="52" spans="1:17" x14ac:dyDescent="0.2">
      <c r="A52" s="437"/>
      <c r="B52" s="39" t="s">
        <v>780</v>
      </c>
      <c r="C52" s="472">
        <v>96.7</v>
      </c>
      <c r="D52" s="472">
        <v>101.5</v>
      </c>
      <c r="E52" s="472">
        <v>100.9</v>
      </c>
      <c r="F52" s="472">
        <v>101.1</v>
      </c>
      <c r="G52" s="472">
        <v>104.2</v>
      </c>
      <c r="H52" s="472">
        <v>92.8</v>
      </c>
      <c r="I52" s="472">
        <v>96.5</v>
      </c>
      <c r="J52" s="472">
        <v>90.7</v>
      </c>
      <c r="K52" s="472">
        <v>100.9</v>
      </c>
      <c r="L52" s="472">
        <v>99.6</v>
      </c>
      <c r="M52" s="472">
        <v>95.9</v>
      </c>
      <c r="N52" s="472">
        <v>100.5</v>
      </c>
      <c r="O52" s="472">
        <v>93.4</v>
      </c>
      <c r="P52" s="464"/>
      <c r="Q52" s="463" t="s">
        <v>780</v>
      </c>
    </row>
    <row r="53" spans="1:17" x14ac:dyDescent="0.2">
      <c r="A53" s="437"/>
      <c r="B53" s="39" t="s">
        <v>781</v>
      </c>
      <c r="C53" s="472">
        <v>94.4</v>
      </c>
      <c r="D53" s="472">
        <v>100.7</v>
      </c>
      <c r="E53" s="472">
        <v>108.2</v>
      </c>
      <c r="F53" s="472">
        <v>100.3</v>
      </c>
      <c r="G53" s="472">
        <v>103</v>
      </c>
      <c r="H53" s="472">
        <v>92.7</v>
      </c>
      <c r="I53" s="472">
        <v>94</v>
      </c>
      <c r="J53" s="472">
        <v>91</v>
      </c>
      <c r="K53" s="472">
        <v>99.7</v>
      </c>
      <c r="L53" s="472">
        <v>96.6</v>
      </c>
      <c r="M53" s="472">
        <v>94.7</v>
      </c>
      <c r="N53" s="472">
        <v>97.2</v>
      </c>
      <c r="O53" s="472">
        <v>99.2</v>
      </c>
      <c r="P53" s="464"/>
      <c r="Q53" s="463" t="s">
        <v>781</v>
      </c>
    </row>
    <row r="54" spans="1:17" x14ac:dyDescent="0.2">
      <c r="A54" s="437"/>
      <c r="B54" s="39" t="s">
        <v>782</v>
      </c>
      <c r="C54" s="473">
        <v>96.1</v>
      </c>
      <c r="D54" s="473">
        <v>100.8</v>
      </c>
      <c r="E54" s="472">
        <v>108.4</v>
      </c>
      <c r="F54" s="472">
        <v>100.4</v>
      </c>
      <c r="G54" s="472">
        <v>103.1</v>
      </c>
      <c r="H54" s="472">
        <v>93.6</v>
      </c>
      <c r="I54" s="472">
        <v>96</v>
      </c>
      <c r="J54" s="472">
        <v>86.4</v>
      </c>
      <c r="K54" s="472">
        <v>99.1</v>
      </c>
      <c r="L54" s="472">
        <v>99.8</v>
      </c>
      <c r="M54" s="472">
        <v>96.1</v>
      </c>
      <c r="N54" s="472">
        <v>100.5</v>
      </c>
      <c r="O54" s="472">
        <v>90.6</v>
      </c>
      <c r="P54" s="464"/>
      <c r="Q54" s="463" t="s">
        <v>782</v>
      </c>
    </row>
    <row r="55" spans="1:17" x14ac:dyDescent="0.2">
      <c r="A55" s="437"/>
      <c r="B55" s="39" t="s">
        <v>783</v>
      </c>
      <c r="C55" s="473">
        <v>96.6</v>
      </c>
      <c r="D55" s="473">
        <v>100.3</v>
      </c>
      <c r="E55" s="473">
        <v>113.1</v>
      </c>
      <c r="F55" s="472">
        <v>99.9</v>
      </c>
      <c r="G55" s="472">
        <v>102.3</v>
      </c>
      <c r="H55" s="472">
        <v>91.8</v>
      </c>
      <c r="I55" s="472">
        <v>96.3</v>
      </c>
      <c r="J55" s="472">
        <v>86.9</v>
      </c>
      <c r="K55" s="472">
        <v>100.3</v>
      </c>
      <c r="L55" s="472">
        <v>100.1</v>
      </c>
      <c r="M55" s="472">
        <v>94.4</v>
      </c>
      <c r="N55" s="472">
        <v>101.2</v>
      </c>
      <c r="O55" s="474">
        <v>99.1</v>
      </c>
      <c r="P55" s="473"/>
      <c r="Q55" s="463" t="s">
        <v>783</v>
      </c>
    </row>
    <row r="56" spans="1:17" x14ac:dyDescent="0.2">
      <c r="A56" s="437">
        <v>2012</v>
      </c>
      <c r="B56" s="39" t="s">
        <v>786</v>
      </c>
      <c r="C56" s="472">
        <v>95.8</v>
      </c>
      <c r="D56" s="472">
        <v>102</v>
      </c>
      <c r="E56" s="472">
        <v>103.1</v>
      </c>
      <c r="F56" s="472">
        <v>102.6</v>
      </c>
      <c r="G56" s="472">
        <v>103.5</v>
      </c>
      <c r="H56" s="472">
        <v>94.1</v>
      </c>
      <c r="I56" s="472">
        <v>94.7</v>
      </c>
      <c r="J56" s="472">
        <v>87.5</v>
      </c>
      <c r="K56" s="472">
        <v>102.1</v>
      </c>
      <c r="L56" s="472">
        <v>98.9</v>
      </c>
      <c r="M56" s="472">
        <v>101.5</v>
      </c>
      <c r="N56" s="472">
        <v>98.5</v>
      </c>
      <c r="O56" s="472">
        <v>133.1</v>
      </c>
      <c r="P56" s="464">
        <v>2012</v>
      </c>
      <c r="Q56" s="463" t="s">
        <v>786</v>
      </c>
    </row>
    <row r="57" spans="1:17" x14ac:dyDescent="0.2">
      <c r="A57" s="437"/>
      <c r="B57" s="39" t="s">
        <v>787</v>
      </c>
      <c r="C57" s="472">
        <v>96.6</v>
      </c>
      <c r="D57" s="472">
        <v>102.1</v>
      </c>
      <c r="E57" s="472">
        <v>100.6</v>
      </c>
      <c r="F57" s="472">
        <v>100.9</v>
      </c>
      <c r="G57" s="472">
        <v>103.7</v>
      </c>
      <c r="H57" s="472">
        <v>97.4</v>
      </c>
      <c r="I57" s="472">
        <v>96.2</v>
      </c>
      <c r="J57" s="472">
        <v>86.7</v>
      </c>
      <c r="K57" s="472">
        <v>96.4</v>
      </c>
      <c r="L57" s="472">
        <v>101.7</v>
      </c>
      <c r="M57" s="472">
        <v>99.5</v>
      </c>
      <c r="N57" s="472">
        <v>102.2</v>
      </c>
      <c r="O57" s="472">
        <v>98.4</v>
      </c>
      <c r="P57" s="477"/>
      <c r="Q57" s="463" t="s">
        <v>787</v>
      </c>
    </row>
    <row r="58" spans="1:17" x14ac:dyDescent="0.2">
      <c r="A58" s="437"/>
      <c r="B58" s="39" t="s">
        <v>788</v>
      </c>
      <c r="C58" s="472">
        <v>94.6</v>
      </c>
      <c r="D58" s="472">
        <v>101.2</v>
      </c>
      <c r="E58" s="472">
        <v>97.3</v>
      </c>
      <c r="F58" s="472">
        <v>102.5</v>
      </c>
      <c r="G58" s="472">
        <v>102</v>
      </c>
      <c r="H58" s="472">
        <v>93.9</v>
      </c>
      <c r="I58" s="472">
        <v>94.4</v>
      </c>
      <c r="J58" s="472">
        <v>84</v>
      </c>
      <c r="K58" s="472">
        <v>97.3</v>
      </c>
      <c r="L58" s="472">
        <v>100</v>
      </c>
      <c r="M58" s="472">
        <v>94.1</v>
      </c>
      <c r="N58" s="472">
        <v>101.3</v>
      </c>
      <c r="O58" s="472">
        <v>90</v>
      </c>
      <c r="P58" s="477"/>
      <c r="Q58" s="463" t="s">
        <v>788</v>
      </c>
    </row>
    <row r="59" spans="1:17" x14ac:dyDescent="0.2">
      <c r="A59" s="437"/>
      <c r="B59" s="39" t="s">
        <v>2101</v>
      </c>
      <c r="C59" s="472">
        <v>95.9</v>
      </c>
      <c r="D59" s="472">
        <v>102</v>
      </c>
      <c r="E59" s="472">
        <v>97.5</v>
      </c>
      <c r="F59" s="472">
        <v>104</v>
      </c>
      <c r="G59" s="472">
        <v>103.3</v>
      </c>
      <c r="H59" s="472">
        <v>93.5</v>
      </c>
      <c r="I59" s="472">
        <v>95.9</v>
      </c>
      <c r="J59" s="472">
        <v>81.2</v>
      </c>
      <c r="K59" s="472">
        <v>102.8</v>
      </c>
      <c r="L59" s="472">
        <v>101.1</v>
      </c>
      <c r="M59" s="472">
        <v>98.6</v>
      </c>
      <c r="N59" s="472">
        <v>101.6</v>
      </c>
      <c r="O59" s="472">
        <v>84</v>
      </c>
      <c r="P59" s="477"/>
      <c r="Q59" s="463" t="s">
        <v>2101</v>
      </c>
    </row>
    <row r="60" spans="1:17" x14ac:dyDescent="0.2">
      <c r="A60" s="437"/>
      <c r="B60" s="39" t="s">
        <v>789</v>
      </c>
      <c r="C60" s="472">
        <v>96.5</v>
      </c>
      <c r="D60" s="472">
        <v>101</v>
      </c>
      <c r="E60" s="472">
        <v>104.8</v>
      </c>
      <c r="F60" s="472">
        <v>102.6</v>
      </c>
      <c r="G60" s="472">
        <v>101.9</v>
      </c>
      <c r="H60" s="472">
        <v>94.5</v>
      </c>
      <c r="I60" s="472">
        <v>96.1</v>
      </c>
      <c r="J60" s="472">
        <v>82.9</v>
      </c>
      <c r="K60" s="472">
        <v>100.5</v>
      </c>
      <c r="L60" s="472">
        <v>101.2</v>
      </c>
      <c r="M60" s="472">
        <v>100.5</v>
      </c>
      <c r="N60" s="472">
        <v>101.5</v>
      </c>
      <c r="O60" s="472">
        <v>101.3</v>
      </c>
      <c r="P60" s="477"/>
      <c r="Q60" s="463" t="s">
        <v>789</v>
      </c>
    </row>
    <row r="61" spans="1:17" x14ac:dyDescent="0.2">
      <c r="A61" s="437"/>
      <c r="B61" s="39" t="s">
        <v>777</v>
      </c>
      <c r="C61" s="472">
        <v>96.6</v>
      </c>
      <c r="D61" s="472">
        <v>100.9</v>
      </c>
      <c r="E61" s="472">
        <v>101</v>
      </c>
      <c r="F61" s="472">
        <v>103.5</v>
      </c>
      <c r="G61" s="472">
        <v>101.6</v>
      </c>
      <c r="H61" s="472">
        <v>96.2</v>
      </c>
      <c r="I61" s="472">
        <v>96.9</v>
      </c>
      <c r="J61" s="472">
        <v>85.4</v>
      </c>
      <c r="K61" s="472">
        <v>93.3</v>
      </c>
      <c r="L61" s="472">
        <v>102.2</v>
      </c>
      <c r="M61" s="472">
        <v>101.8</v>
      </c>
      <c r="N61" s="472">
        <v>102.4</v>
      </c>
      <c r="O61" s="472">
        <v>79.7</v>
      </c>
      <c r="P61" s="477"/>
      <c r="Q61" s="463" t="s">
        <v>777</v>
      </c>
    </row>
    <row r="62" spans="1:17" x14ac:dyDescent="0.2">
      <c r="A62" s="437"/>
      <c r="B62" s="39" t="s">
        <v>778</v>
      </c>
      <c r="C62" s="472">
        <v>95.5</v>
      </c>
      <c r="D62" s="472">
        <v>101.9</v>
      </c>
      <c r="E62" s="472">
        <v>106.2</v>
      </c>
      <c r="F62" s="472">
        <v>103.9</v>
      </c>
      <c r="G62" s="472">
        <v>102.7</v>
      </c>
      <c r="H62" s="472">
        <v>96.6</v>
      </c>
      <c r="I62" s="472">
        <v>94.9</v>
      </c>
      <c r="J62" s="472">
        <v>86.3</v>
      </c>
      <c r="K62" s="472">
        <v>93.1</v>
      </c>
      <c r="L62" s="472">
        <v>99.1</v>
      </c>
      <c r="M62" s="472">
        <v>98.8</v>
      </c>
      <c r="N62" s="472">
        <v>99.2</v>
      </c>
      <c r="O62" s="472">
        <v>93.6</v>
      </c>
      <c r="P62" s="477"/>
      <c r="Q62" s="463" t="s">
        <v>778</v>
      </c>
    </row>
    <row r="63" spans="1:17" x14ac:dyDescent="0.2">
      <c r="A63" s="437"/>
      <c r="B63" s="39" t="s">
        <v>779</v>
      </c>
      <c r="C63" s="472">
        <v>96.4</v>
      </c>
      <c r="D63" s="472">
        <v>102.4</v>
      </c>
      <c r="E63" s="472">
        <v>107.4</v>
      </c>
      <c r="F63" s="472">
        <v>102.7</v>
      </c>
      <c r="G63" s="472">
        <v>104.7</v>
      </c>
      <c r="H63" s="472">
        <v>94.3</v>
      </c>
      <c r="I63" s="472">
        <v>96.1</v>
      </c>
      <c r="J63" s="472">
        <v>85.9</v>
      </c>
      <c r="K63" s="472">
        <v>101.6</v>
      </c>
      <c r="L63" s="472">
        <v>99.7</v>
      </c>
      <c r="M63" s="472">
        <v>99.4</v>
      </c>
      <c r="N63" s="472">
        <v>99.8</v>
      </c>
      <c r="O63" s="472">
        <v>100.4</v>
      </c>
      <c r="P63" s="477"/>
      <c r="Q63" s="463" t="s">
        <v>779</v>
      </c>
    </row>
    <row r="64" spans="1:17" x14ac:dyDescent="0.2">
      <c r="A64" s="437"/>
      <c r="B64" s="39" t="s">
        <v>780</v>
      </c>
      <c r="C64" s="472">
        <v>95.8</v>
      </c>
      <c r="D64" s="472">
        <v>101.6</v>
      </c>
      <c r="E64" s="472">
        <v>97.9</v>
      </c>
      <c r="F64" s="472">
        <v>104</v>
      </c>
      <c r="G64" s="472">
        <v>102.7</v>
      </c>
      <c r="H64" s="472">
        <v>93.9</v>
      </c>
      <c r="I64" s="472">
        <v>95.8</v>
      </c>
      <c r="J64" s="472">
        <v>80.900000000000006</v>
      </c>
      <c r="K64" s="472">
        <v>103</v>
      </c>
      <c r="L64" s="472">
        <v>100</v>
      </c>
      <c r="M64" s="472">
        <v>92.5</v>
      </c>
      <c r="N64" s="472">
        <v>101.5</v>
      </c>
      <c r="O64" s="472">
        <v>83.1</v>
      </c>
      <c r="P64" s="477"/>
      <c r="Q64" s="463" t="s">
        <v>780</v>
      </c>
    </row>
    <row r="65" spans="1:17" x14ac:dyDescent="0.2">
      <c r="A65" s="437"/>
      <c r="B65" s="39" t="s">
        <v>781</v>
      </c>
      <c r="C65" s="472">
        <v>95.3</v>
      </c>
      <c r="D65" s="472">
        <v>103.1</v>
      </c>
      <c r="E65" s="472">
        <v>99.4</v>
      </c>
      <c r="F65" s="472">
        <v>103.9</v>
      </c>
      <c r="G65" s="472">
        <v>105</v>
      </c>
      <c r="H65" s="472">
        <v>96.2</v>
      </c>
      <c r="I65" s="472">
        <v>94.8</v>
      </c>
      <c r="J65" s="472">
        <v>82.7</v>
      </c>
      <c r="K65" s="472">
        <v>95</v>
      </c>
      <c r="L65" s="472">
        <v>100.4</v>
      </c>
      <c r="M65" s="472">
        <v>99.4</v>
      </c>
      <c r="N65" s="472">
        <v>100.7</v>
      </c>
      <c r="O65" s="472">
        <v>93.1</v>
      </c>
      <c r="P65" s="477"/>
      <c r="Q65" s="463" t="s">
        <v>781</v>
      </c>
    </row>
    <row r="66" spans="1:17" x14ac:dyDescent="0.2">
      <c r="A66" s="437"/>
      <c r="B66" s="39" t="s">
        <v>782</v>
      </c>
      <c r="C66" s="472">
        <v>92</v>
      </c>
      <c r="D66" s="472">
        <v>100.8</v>
      </c>
      <c r="E66" s="472">
        <v>100.2</v>
      </c>
      <c r="F66" s="472">
        <v>104</v>
      </c>
      <c r="G66" s="472">
        <v>101.8</v>
      </c>
      <c r="H66" s="472">
        <v>92.7</v>
      </c>
      <c r="I66" s="472">
        <v>92</v>
      </c>
      <c r="J66" s="472">
        <v>87.1</v>
      </c>
      <c r="K66" s="472">
        <v>90.4</v>
      </c>
      <c r="L66" s="472">
        <v>96.1</v>
      </c>
      <c r="M66" s="472">
        <v>87.5</v>
      </c>
      <c r="N66" s="472">
        <v>97.7</v>
      </c>
      <c r="O66" s="472">
        <v>77.5</v>
      </c>
      <c r="P66" s="477"/>
      <c r="Q66" s="463" t="s">
        <v>782</v>
      </c>
    </row>
    <row r="67" spans="1:17" x14ac:dyDescent="0.2">
      <c r="A67" s="437"/>
      <c r="B67" s="39" t="s">
        <v>783</v>
      </c>
      <c r="C67" s="472">
        <v>97</v>
      </c>
      <c r="D67" s="472">
        <v>100.6</v>
      </c>
      <c r="E67" s="472">
        <v>102.3</v>
      </c>
      <c r="F67" s="472">
        <v>103.2</v>
      </c>
      <c r="G67" s="472">
        <v>101.1</v>
      </c>
      <c r="H67" s="472">
        <v>94.5</v>
      </c>
      <c r="I67" s="472">
        <v>96.5</v>
      </c>
      <c r="J67" s="472">
        <v>88.4</v>
      </c>
      <c r="K67" s="472">
        <v>93.4</v>
      </c>
      <c r="L67" s="472">
        <v>102.4</v>
      </c>
      <c r="M67" s="472">
        <v>94.4</v>
      </c>
      <c r="N67" s="472">
        <v>103.8</v>
      </c>
      <c r="O67" s="472">
        <v>102.5</v>
      </c>
      <c r="P67" s="477"/>
      <c r="Q67" s="463" t="s">
        <v>783</v>
      </c>
    </row>
    <row r="68" spans="1:17" x14ac:dyDescent="0.2">
      <c r="A68" s="437">
        <v>2013</v>
      </c>
      <c r="B68" s="39" t="s">
        <v>786</v>
      </c>
      <c r="C68" s="472">
        <v>95.7</v>
      </c>
      <c r="D68" s="472">
        <v>102.8</v>
      </c>
      <c r="E68" s="472">
        <v>106.6</v>
      </c>
      <c r="F68" s="472">
        <v>105.3</v>
      </c>
      <c r="G68" s="472">
        <v>103.2</v>
      </c>
      <c r="H68" s="472">
        <v>98.4</v>
      </c>
      <c r="I68" s="472">
        <v>94.9</v>
      </c>
      <c r="J68" s="472">
        <v>90.7</v>
      </c>
      <c r="K68" s="472">
        <v>98.3</v>
      </c>
      <c r="L68" s="472">
        <v>99.1</v>
      </c>
      <c r="M68" s="472">
        <v>101.8</v>
      </c>
      <c r="N68" s="472">
        <v>98.7</v>
      </c>
      <c r="O68" s="472">
        <v>102.9</v>
      </c>
      <c r="P68" s="464">
        <v>2013</v>
      </c>
      <c r="Q68" s="463" t="s">
        <v>786</v>
      </c>
    </row>
    <row r="69" spans="1:17" x14ac:dyDescent="0.2">
      <c r="A69" s="437"/>
      <c r="B69" s="39" t="s">
        <v>787</v>
      </c>
      <c r="C69" s="472">
        <v>98.3</v>
      </c>
      <c r="D69" s="472">
        <v>102.4</v>
      </c>
      <c r="E69" s="472">
        <v>100.9</v>
      </c>
      <c r="F69" s="472">
        <v>103.5</v>
      </c>
      <c r="G69" s="472">
        <v>104.1</v>
      </c>
      <c r="H69" s="472">
        <v>97</v>
      </c>
      <c r="I69" s="472">
        <v>98.2</v>
      </c>
      <c r="J69" s="472">
        <v>87.9</v>
      </c>
      <c r="K69" s="472">
        <v>99.9</v>
      </c>
      <c r="L69" s="472">
        <v>103.6</v>
      </c>
      <c r="M69" s="472">
        <v>98.4</v>
      </c>
      <c r="N69" s="472">
        <v>104.5</v>
      </c>
      <c r="O69" s="472">
        <v>99.3</v>
      </c>
      <c r="P69" s="477"/>
      <c r="Q69" s="463" t="s">
        <v>787</v>
      </c>
    </row>
    <row r="70" spans="1:17" x14ac:dyDescent="0.2">
      <c r="A70" s="437"/>
      <c r="B70" s="39" t="s">
        <v>788</v>
      </c>
      <c r="C70" s="472">
        <v>95.4</v>
      </c>
      <c r="D70" s="472">
        <v>101.8</v>
      </c>
      <c r="E70" s="472">
        <v>98.7</v>
      </c>
      <c r="F70" s="472">
        <v>103</v>
      </c>
      <c r="G70" s="472">
        <v>103.1</v>
      </c>
      <c r="H70" s="472">
        <v>97.7</v>
      </c>
      <c r="I70" s="472">
        <v>94.4</v>
      </c>
      <c r="J70" s="472">
        <v>90.2</v>
      </c>
      <c r="K70" s="472">
        <v>94.3</v>
      </c>
      <c r="L70" s="472">
        <v>98.3</v>
      </c>
      <c r="M70" s="472">
        <v>97</v>
      </c>
      <c r="N70" s="472">
        <v>98.8</v>
      </c>
      <c r="O70" s="472">
        <v>102.1</v>
      </c>
      <c r="P70" s="477"/>
      <c r="Q70" s="463" t="s">
        <v>788</v>
      </c>
    </row>
    <row r="71" spans="1:17" x14ac:dyDescent="0.2">
      <c r="B71" s="39" t="s">
        <v>2101</v>
      </c>
      <c r="C71" s="472">
        <v>94.2</v>
      </c>
      <c r="D71" s="472">
        <v>103.1</v>
      </c>
      <c r="E71" s="472">
        <v>96.2</v>
      </c>
      <c r="F71" s="472">
        <v>105.5</v>
      </c>
      <c r="G71" s="472">
        <v>104.9</v>
      </c>
      <c r="H71" s="472">
        <v>96.5</v>
      </c>
      <c r="I71" s="472">
        <v>93.7</v>
      </c>
      <c r="J71" s="472">
        <v>89</v>
      </c>
      <c r="K71" s="472">
        <v>84.5</v>
      </c>
      <c r="L71" s="472">
        <v>98.9</v>
      </c>
      <c r="M71" s="472">
        <v>97.2</v>
      </c>
      <c r="N71" s="472">
        <v>99.2</v>
      </c>
      <c r="O71" s="472">
        <v>95</v>
      </c>
      <c r="P71" s="477"/>
      <c r="Q71" s="463" t="s">
        <v>2101</v>
      </c>
    </row>
    <row r="72" spans="1:17" x14ac:dyDescent="0.2">
      <c r="B72" s="39" t="s">
        <v>789</v>
      </c>
      <c r="C72" s="472">
        <v>97.2</v>
      </c>
      <c r="D72" s="472">
        <v>102.4</v>
      </c>
      <c r="E72" s="472">
        <v>102.3</v>
      </c>
      <c r="F72" s="472">
        <v>104.7</v>
      </c>
      <c r="G72" s="472">
        <v>102.3</v>
      </c>
      <c r="H72" s="472">
        <v>99.2</v>
      </c>
      <c r="I72" s="472">
        <v>96.8</v>
      </c>
      <c r="J72" s="472">
        <v>91.9</v>
      </c>
      <c r="K72" s="472">
        <v>87.3</v>
      </c>
      <c r="L72" s="472">
        <v>102.2</v>
      </c>
      <c r="M72" s="472">
        <v>95.6</v>
      </c>
      <c r="N72" s="472">
        <v>103.4</v>
      </c>
      <c r="O72" s="472">
        <v>96.9</v>
      </c>
      <c r="P72" s="477"/>
      <c r="Q72" s="463" t="s">
        <v>789</v>
      </c>
    </row>
    <row r="73" spans="1:17" x14ac:dyDescent="0.2">
      <c r="B73" s="39" t="s">
        <v>777</v>
      </c>
      <c r="C73" s="472">
        <v>98.2</v>
      </c>
      <c r="D73" s="472">
        <v>102.4</v>
      </c>
      <c r="E73" s="472">
        <v>95.7</v>
      </c>
      <c r="F73" s="472">
        <v>106</v>
      </c>
      <c r="G73" s="472">
        <v>103</v>
      </c>
      <c r="H73" s="472">
        <v>96.5</v>
      </c>
      <c r="I73" s="472">
        <v>97.8</v>
      </c>
      <c r="J73" s="472">
        <v>91.4</v>
      </c>
      <c r="K73" s="472">
        <v>89.8</v>
      </c>
      <c r="L73" s="472">
        <v>103.2</v>
      </c>
      <c r="M73" s="472">
        <v>99.4</v>
      </c>
      <c r="N73" s="472">
        <v>103.9</v>
      </c>
      <c r="O73" s="472">
        <v>100.6</v>
      </c>
      <c r="P73" s="477"/>
      <c r="Q73" s="463" t="s">
        <v>777</v>
      </c>
    </row>
    <row r="74" spans="1:17" x14ac:dyDescent="0.2">
      <c r="B74" s="39" t="s">
        <v>778</v>
      </c>
      <c r="C74" s="472">
        <v>98</v>
      </c>
      <c r="D74" s="472">
        <v>103.3</v>
      </c>
      <c r="E74" s="472">
        <v>99.4</v>
      </c>
      <c r="F74" s="472">
        <v>105.3</v>
      </c>
      <c r="G74" s="472">
        <v>102.9</v>
      </c>
      <c r="H74" s="472">
        <v>100.6</v>
      </c>
      <c r="I74" s="472">
        <v>98.4</v>
      </c>
      <c r="J74" s="472">
        <v>90.1</v>
      </c>
      <c r="K74" s="472">
        <v>94.6</v>
      </c>
      <c r="L74" s="472">
        <v>102.7</v>
      </c>
      <c r="M74" s="472">
        <v>97.8</v>
      </c>
      <c r="N74" s="472">
        <v>103.6</v>
      </c>
      <c r="O74" s="472">
        <v>88.9</v>
      </c>
      <c r="P74" s="477"/>
      <c r="Q74" s="463" t="s">
        <v>778</v>
      </c>
    </row>
    <row r="75" spans="1:17" x14ac:dyDescent="0.2">
      <c r="B75" s="39" t="s">
        <v>779</v>
      </c>
      <c r="C75" s="472">
        <v>95.3</v>
      </c>
      <c r="D75" s="472">
        <v>104.6</v>
      </c>
      <c r="E75" s="472">
        <v>93.7</v>
      </c>
      <c r="F75" s="472">
        <v>105.9</v>
      </c>
      <c r="G75" s="472">
        <v>105.2</v>
      </c>
      <c r="H75" s="472">
        <v>99.2</v>
      </c>
      <c r="I75" s="472">
        <v>96.7</v>
      </c>
      <c r="J75" s="472">
        <v>88.2</v>
      </c>
      <c r="K75" s="472">
        <v>94.8</v>
      </c>
      <c r="L75" s="472">
        <v>101.7</v>
      </c>
      <c r="M75" s="472">
        <v>98.5</v>
      </c>
      <c r="N75" s="472">
        <v>102.2</v>
      </c>
      <c r="O75" s="472">
        <v>64.599999999999994</v>
      </c>
      <c r="P75" s="477"/>
      <c r="Q75" s="463" t="s">
        <v>779</v>
      </c>
    </row>
    <row r="76" spans="1:17" x14ac:dyDescent="0.2">
      <c r="B76" s="39" t="s">
        <v>780</v>
      </c>
      <c r="C76" s="472">
        <v>97.2</v>
      </c>
      <c r="D76" s="472">
        <v>105.2</v>
      </c>
      <c r="E76" s="472">
        <v>97.1</v>
      </c>
      <c r="F76" s="472">
        <v>108.7</v>
      </c>
      <c r="G76" s="472">
        <v>104.5</v>
      </c>
      <c r="H76" s="472">
        <v>99.5</v>
      </c>
      <c r="I76" s="472">
        <v>96.6</v>
      </c>
      <c r="J76" s="472">
        <v>90</v>
      </c>
      <c r="K76" s="472">
        <v>94.2</v>
      </c>
      <c r="L76" s="472">
        <v>100.5</v>
      </c>
      <c r="M76" s="472">
        <v>95.7</v>
      </c>
      <c r="N76" s="472">
        <v>101.4</v>
      </c>
      <c r="O76" s="472">
        <v>95.1</v>
      </c>
      <c r="P76" s="477"/>
      <c r="Q76" s="463" t="s">
        <v>780</v>
      </c>
    </row>
    <row r="77" spans="1:17" x14ac:dyDescent="0.2">
      <c r="B77" s="39" t="s">
        <v>781</v>
      </c>
      <c r="C77" s="472">
        <v>97.1</v>
      </c>
      <c r="D77" s="472">
        <v>105.7</v>
      </c>
      <c r="E77" s="472">
        <v>97.3</v>
      </c>
      <c r="F77" s="472">
        <v>107.1</v>
      </c>
      <c r="G77" s="472">
        <v>105.9</v>
      </c>
      <c r="H77" s="472">
        <v>100.8</v>
      </c>
      <c r="I77" s="472">
        <v>96.8</v>
      </c>
      <c r="J77" s="472">
        <v>89.3</v>
      </c>
      <c r="K77" s="472">
        <v>87.7</v>
      </c>
      <c r="L77" s="472">
        <v>101.4</v>
      </c>
      <c r="M77" s="472">
        <v>101</v>
      </c>
      <c r="N77" s="472">
        <v>101.4</v>
      </c>
      <c r="O77" s="472">
        <v>90.8</v>
      </c>
      <c r="P77" s="477"/>
      <c r="Q77" s="463" t="s">
        <v>781</v>
      </c>
    </row>
    <row r="78" spans="1:17" x14ac:dyDescent="0.2">
      <c r="B78" s="39" t="s">
        <v>782</v>
      </c>
      <c r="C78" s="472">
        <v>98.3</v>
      </c>
      <c r="D78" s="472">
        <v>102.9</v>
      </c>
      <c r="E78" s="472">
        <v>100.3</v>
      </c>
      <c r="F78" s="472">
        <v>103.5</v>
      </c>
      <c r="G78" s="472">
        <v>104.6</v>
      </c>
      <c r="H78" s="472">
        <v>94.6</v>
      </c>
      <c r="I78" s="472">
        <v>98.4</v>
      </c>
      <c r="J78" s="472">
        <v>93.6</v>
      </c>
      <c r="K78" s="472">
        <v>87.4</v>
      </c>
      <c r="L78" s="472">
        <v>103.5</v>
      </c>
      <c r="M78" s="472">
        <v>97.9</v>
      </c>
      <c r="N78" s="472">
        <v>104.5</v>
      </c>
      <c r="O78" s="472">
        <v>91.4</v>
      </c>
      <c r="P78" s="477"/>
      <c r="Q78" s="463" t="s">
        <v>782</v>
      </c>
    </row>
    <row r="79" spans="1:17" x14ac:dyDescent="0.2">
      <c r="B79" s="39" t="s">
        <v>783</v>
      </c>
      <c r="C79" s="472">
        <v>99.3</v>
      </c>
      <c r="D79" s="472">
        <v>102.7</v>
      </c>
      <c r="E79" s="472">
        <v>102.8</v>
      </c>
      <c r="F79" s="472">
        <v>104</v>
      </c>
      <c r="G79" s="472">
        <v>102.2</v>
      </c>
      <c r="H79" s="472">
        <v>99.3</v>
      </c>
      <c r="I79" s="472">
        <v>98.6</v>
      </c>
      <c r="J79" s="472">
        <v>93.6</v>
      </c>
      <c r="K79" s="472">
        <v>97.7</v>
      </c>
      <c r="L79" s="472">
        <v>102.7</v>
      </c>
      <c r="M79" s="472">
        <v>100</v>
      </c>
      <c r="N79" s="472">
        <v>103.1</v>
      </c>
      <c r="O79" s="472">
        <v>99.6</v>
      </c>
      <c r="P79" s="477"/>
      <c r="Q79" s="463" t="s">
        <v>783</v>
      </c>
    </row>
    <row r="80" spans="1:17" x14ac:dyDescent="0.2">
      <c r="A80" s="47" t="s">
        <v>509</v>
      </c>
      <c r="I80" s="47" t="s">
        <v>509</v>
      </c>
    </row>
    <row r="81" spans="1:17" ht="25.5" customHeight="1" x14ac:dyDescent="0.2">
      <c r="A81" s="666" t="s">
        <v>411</v>
      </c>
      <c r="B81" s="666"/>
      <c r="C81" s="666"/>
      <c r="D81" s="666"/>
      <c r="E81" s="666"/>
      <c r="F81" s="666"/>
      <c r="G81" s="666"/>
      <c r="H81" s="666"/>
      <c r="I81" s="666" t="s">
        <v>411</v>
      </c>
      <c r="J81" s="666"/>
      <c r="K81" s="666"/>
      <c r="L81" s="666"/>
      <c r="M81" s="666"/>
      <c r="N81" s="666"/>
      <c r="O81" s="666"/>
      <c r="P81" s="666"/>
      <c r="Q81" s="666"/>
    </row>
  </sheetData>
  <mergeCells count="12">
    <mergeCell ref="A3:H3"/>
    <mergeCell ref="I3:Q3"/>
    <mergeCell ref="A1:H1"/>
    <mergeCell ref="I1:Q1"/>
    <mergeCell ref="A2:H2"/>
    <mergeCell ref="I2:Q2"/>
    <mergeCell ref="A81:H81"/>
    <mergeCell ref="I81:Q81"/>
    <mergeCell ref="A4:H4"/>
    <mergeCell ref="I4:Q4"/>
    <mergeCell ref="A5:B6"/>
    <mergeCell ref="P5:Q6"/>
  </mergeCells>
  <phoneticPr fontId="0" type="noConversion"/>
  <printOptions horizontalCentered="1"/>
  <pageMargins left="0.59055118110236227" right="0.59055118110236227" top="0.59055118110236227" bottom="0.78740157480314965" header="0.51181102362204722" footer="0.59055118110236227"/>
  <pageSetup paperSize="9" scale="66" orientation="portrait" r:id="rId1"/>
  <headerFooter alignWithMargins="0">
    <oddFooter>&amp;L&amp;"MetaNormalLF-Roman,Standard"&amp;8Statistisches Bundesamt, Fachserie 7, Reihe 1, 2013&amp;R&amp;"MetaNormalLF-Roman,Standard"&amp;8&amp;P</oddFooter>
  </headerFooter>
  <colBreaks count="1" manualBreakCount="1">
    <brk id="8" max="1048575" man="1"/>
  </colBreaks>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0"/>
  <dimension ref="A1:M87"/>
  <sheetViews>
    <sheetView workbookViewId="0">
      <pane ySplit="12" topLeftCell="A13" activePane="bottomLeft" state="frozen"/>
      <selection pane="bottomLeft" activeCell="A13" sqref="A13"/>
    </sheetView>
  </sheetViews>
  <sheetFormatPr baseColWidth="10" defaultRowHeight="12.75" x14ac:dyDescent="0.2"/>
  <cols>
    <col min="1" max="1" width="6.140625" style="3" customWidth="1"/>
    <col min="2" max="2" width="11.5703125" style="3" customWidth="1"/>
    <col min="3" max="3" width="11.28515625" style="3" customWidth="1"/>
    <col min="4" max="4" width="11.7109375" style="3" customWidth="1"/>
    <col min="5" max="6" width="11.28515625" style="3" customWidth="1"/>
    <col min="7" max="8" width="11.7109375" style="3" customWidth="1"/>
    <col min="9" max="10" width="11.28515625" style="3" customWidth="1"/>
    <col min="11" max="11" width="12.7109375" style="3" customWidth="1"/>
    <col min="12" max="12" width="11.7109375" style="3" customWidth="1"/>
    <col min="13" max="13" width="11.28515625" style="3" customWidth="1"/>
    <col min="14" max="16384" width="11.42578125" style="1"/>
  </cols>
  <sheetData>
    <row r="1" spans="1:13" s="3" customFormat="1" ht="20.100000000000001" customHeight="1" x14ac:dyDescent="0.2">
      <c r="A1" s="600" t="s">
        <v>465</v>
      </c>
      <c r="B1" s="600"/>
      <c r="C1" s="600"/>
      <c r="D1" s="600"/>
      <c r="E1" s="600"/>
      <c r="F1" s="600"/>
      <c r="G1" s="600"/>
      <c r="H1" s="600"/>
      <c r="I1" s="600"/>
      <c r="J1" s="600"/>
      <c r="K1" s="600"/>
      <c r="L1" s="600"/>
      <c r="M1" s="600"/>
    </row>
    <row r="2" spans="1:13" s="3" customFormat="1" ht="20.100000000000001" customHeight="1" x14ac:dyDescent="0.25">
      <c r="A2" s="783" t="s">
        <v>463</v>
      </c>
      <c r="B2" s="783"/>
      <c r="C2" s="783"/>
      <c r="D2" s="783"/>
      <c r="E2" s="783"/>
      <c r="F2" s="783"/>
      <c r="G2" s="783"/>
      <c r="H2" s="783"/>
      <c r="I2" s="783"/>
      <c r="J2" s="783"/>
      <c r="K2" s="783"/>
      <c r="L2" s="783"/>
      <c r="M2" s="783"/>
    </row>
    <row r="3" spans="1:13" s="3" customFormat="1" ht="20.100000000000001" customHeight="1" x14ac:dyDescent="0.25">
      <c r="A3" s="770" t="s">
        <v>390</v>
      </c>
      <c r="B3" s="770"/>
      <c r="C3" s="770"/>
      <c r="D3" s="770"/>
      <c r="E3" s="770"/>
      <c r="F3" s="770"/>
      <c r="G3" s="770"/>
      <c r="H3" s="770"/>
      <c r="I3" s="770"/>
      <c r="J3" s="770"/>
      <c r="K3" s="770"/>
      <c r="L3" s="770"/>
      <c r="M3" s="770"/>
    </row>
    <row r="4" spans="1:13" s="3" customFormat="1" ht="20.100000000000001" customHeight="1" x14ac:dyDescent="0.2">
      <c r="A4" s="606"/>
      <c r="B4" s="606"/>
      <c r="C4" s="606"/>
      <c r="D4" s="606"/>
      <c r="E4" s="606"/>
      <c r="F4" s="606"/>
      <c r="G4" s="606"/>
      <c r="H4" s="606"/>
      <c r="I4" s="606"/>
      <c r="J4" s="606"/>
      <c r="K4" s="606"/>
      <c r="L4" s="606"/>
      <c r="M4" s="606"/>
    </row>
    <row r="5" spans="1:13" ht="12.75" customHeight="1" x14ac:dyDescent="0.2">
      <c r="A5" s="772" t="s">
        <v>391</v>
      </c>
      <c r="B5" s="772"/>
      <c r="C5" s="784" t="s">
        <v>413</v>
      </c>
      <c r="D5" s="785"/>
      <c r="E5" s="785"/>
      <c r="F5" s="785"/>
      <c r="G5" s="785"/>
      <c r="H5" s="785"/>
      <c r="I5" s="785"/>
      <c r="J5" s="785"/>
      <c r="K5" s="785"/>
      <c r="L5" s="785"/>
      <c r="M5" s="785"/>
    </row>
    <row r="6" spans="1:13" ht="12.75" customHeight="1" x14ac:dyDescent="0.2">
      <c r="A6" s="774"/>
      <c r="B6" s="774"/>
      <c r="C6" s="478"/>
      <c r="D6" s="479">
        <v>0</v>
      </c>
      <c r="E6" s="480">
        <v>1</v>
      </c>
      <c r="F6" s="480">
        <v>2</v>
      </c>
      <c r="G6" s="480">
        <v>3</v>
      </c>
      <c r="H6" s="479">
        <v>4</v>
      </c>
      <c r="I6" s="479">
        <v>5</v>
      </c>
      <c r="J6" s="480">
        <v>6</v>
      </c>
      <c r="K6" s="480">
        <v>7</v>
      </c>
      <c r="L6" s="480">
        <v>8</v>
      </c>
      <c r="M6" s="481">
        <v>9</v>
      </c>
    </row>
    <row r="7" spans="1:13" ht="12.75" customHeight="1" x14ac:dyDescent="0.2">
      <c r="A7" s="774"/>
      <c r="B7" s="774"/>
      <c r="C7" s="482"/>
      <c r="D7" s="483"/>
      <c r="E7" s="484"/>
      <c r="F7" s="484"/>
      <c r="G7" s="484"/>
      <c r="H7" s="483"/>
      <c r="I7" s="483"/>
      <c r="J7" s="484"/>
      <c r="K7" s="484"/>
      <c r="L7" s="484"/>
      <c r="M7" s="481"/>
    </row>
    <row r="8" spans="1:13" ht="12.75" customHeight="1" x14ac:dyDescent="0.2">
      <c r="A8" s="774"/>
      <c r="B8" s="774"/>
      <c r="C8" s="483" t="s">
        <v>917</v>
      </c>
      <c r="D8" s="483" t="s">
        <v>414</v>
      </c>
      <c r="E8" s="484" t="s">
        <v>1729</v>
      </c>
      <c r="F8" s="484" t="s">
        <v>2165</v>
      </c>
      <c r="G8" s="484" t="s">
        <v>415</v>
      </c>
      <c r="H8" s="483" t="s">
        <v>416</v>
      </c>
      <c r="I8" s="483" t="s">
        <v>417</v>
      </c>
      <c r="J8" s="484" t="s">
        <v>418</v>
      </c>
      <c r="K8" s="484" t="s">
        <v>419</v>
      </c>
      <c r="L8" s="484" t="s">
        <v>420</v>
      </c>
      <c r="M8" s="481" t="s">
        <v>421</v>
      </c>
    </row>
    <row r="9" spans="1:13" ht="12.75" customHeight="1" x14ac:dyDescent="0.2">
      <c r="A9" s="774"/>
      <c r="B9" s="774"/>
      <c r="C9" s="482"/>
      <c r="D9" s="483" t="s">
        <v>422</v>
      </c>
      <c r="E9" s="484" t="s">
        <v>423</v>
      </c>
      <c r="F9" s="484"/>
      <c r="G9" s="484" t="s">
        <v>424</v>
      </c>
      <c r="H9" s="483" t="s">
        <v>425</v>
      </c>
      <c r="I9" s="483" t="s">
        <v>426</v>
      </c>
      <c r="J9" s="484" t="s">
        <v>427</v>
      </c>
      <c r="K9" s="484" t="s">
        <v>428</v>
      </c>
      <c r="L9" s="484" t="s">
        <v>429</v>
      </c>
      <c r="M9" s="481" t="s">
        <v>427</v>
      </c>
    </row>
    <row r="10" spans="1:13" ht="12.75" customHeight="1" x14ac:dyDescent="0.2">
      <c r="A10" s="774"/>
      <c r="B10" s="774"/>
      <c r="C10" s="482"/>
      <c r="D10" s="483" t="s">
        <v>430</v>
      </c>
      <c r="E10" s="484" t="s">
        <v>431</v>
      </c>
      <c r="F10" s="484"/>
      <c r="G10" s="484" t="s">
        <v>432</v>
      </c>
      <c r="H10" s="483" t="s">
        <v>433</v>
      </c>
      <c r="I10" s="483" t="s">
        <v>434</v>
      </c>
      <c r="J10" s="484" t="s">
        <v>435</v>
      </c>
      <c r="K10" s="484" t="s">
        <v>436</v>
      </c>
      <c r="L10" s="484" t="s">
        <v>2160</v>
      </c>
      <c r="M10" s="485"/>
    </row>
    <row r="11" spans="1:13" ht="12.75" customHeight="1" x14ac:dyDescent="0.2">
      <c r="A11" s="774"/>
      <c r="B11" s="774"/>
      <c r="C11" s="482"/>
      <c r="D11" s="483" t="s">
        <v>437</v>
      </c>
      <c r="E11" s="484"/>
      <c r="F11" s="484"/>
      <c r="G11" s="484"/>
      <c r="H11" s="483" t="s">
        <v>438</v>
      </c>
      <c r="I11" s="483"/>
      <c r="J11" s="484" t="s">
        <v>439</v>
      </c>
      <c r="K11" s="484" t="s">
        <v>440</v>
      </c>
      <c r="L11" s="484"/>
      <c r="M11" s="481"/>
    </row>
    <row r="12" spans="1:13" ht="12.75" customHeight="1" x14ac:dyDescent="0.2">
      <c r="A12" s="774"/>
      <c r="B12" s="774"/>
      <c r="C12" s="486"/>
      <c r="D12" s="486"/>
      <c r="E12" s="487"/>
      <c r="F12" s="487"/>
      <c r="G12" s="487"/>
      <c r="H12" s="455" t="s">
        <v>441</v>
      </c>
      <c r="I12" s="455"/>
      <c r="J12" s="487" t="s">
        <v>442</v>
      </c>
      <c r="K12" s="487" t="s">
        <v>443</v>
      </c>
      <c r="L12" s="487"/>
      <c r="M12" s="488"/>
    </row>
    <row r="13" spans="1:13" ht="12.75" customHeight="1" x14ac:dyDescent="0.2">
      <c r="A13" s="460"/>
      <c r="B13" s="458"/>
      <c r="C13" s="457"/>
      <c r="D13" s="457"/>
      <c r="E13" s="457"/>
      <c r="F13" s="457"/>
      <c r="G13" s="457"/>
      <c r="H13" s="457"/>
      <c r="I13" s="457"/>
      <c r="J13" s="457"/>
      <c r="K13" s="457"/>
      <c r="L13" s="457"/>
      <c r="M13" s="457"/>
    </row>
    <row r="14" spans="1:13" ht="12.75" customHeight="1" x14ac:dyDescent="0.2">
      <c r="A14" s="95" t="s">
        <v>768</v>
      </c>
      <c r="B14" s="39" t="s">
        <v>786</v>
      </c>
      <c r="C14" s="472">
        <v>112.5</v>
      </c>
      <c r="D14" s="472">
        <v>94.2</v>
      </c>
      <c r="E14" s="472">
        <v>95.5</v>
      </c>
      <c r="F14" s="472">
        <v>103.5</v>
      </c>
      <c r="G14" s="472">
        <v>147.19999999999999</v>
      </c>
      <c r="H14" s="472">
        <v>106.7</v>
      </c>
      <c r="I14" s="472">
        <v>155.4</v>
      </c>
      <c r="J14" s="472">
        <v>118</v>
      </c>
      <c r="K14" s="472">
        <v>106.9</v>
      </c>
      <c r="L14" s="472">
        <v>102.2</v>
      </c>
      <c r="M14" s="472">
        <v>72.2</v>
      </c>
    </row>
    <row r="15" spans="1:13" ht="12.75" customHeight="1" x14ac:dyDescent="0.2">
      <c r="A15" s="437"/>
      <c r="B15" s="39" t="s">
        <v>787</v>
      </c>
      <c r="C15" s="472">
        <v>113.1</v>
      </c>
      <c r="D15" s="472">
        <v>91.2</v>
      </c>
      <c r="E15" s="472">
        <v>90.4</v>
      </c>
      <c r="F15" s="472">
        <v>102.6</v>
      </c>
      <c r="G15" s="472">
        <v>125.5</v>
      </c>
      <c r="H15" s="472">
        <v>92.8</v>
      </c>
      <c r="I15" s="472">
        <v>148.1</v>
      </c>
      <c r="J15" s="472">
        <v>113.8</v>
      </c>
      <c r="K15" s="472">
        <v>111.4</v>
      </c>
      <c r="L15" s="472">
        <v>101.3</v>
      </c>
      <c r="M15" s="472">
        <v>87</v>
      </c>
    </row>
    <row r="16" spans="1:13" ht="12.75" customHeight="1" x14ac:dyDescent="0.2">
      <c r="A16" s="437"/>
      <c r="B16" s="39" t="s">
        <v>788</v>
      </c>
      <c r="C16" s="472">
        <v>112.1</v>
      </c>
      <c r="D16" s="472">
        <v>88.8</v>
      </c>
      <c r="E16" s="472">
        <v>95.7</v>
      </c>
      <c r="F16" s="472">
        <v>109.3</v>
      </c>
      <c r="G16" s="472">
        <v>153.5</v>
      </c>
      <c r="H16" s="472">
        <v>109</v>
      </c>
      <c r="I16" s="472">
        <v>144.69999999999999</v>
      </c>
      <c r="J16" s="472">
        <v>115</v>
      </c>
      <c r="K16" s="472">
        <v>108.6</v>
      </c>
      <c r="L16" s="472">
        <v>101.2</v>
      </c>
      <c r="M16" s="472">
        <v>84.2</v>
      </c>
    </row>
    <row r="17" spans="1:13" ht="12.75" customHeight="1" x14ac:dyDescent="0.2">
      <c r="A17" s="437"/>
      <c r="B17" s="39" t="s">
        <v>2101</v>
      </c>
      <c r="C17" s="472">
        <v>119.8</v>
      </c>
      <c r="D17" s="472">
        <v>98</v>
      </c>
      <c r="E17" s="472">
        <v>101.6</v>
      </c>
      <c r="F17" s="472">
        <v>110.6</v>
      </c>
      <c r="G17" s="472">
        <v>147.30000000000001</v>
      </c>
      <c r="H17" s="472">
        <v>130.1</v>
      </c>
      <c r="I17" s="472">
        <v>150.6</v>
      </c>
      <c r="J17" s="472">
        <v>125</v>
      </c>
      <c r="K17" s="472">
        <v>118.9</v>
      </c>
      <c r="L17" s="472">
        <v>102.5</v>
      </c>
      <c r="M17" s="472">
        <v>80.5</v>
      </c>
    </row>
    <row r="18" spans="1:13" ht="12.75" customHeight="1" x14ac:dyDescent="0.2">
      <c r="A18" s="437"/>
      <c r="B18" s="39" t="s">
        <v>789</v>
      </c>
      <c r="C18" s="472">
        <v>108</v>
      </c>
      <c r="D18" s="472">
        <v>99.2</v>
      </c>
      <c r="E18" s="472">
        <v>107.1</v>
      </c>
      <c r="F18" s="472">
        <v>119.9</v>
      </c>
      <c r="G18" s="472">
        <v>135.69999999999999</v>
      </c>
      <c r="H18" s="472">
        <v>108.3</v>
      </c>
      <c r="I18" s="472">
        <v>138.5</v>
      </c>
      <c r="J18" s="472">
        <v>116.7</v>
      </c>
      <c r="K18" s="472">
        <v>104.3</v>
      </c>
      <c r="L18" s="472">
        <v>87.4</v>
      </c>
      <c r="M18" s="472">
        <v>73.7</v>
      </c>
    </row>
    <row r="19" spans="1:13" ht="12.75" customHeight="1" x14ac:dyDescent="0.2">
      <c r="A19" s="437"/>
      <c r="B19" s="39" t="s">
        <v>777</v>
      </c>
      <c r="C19" s="472">
        <v>118</v>
      </c>
      <c r="D19" s="472">
        <v>99.7</v>
      </c>
      <c r="E19" s="472">
        <v>119.7</v>
      </c>
      <c r="F19" s="472">
        <v>119.6</v>
      </c>
      <c r="G19" s="472">
        <v>166.1</v>
      </c>
      <c r="H19" s="472">
        <v>125.4</v>
      </c>
      <c r="I19" s="472">
        <v>156.30000000000001</v>
      </c>
      <c r="J19" s="472">
        <v>121.6</v>
      </c>
      <c r="K19" s="472">
        <v>113.7</v>
      </c>
      <c r="L19" s="472">
        <v>101.4</v>
      </c>
      <c r="M19" s="472">
        <v>79.3</v>
      </c>
    </row>
    <row r="20" spans="1:13" ht="12.75" customHeight="1" x14ac:dyDescent="0.2">
      <c r="A20" s="437"/>
      <c r="B20" s="39" t="s">
        <v>778</v>
      </c>
      <c r="C20" s="472">
        <v>116.1</v>
      </c>
      <c r="D20" s="472">
        <v>96.2</v>
      </c>
      <c r="E20" s="472">
        <v>118.2</v>
      </c>
      <c r="F20" s="472">
        <v>109.1</v>
      </c>
      <c r="G20" s="472">
        <v>158</v>
      </c>
      <c r="H20" s="472">
        <v>116.4</v>
      </c>
      <c r="I20" s="472">
        <v>158.19999999999999</v>
      </c>
      <c r="J20" s="472">
        <v>118.9</v>
      </c>
      <c r="K20" s="472">
        <v>110.1</v>
      </c>
      <c r="L20" s="472">
        <v>104.9</v>
      </c>
      <c r="M20" s="472">
        <v>90.3</v>
      </c>
    </row>
    <row r="21" spans="1:13" ht="12.75" customHeight="1" x14ac:dyDescent="0.2">
      <c r="A21" s="437"/>
      <c r="B21" s="39" t="s">
        <v>779</v>
      </c>
      <c r="C21" s="472">
        <v>101.4</v>
      </c>
      <c r="D21" s="472">
        <v>96.4</v>
      </c>
      <c r="E21" s="472">
        <v>107</v>
      </c>
      <c r="F21" s="472">
        <v>94.9</v>
      </c>
      <c r="G21" s="472">
        <v>123.5</v>
      </c>
      <c r="H21" s="472">
        <v>108.2</v>
      </c>
      <c r="I21" s="472">
        <v>143.69999999999999</v>
      </c>
      <c r="J21" s="472">
        <v>108.2</v>
      </c>
      <c r="K21" s="472">
        <v>92.3</v>
      </c>
      <c r="L21" s="472">
        <v>98</v>
      </c>
      <c r="M21" s="472">
        <v>68.3</v>
      </c>
    </row>
    <row r="22" spans="1:13" ht="12.75" customHeight="1" x14ac:dyDescent="0.2">
      <c r="A22" s="437"/>
      <c r="B22" s="39" t="s">
        <v>780</v>
      </c>
      <c r="C22" s="472">
        <v>116.5</v>
      </c>
      <c r="D22" s="472">
        <v>102.8</v>
      </c>
      <c r="E22" s="472">
        <v>110.5</v>
      </c>
      <c r="F22" s="472">
        <v>100.2</v>
      </c>
      <c r="G22" s="472">
        <v>124.8</v>
      </c>
      <c r="H22" s="472">
        <v>122.2</v>
      </c>
      <c r="I22" s="472">
        <v>151.80000000000001</v>
      </c>
      <c r="J22" s="472">
        <v>120.9</v>
      </c>
      <c r="K22" s="472">
        <v>112.7</v>
      </c>
      <c r="L22" s="472">
        <v>108.5</v>
      </c>
      <c r="M22" s="472">
        <v>84.3</v>
      </c>
    </row>
    <row r="23" spans="1:13" ht="12.75" customHeight="1" x14ac:dyDescent="0.2">
      <c r="A23" s="437"/>
      <c r="B23" s="39" t="s">
        <v>781</v>
      </c>
      <c r="C23" s="472">
        <v>120.1</v>
      </c>
      <c r="D23" s="472">
        <v>113.5</v>
      </c>
      <c r="E23" s="472">
        <v>105.8</v>
      </c>
      <c r="F23" s="472">
        <v>99.3</v>
      </c>
      <c r="G23" s="472">
        <v>132.9</v>
      </c>
      <c r="H23" s="472">
        <v>116.1</v>
      </c>
      <c r="I23" s="472">
        <v>156.1</v>
      </c>
      <c r="J23" s="472">
        <v>121.1</v>
      </c>
      <c r="K23" s="472">
        <v>115.1</v>
      </c>
      <c r="L23" s="472">
        <v>115.2</v>
      </c>
      <c r="M23" s="472">
        <v>101.3</v>
      </c>
    </row>
    <row r="24" spans="1:13" ht="12.75" customHeight="1" x14ac:dyDescent="0.2">
      <c r="A24" s="437"/>
      <c r="B24" s="39" t="s">
        <v>782</v>
      </c>
      <c r="C24" s="472">
        <v>103</v>
      </c>
      <c r="D24" s="472">
        <v>96.8</v>
      </c>
      <c r="E24" s="472">
        <v>95.5</v>
      </c>
      <c r="F24" s="472">
        <v>70.400000000000006</v>
      </c>
      <c r="G24" s="472">
        <v>122.7</v>
      </c>
      <c r="H24" s="472">
        <v>91.2</v>
      </c>
      <c r="I24" s="472">
        <v>132.9</v>
      </c>
      <c r="J24" s="472">
        <v>99.8</v>
      </c>
      <c r="K24" s="472">
        <v>99.6</v>
      </c>
      <c r="L24" s="472">
        <v>100.4</v>
      </c>
      <c r="M24" s="472">
        <v>90.8</v>
      </c>
    </row>
    <row r="25" spans="1:13" ht="12.75" customHeight="1" x14ac:dyDescent="0.2">
      <c r="A25" s="437"/>
      <c r="B25" s="39" t="s">
        <v>783</v>
      </c>
      <c r="C25" s="472">
        <v>90.4</v>
      </c>
      <c r="D25" s="472">
        <v>94.9</v>
      </c>
      <c r="E25" s="472">
        <v>86</v>
      </c>
      <c r="F25" s="472">
        <v>58.3</v>
      </c>
      <c r="G25" s="472">
        <v>110.5</v>
      </c>
      <c r="H25" s="472">
        <v>112.4</v>
      </c>
      <c r="I25" s="472">
        <v>109.8</v>
      </c>
      <c r="J25" s="472">
        <v>80.400000000000006</v>
      </c>
      <c r="K25" s="472">
        <v>89.2</v>
      </c>
      <c r="L25" s="472">
        <v>90.3</v>
      </c>
      <c r="M25" s="472">
        <v>84.1</v>
      </c>
    </row>
    <row r="26" spans="1:13" ht="12.75" customHeight="1" x14ac:dyDescent="0.2">
      <c r="A26" s="95" t="s">
        <v>769</v>
      </c>
      <c r="B26" s="39" t="s">
        <v>786</v>
      </c>
      <c r="C26" s="472">
        <v>84.9</v>
      </c>
      <c r="D26" s="472">
        <v>91.3</v>
      </c>
      <c r="E26" s="472">
        <v>97.8</v>
      </c>
      <c r="F26" s="472">
        <v>59.2</v>
      </c>
      <c r="G26" s="472">
        <v>105.6</v>
      </c>
      <c r="H26" s="472">
        <v>90.5</v>
      </c>
      <c r="I26" s="472">
        <v>113.7</v>
      </c>
      <c r="J26" s="472">
        <v>84.3</v>
      </c>
      <c r="K26" s="472">
        <v>78</v>
      </c>
      <c r="L26" s="472">
        <v>86.7</v>
      </c>
      <c r="M26" s="472">
        <v>70.8</v>
      </c>
    </row>
    <row r="27" spans="1:13" x14ac:dyDescent="0.2">
      <c r="A27" s="437"/>
      <c r="B27" s="39" t="s">
        <v>787</v>
      </c>
      <c r="C27" s="472">
        <v>85.4</v>
      </c>
      <c r="D27" s="472">
        <v>88</v>
      </c>
      <c r="E27" s="472">
        <v>83.6</v>
      </c>
      <c r="F27" s="472">
        <v>61.1</v>
      </c>
      <c r="G27" s="472">
        <v>92</v>
      </c>
      <c r="H27" s="472">
        <v>91.8</v>
      </c>
      <c r="I27" s="472">
        <v>117.6</v>
      </c>
      <c r="J27" s="472">
        <v>81.8</v>
      </c>
      <c r="K27" s="472">
        <v>79.099999999999994</v>
      </c>
      <c r="L27" s="472">
        <v>89.3</v>
      </c>
      <c r="M27" s="472">
        <v>71.7</v>
      </c>
    </row>
    <row r="28" spans="1:13" x14ac:dyDescent="0.2">
      <c r="A28" s="437"/>
      <c r="B28" s="39" t="s">
        <v>788</v>
      </c>
      <c r="C28" s="472">
        <v>93.6</v>
      </c>
      <c r="D28" s="472">
        <v>93.7</v>
      </c>
      <c r="E28" s="472">
        <v>93.6</v>
      </c>
      <c r="F28" s="472">
        <v>71.2</v>
      </c>
      <c r="G28" s="472">
        <v>85.6</v>
      </c>
      <c r="H28" s="472">
        <v>92</v>
      </c>
      <c r="I28" s="472">
        <v>130.80000000000001</v>
      </c>
      <c r="J28" s="472">
        <v>87</v>
      </c>
      <c r="K28" s="472">
        <v>88.6</v>
      </c>
      <c r="L28" s="472">
        <v>93.6</v>
      </c>
      <c r="M28" s="472">
        <v>79.7</v>
      </c>
    </row>
    <row r="29" spans="1:13" x14ac:dyDescent="0.2">
      <c r="A29" s="437"/>
      <c r="B29" s="39" t="s">
        <v>2101</v>
      </c>
      <c r="C29" s="472">
        <v>86.2</v>
      </c>
      <c r="D29" s="472">
        <v>90.8</v>
      </c>
      <c r="E29" s="472">
        <v>94.2</v>
      </c>
      <c r="F29" s="472">
        <v>73.3</v>
      </c>
      <c r="G29" s="472">
        <v>80.599999999999994</v>
      </c>
      <c r="H29" s="472">
        <v>68.400000000000006</v>
      </c>
      <c r="I29" s="472">
        <v>124.1</v>
      </c>
      <c r="J29" s="472">
        <v>83.8</v>
      </c>
      <c r="K29" s="472">
        <v>79.099999999999994</v>
      </c>
      <c r="L29" s="472">
        <v>84.6</v>
      </c>
      <c r="M29" s="472">
        <v>74.400000000000006</v>
      </c>
    </row>
    <row r="30" spans="1:13" x14ac:dyDescent="0.2">
      <c r="A30" s="437"/>
      <c r="B30" s="39" t="s">
        <v>789</v>
      </c>
      <c r="C30" s="472">
        <v>81.2</v>
      </c>
      <c r="D30" s="472">
        <v>90.2</v>
      </c>
      <c r="E30" s="472">
        <v>99.3</v>
      </c>
      <c r="F30" s="472">
        <v>70.900000000000006</v>
      </c>
      <c r="G30" s="472">
        <v>74.7</v>
      </c>
      <c r="H30" s="472">
        <v>86</v>
      </c>
      <c r="I30" s="472">
        <v>112.5</v>
      </c>
      <c r="J30" s="472">
        <v>79.900000000000006</v>
      </c>
      <c r="K30" s="472">
        <v>76</v>
      </c>
      <c r="L30" s="472">
        <v>74.900000000000006</v>
      </c>
      <c r="M30" s="472">
        <v>65.5</v>
      </c>
    </row>
    <row r="31" spans="1:13" x14ac:dyDescent="0.2">
      <c r="A31" s="437"/>
      <c r="B31" s="39" t="s">
        <v>777</v>
      </c>
      <c r="C31" s="472">
        <v>89.3</v>
      </c>
      <c r="D31" s="472">
        <v>91.6</v>
      </c>
      <c r="E31" s="472">
        <v>102.1</v>
      </c>
      <c r="F31" s="472">
        <v>70.7</v>
      </c>
      <c r="G31" s="472">
        <v>88.6</v>
      </c>
      <c r="H31" s="472">
        <v>92.6</v>
      </c>
      <c r="I31" s="472">
        <v>121.7</v>
      </c>
      <c r="J31" s="472">
        <v>85.1</v>
      </c>
      <c r="K31" s="472">
        <v>85</v>
      </c>
      <c r="L31" s="472">
        <v>82.5</v>
      </c>
      <c r="M31" s="472">
        <v>82.3</v>
      </c>
    </row>
    <row r="32" spans="1:13" x14ac:dyDescent="0.2">
      <c r="A32" s="437"/>
      <c r="B32" s="39" t="s">
        <v>778</v>
      </c>
      <c r="C32" s="472">
        <v>94.4</v>
      </c>
      <c r="D32" s="472">
        <v>97.6</v>
      </c>
      <c r="E32" s="472">
        <v>112.6</v>
      </c>
      <c r="F32" s="472">
        <v>73.900000000000006</v>
      </c>
      <c r="G32" s="472">
        <v>90.1</v>
      </c>
      <c r="H32" s="472">
        <v>76.900000000000006</v>
      </c>
      <c r="I32" s="472">
        <v>132.19999999999999</v>
      </c>
      <c r="J32" s="472">
        <v>90.6</v>
      </c>
      <c r="K32" s="472">
        <v>87.8</v>
      </c>
      <c r="L32" s="472">
        <v>93</v>
      </c>
      <c r="M32" s="472">
        <v>85.5</v>
      </c>
    </row>
    <row r="33" spans="1:13" x14ac:dyDescent="0.2">
      <c r="A33" s="437"/>
      <c r="B33" s="39" t="s">
        <v>779</v>
      </c>
      <c r="C33" s="472">
        <v>80.2</v>
      </c>
      <c r="D33" s="472">
        <v>91.4</v>
      </c>
      <c r="E33" s="472">
        <v>101.2</v>
      </c>
      <c r="F33" s="472">
        <v>67.7</v>
      </c>
      <c r="G33" s="472">
        <v>86.2</v>
      </c>
      <c r="H33" s="472">
        <v>82.4</v>
      </c>
      <c r="I33" s="472">
        <v>110.7</v>
      </c>
      <c r="J33" s="472">
        <v>78.599999999999994</v>
      </c>
      <c r="K33" s="472">
        <v>71.8</v>
      </c>
      <c r="L33" s="472">
        <v>83.8</v>
      </c>
      <c r="M33" s="472">
        <v>75.099999999999994</v>
      </c>
    </row>
    <row r="34" spans="1:13" x14ac:dyDescent="0.2">
      <c r="A34" s="437"/>
      <c r="B34" s="39" t="s">
        <v>780</v>
      </c>
      <c r="C34" s="472">
        <v>94.9</v>
      </c>
      <c r="D34" s="472">
        <v>94.4</v>
      </c>
      <c r="E34" s="472">
        <v>95.1</v>
      </c>
      <c r="F34" s="472">
        <v>76.599999999999994</v>
      </c>
      <c r="G34" s="472">
        <v>81.7</v>
      </c>
      <c r="H34" s="472">
        <v>82.1</v>
      </c>
      <c r="I34" s="472">
        <v>125.8</v>
      </c>
      <c r="J34" s="472">
        <v>91.5</v>
      </c>
      <c r="K34" s="472">
        <v>89.2</v>
      </c>
      <c r="L34" s="472">
        <v>98.1</v>
      </c>
      <c r="M34" s="472">
        <v>95.6</v>
      </c>
    </row>
    <row r="35" spans="1:13" x14ac:dyDescent="0.2">
      <c r="A35" s="437"/>
      <c r="B35" s="39" t="s">
        <v>781</v>
      </c>
      <c r="C35" s="472">
        <v>96.6</v>
      </c>
      <c r="D35" s="472">
        <v>97.8</v>
      </c>
      <c r="E35" s="472">
        <v>96.2</v>
      </c>
      <c r="F35" s="472">
        <v>82.4</v>
      </c>
      <c r="G35" s="472">
        <v>80.7</v>
      </c>
      <c r="H35" s="472">
        <v>78.8</v>
      </c>
      <c r="I35" s="472">
        <v>129.9</v>
      </c>
      <c r="J35" s="472">
        <v>93.5</v>
      </c>
      <c r="K35" s="472">
        <v>90.1</v>
      </c>
      <c r="L35" s="472">
        <v>100.8</v>
      </c>
      <c r="M35" s="472">
        <v>92.5</v>
      </c>
    </row>
    <row r="36" spans="1:13" x14ac:dyDescent="0.2">
      <c r="A36" s="437"/>
      <c r="B36" s="39" t="s">
        <v>782</v>
      </c>
      <c r="C36" s="472">
        <v>96.7</v>
      </c>
      <c r="D36" s="472">
        <v>93.1</v>
      </c>
      <c r="E36" s="472">
        <v>96.6</v>
      </c>
      <c r="F36" s="472">
        <v>76.2</v>
      </c>
      <c r="G36" s="472">
        <v>82.7</v>
      </c>
      <c r="H36" s="472">
        <v>77.099999999999994</v>
      </c>
      <c r="I36" s="472">
        <v>127.3</v>
      </c>
      <c r="J36" s="472">
        <v>89.9</v>
      </c>
      <c r="K36" s="472">
        <v>93.5</v>
      </c>
      <c r="L36" s="472">
        <v>96.9</v>
      </c>
      <c r="M36" s="472">
        <v>90.5</v>
      </c>
    </row>
    <row r="37" spans="1:13" x14ac:dyDescent="0.2">
      <c r="A37" s="437"/>
      <c r="B37" s="39" t="s">
        <v>783</v>
      </c>
      <c r="C37" s="472">
        <v>90.4</v>
      </c>
      <c r="D37" s="472">
        <v>95</v>
      </c>
      <c r="E37" s="472">
        <v>91.6</v>
      </c>
      <c r="F37" s="472">
        <v>68.400000000000006</v>
      </c>
      <c r="G37" s="472">
        <v>90.9</v>
      </c>
      <c r="H37" s="472">
        <v>88.3</v>
      </c>
      <c r="I37" s="472">
        <v>112.4</v>
      </c>
      <c r="J37" s="472">
        <v>78.599999999999994</v>
      </c>
      <c r="K37" s="472">
        <v>88.4</v>
      </c>
      <c r="L37" s="472">
        <v>91</v>
      </c>
      <c r="M37" s="472">
        <v>95.5</v>
      </c>
    </row>
    <row r="38" spans="1:13" x14ac:dyDescent="0.2">
      <c r="A38" s="437" t="s">
        <v>770</v>
      </c>
      <c r="B38" s="39" t="s">
        <v>786</v>
      </c>
      <c r="C38" s="472">
        <v>80.3</v>
      </c>
      <c r="D38" s="472">
        <v>86.4</v>
      </c>
      <c r="E38" s="472">
        <v>78.400000000000006</v>
      </c>
      <c r="F38" s="472">
        <v>73.400000000000006</v>
      </c>
      <c r="G38" s="472">
        <v>90</v>
      </c>
      <c r="H38" s="472">
        <v>86.9</v>
      </c>
      <c r="I38" s="472">
        <v>88.9</v>
      </c>
      <c r="J38" s="472">
        <v>82.3</v>
      </c>
      <c r="K38" s="472">
        <v>75.8</v>
      </c>
      <c r="L38" s="472">
        <v>84.2</v>
      </c>
      <c r="M38" s="472">
        <v>71.2</v>
      </c>
    </row>
    <row r="39" spans="1:13" x14ac:dyDescent="0.2">
      <c r="A39" s="437"/>
      <c r="B39" s="39" t="s">
        <v>787</v>
      </c>
      <c r="C39" s="472">
        <v>88.4</v>
      </c>
      <c r="D39" s="472">
        <v>88.7</v>
      </c>
      <c r="E39" s="472">
        <v>84.6</v>
      </c>
      <c r="F39" s="472">
        <v>89.6</v>
      </c>
      <c r="G39" s="472">
        <v>92.1</v>
      </c>
      <c r="H39" s="472">
        <v>77.599999999999994</v>
      </c>
      <c r="I39" s="472">
        <v>91.1</v>
      </c>
      <c r="J39" s="472">
        <v>86.8</v>
      </c>
      <c r="K39" s="472">
        <v>87.2</v>
      </c>
      <c r="L39" s="472">
        <v>92</v>
      </c>
      <c r="M39" s="472">
        <v>84.8</v>
      </c>
    </row>
    <row r="40" spans="1:13" x14ac:dyDescent="0.2">
      <c r="A40" s="437"/>
      <c r="B40" s="39" t="s">
        <v>788</v>
      </c>
      <c r="C40" s="472">
        <v>108</v>
      </c>
      <c r="D40" s="472">
        <v>104.5</v>
      </c>
      <c r="E40" s="472">
        <v>99.1</v>
      </c>
      <c r="F40" s="472">
        <v>110.5</v>
      </c>
      <c r="G40" s="472">
        <v>103.6</v>
      </c>
      <c r="H40" s="472">
        <v>103.2</v>
      </c>
      <c r="I40" s="472">
        <v>108.3</v>
      </c>
      <c r="J40" s="472">
        <v>107.6</v>
      </c>
      <c r="K40" s="472">
        <v>109</v>
      </c>
      <c r="L40" s="472">
        <v>107.4</v>
      </c>
      <c r="M40" s="472">
        <v>101.4</v>
      </c>
    </row>
    <row r="41" spans="1:13" x14ac:dyDescent="0.2">
      <c r="A41" s="437"/>
      <c r="B41" s="39" t="s">
        <v>2101</v>
      </c>
      <c r="C41" s="472">
        <v>94.9</v>
      </c>
      <c r="D41" s="472">
        <v>92.1</v>
      </c>
      <c r="E41" s="472">
        <v>98</v>
      </c>
      <c r="F41" s="472">
        <v>102.5</v>
      </c>
      <c r="G41" s="472">
        <v>99.5</v>
      </c>
      <c r="H41" s="472">
        <v>88.8</v>
      </c>
      <c r="I41" s="472">
        <v>98.2</v>
      </c>
      <c r="J41" s="472">
        <v>97.1</v>
      </c>
      <c r="K41" s="472">
        <v>94.8</v>
      </c>
      <c r="L41" s="472">
        <v>88.6</v>
      </c>
      <c r="M41" s="472">
        <v>84</v>
      </c>
    </row>
    <row r="42" spans="1:13" x14ac:dyDescent="0.2">
      <c r="A42" s="437"/>
      <c r="B42" s="39" t="s">
        <v>789</v>
      </c>
      <c r="C42" s="472">
        <v>96.5</v>
      </c>
      <c r="D42" s="472">
        <v>94.9</v>
      </c>
      <c r="E42" s="472">
        <v>109.1</v>
      </c>
      <c r="F42" s="472">
        <v>106</v>
      </c>
      <c r="G42" s="472">
        <v>98.6</v>
      </c>
      <c r="H42" s="472">
        <v>94.1</v>
      </c>
      <c r="I42" s="472">
        <v>99.1</v>
      </c>
      <c r="J42" s="472">
        <v>100.5</v>
      </c>
      <c r="K42" s="472">
        <v>96</v>
      </c>
      <c r="L42" s="472">
        <v>88.6</v>
      </c>
      <c r="M42" s="472">
        <v>89.3</v>
      </c>
    </row>
    <row r="43" spans="1:13" x14ac:dyDescent="0.2">
      <c r="A43" s="437"/>
      <c r="B43" s="39" t="s">
        <v>777</v>
      </c>
      <c r="C43" s="472">
        <v>107.9</v>
      </c>
      <c r="D43" s="472">
        <v>100.8</v>
      </c>
      <c r="E43" s="472">
        <v>111.7</v>
      </c>
      <c r="F43" s="472">
        <v>111.8</v>
      </c>
      <c r="G43" s="472">
        <v>93.9</v>
      </c>
      <c r="H43" s="472">
        <v>102.8</v>
      </c>
      <c r="I43" s="472">
        <v>106.1</v>
      </c>
      <c r="J43" s="472">
        <v>111</v>
      </c>
      <c r="K43" s="472">
        <v>109.6</v>
      </c>
      <c r="L43" s="472">
        <v>100</v>
      </c>
      <c r="M43" s="472">
        <v>121.2</v>
      </c>
    </row>
    <row r="44" spans="1:13" x14ac:dyDescent="0.2">
      <c r="A44" s="437"/>
      <c r="B44" s="39" t="s">
        <v>778</v>
      </c>
      <c r="C44" s="472">
        <v>102.6</v>
      </c>
      <c r="D44" s="472">
        <v>97.6</v>
      </c>
      <c r="E44" s="472">
        <v>114.6</v>
      </c>
      <c r="F44" s="472">
        <v>99.4</v>
      </c>
      <c r="G44" s="472">
        <v>93.2</v>
      </c>
      <c r="H44" s="472">
        <v>96.2</v>
      </c>
      <c r="I44" s="472">
        <v>104.4</v>
      </c>
      <c r="J44" s="472">
        <v>102.5</v>
      </c>
      <c r="K44" s="472">
        <v>103.7</v>
      </c>
      <c r="L44" s="472">
        <v>100.8</v>
      </c>
      <c r="M44" s="472">
        <v>95.7</v>
      </c>
    </row>
    <row r="45" spans="1:13" x14ac:dyDescent="0.2">
      <c r="A45" s="437"/>
      <c r="B45" s="39" t="s">
        <v>779</v>
      </c>
      <c r="C45" s="472">
        <v>94.2</v>
      </c>
      <c r="D45" s="472">
        <v>99</v>
      </c>
      <c r="E45" s="472">
        <v>110.5</v>
      </c>
      <c r="F45" s="472">
        <v>90.1</v>
      </c>
      <c r="G45" s="472">
        <v>90.4</v>
      </c>
      <c r="H45" s="472">
        <v>103.7</v>
      </c>
      <c r="I45" s="472">
        <v>99.9</v>
      </c>
      <c r="J45" s="472">
        <v>96.1</v>
      </c>
      <c r="K45" s="472">
        <v>90.4</v>
      </c>
      <c r="L45" s="472">
        <v>99.4</v>
      </c>
      <c r="M45" s="472">
        <v>90.6</v>
      </c>
    </row>
    <row r="46" spans="1:13" x14ac:dyDescent="0.2">
      <c r="A46" s="437"/>
      <c r="B46" s="39" t="s">
        <v>780</v>
      </c>
      <c r="C46" s="472">
        <v>108.7</v>
      </c>
      <c r="D46" s="472">
        <v>107.5</v>
      </c>
      <c r="E46" s="472">
        <v>96.5</v>
      </c>
      <c r="F46" s="472">
        <v>107.9</v>
      </c>
      <c r="G46" s="472">
        <v>93</v>
      </c>
      <c r="H46" s="472">
        <v>112</v>
      </c>
      <c r="I46" s="472">
        <v>104.3</v>
      </c>
      <c r="J46" s="472">
        <v>108.2</v>
      </c>
      <c r="K46" s="472">
        <v>111.2</v>
      </c>
      <c r="L46" s="472">
        <v>112.1</v>
      </c>
      <c r="M46" s="472">
        <v>98.4</v>
      </c>
    </row>
    <row r="47" spans="1:13" x14ac:dyDescent="0.2">
      <c r="A47" s="437"/>
      <c r="B47" s="39" t="s">
        <v>781</v>
      </c>
      <c r="C47" s="472">
        <v>108.5</v>
      </c>
      <c r="D47" s="472">
        <v>112.3</v>
      </c>
      <c r="E47" s="472">
        <v>104.4</v>
      </c>
      <c r="F47" s="472">
        <v>107.1</v>
      </c>
      <c r="G47" s="472">
        <v>106.6</v>
      </c>
      <c r="H47" s="472">
        <v>120.6</v>
      </c>
      <c r="I47" s="472">
        <v>102.4</v>
      </c>
      <c r="J47" s="472">
        <v>108.3</v>
      </c>
      <c r="K47" s="472">
        <v>109.9</v>
      </c>
      <c r="L47" s="472">
        <v>111.7</v>
      </c>
      <c r="M47" s="472">
        <v>105.1</v>
      </c>
    </row>
    <row r="48" spans="1:13" x14ac:dyDescent="0.2">
      <c r="A48" s="437"/>
      <c r="B48" s="39" t="s">
        <v>782</v>
      </c>
      <c r="C48" s="472">
        <v>110.5</v>
      </c>
      <c r="D48" s="472">
        <v>109.5</v>
      </c>
      <c r="E48" s="472">
        <v>101.2</v>
      </c>
      <c r="F48" s="472">
        <v>107.9</v>
      </c>
      <c r="G48" s="472">
        <v>112.1</v>
      </c>
      <c r="H48" s="472">
        <v>116.8</v>
      </c>
      <c r="I48" s="472">
        <v>100.3</v>
      </c>
      <c r="J48" s="472">
        <v>107.1</v>
      </c>
      <c r="K48" s="472">
        <v>113.7</v>
      </c>
      <c r="L48" s="472">
        <v>111.9</v>
      </c>
      <c r="M48" s="472">
        <v>129.6</v>
      </c>
    </row>
    <row r="49" spans="1:13" x14ac:dyDescent="0.2">
      <c r="A49" s="437"/>
      <c r="B49" s="39" t="s">
        <v>783</v>
      </c>
      <c r="C49" s="472">
        <v>102.5</v>
      </c>
      <c r="D49" s="472">
        <v>107.5</v>
      </c>
      <c r="E49" s="472">
        <v>92.3</v>
      </c>
      <c r="F49" s="472">
        <v>95.8</v>
      </c>
      <c r="G49" s="472">
        <v>130.80000000000001</v>
      </c>
      <c r="H49" s="472">
        <v>98</v>
      </c>
      <c r="I49" s="472">
        <v>96.9</v>
      </c>
      <c r="J49" s="472">
        <v>92.7</v>
      </c>
      <c r="K49" s="472">
        <v>104.2</v>
      </c>
      <c r="L49" s="472">
        <v>103.4</v>
      </c>
      <c r="M49" s="472">
        <v>128.69999999999999</v>
      </c>
    </row>
    <row r="50" spans="1:13" x14ac:dyDescent="0.2">
      <c r="A50" s="437">
        <v>2011</v>
      </c>
      <c r="B50" s="39" t="s">
        <v>786</v>
      </c>
      <c r="C50" s="472">
        <v>100.5</v>
      </c>
      <c r="D50" s="472">
        <v>102.4</v>
      </c>
      <c r="E50" s="472">
        <v>90.2</v>
      </c>
      <c r="F50" s="472">
        <v>104.1</v>
      </c>
      <c r="G50" s="472">
        <v>137.9</v>
      </c>
      <c r="H50" s="472">
        <v>121</v>
      </c>
      <c r="I50" s="472">
        <v>103.9</v>
      </c>
      <c r="J50" s="472">
        <v>105</v>
      </c>
      <c r="K50" s="472">
        <v>97.3</v>
      </c>
      <c r="L50" s="472">
        <v>99.3</v>
      </c>
      <c r="M50" s="472">
        <v>89.3</v>
      </c>
    </row>
    <row r="51" spans="1:13" x14ac:dyDescent="0.2">
      <c r="A51" s="437"/>
      <c r="B51" s="39" t="s">
        <v>787</v>
      </c>
      <c r="C51" s="472">
        <v>107.1</v>
      </c>
      <c r="D51" s="472">
        <v>104.4</v>
      </c>
      <c r="E51" s="472">
        <v>92</v>
      </c>
      <c r="F51" s="472">
        <v>124.8</v>
      </c>
      <c r="G51" s="472">
        <v>126.6</v>
      </c>
      <c r="H51" s="472">
        <v>140</v>
      </c>
      <c r="I51" s="472">
        <v>107.5</v>
      </c>
      <c r="J51" s="472">
        <v>111.7</v>
      </c>
      <c r="K51" s="472">
        <v>105.5</v>
      </c>
      <c r="L51" s="472">
        <v>106.8</v>
      </c>
      <c r="M51" s="472">
        <v>89</v>
      </c>
    </row>
    <row r="52" spans="1:13" x14ac:dyDescent="0.2">
      <c r="A52" s="437"/>
      <c r="B52" s="39" t="s">
        <v>788</v>
      </c>
      <c r="C52" s="472">
        <v>124.6</v>
      </c>
      <c r="D52" s="472">
        <v>117.9</v>
      </c>
      <c r="E52" s="472">
        <v>111.4</v>
      </c>
      <c r="F52" s="472">
        <v>136.4</v>
      </c>
      <c r="G52" s="472">
        <v>144.5</v>
      </c>
      <c r="H52" s="472">
        <v>152.4</v>
      </c>
      <c r="I52" s="472">
        <v>119.7</v>
      </c>
      <c r="J52" s="472">
        <v>127.6</v>
      </c>
      <c r="K52" s="472">
        <v>125.7</v>
      </c>
      <c r="L52" s="472">
        <v>122.2</v>
      </c>
      <c r="M52" s="472">
        <v>118.8</v>
      </c>
    </row>
    <row r="53" spans="1:13" x14ac:dyDescent="0.2">
      <c r="A53" s="437"/>
      <c r="B53" s="39" t="s">
        <v>2101</v>
      </c>
      <c r="C53" s="472">
        <v>107.1</v>
      </c>
      <c r="D53" s="472">
        <v>110.3</v>
      </c>
      <c r="E53" s="472">
        <v>105.5</v>
      </c>
      <c r="F53" s="472">
        <v>120.4</v>
      </c>
      <c r="G53" s="472">
        <v>113.2</v>
      </c>
      <c r="H53" s="472">
        <v>135</v>
      </c>
      <c r="I53" s="472">
        <v>106.3</v>
      </c>
      <c r="J53" s="472">
        <v>113.7</v>
      </c>
      <c r="K53" s="472">
        <v>106.7</v>
      </c>
      <c r="L53" s="472">
        <v>99.7</v>
      </c>
      <c r="M53" s="472">
        <v>93.3</v>
      </c>
    </row>
    <row r="54" spans="1:13" x14ac:dyDescent="0.2">
      <c r="A54" s="437"/>
      <c r="B54" s="39" t="s">
        <v>789</v>
      </c>
      <c r="C54" s="472">
        <v>116.6</v>
      </c>
      <c r="D54" s="472">
        <v>108</v>
      </c>
      <c r="E54" s="472">
        <v>124.7</v>
      </c>
      <c r="F54" s="472">
        <v>122.9</v>
      </c>
      <c r="G54" s="472">
        <v>128.9</v>
      </c>
      <c r="H54" s="472">
        <v>128</v>
      </c>
      <c r="I54" s="472">
        <v>113.6</v>
      </c>
      <c r="J54" s="472">
        <v>122.8</v>
      </c>
      <c r="K54" s="472">
        <v>118.3</v>
      </c>
      <c r="L54" s="472">
        <v>106.6</v>
      </c>
      <c r="M54" s="472">
        <v>111.2</v>
      </c>
    </row>
    <row r="55" spans="1:13" x14ac:dyDescent="0.2">
      <c r="A55" s="437"/>
      <c r="B55" s="39" t="s">
        <v>777</v>
      </c>
      <c r="C55" s="472">
        <v>111.2</v>
      </c>
      <c r="D55" s="472">
        <v>113.3</v>
      </c>
      <c r="E55" s="472">
        <v>115.1</v>
      </c>
      <c r="F55" s="472">
        <v>118.5</v>
      </c>
      <c r="G55" s="472">
        <v>123.1</v>
      </c>
      <c r="H55" s="472">
        <v>141.9</v>
      </c>
      <c r="I55" s="472">
        <v>110</v>
      </c>
      <c r="J55" s="472">
        <v>117.2</v>
      </c>
      <c r="K55" s="472">
        <v>111</v>
      </c>
      <c r="L55" s="472">
        <v>103.1</v>
      </c>
      <c r="M55" s="472">
        <v>103.7</v>
      </c>
    </row>
    <row r="56" spans="1:13" x14ac:dyDescent="0.2">
      <c r="A56" s="437"/>
      <c r="B56" s="39" t="s">
        <v>778</v>
      </c>
      <c r="C56" s="472">
        <v>108.4</v>
      </c>
      <c r="D56" s="472">
        <v>102.1</v>
      </c>
      <c r="E56" s="472">
        <v>112.4</v>
      </c>
      <c r="F56" s="472">
        <v>110.6</v>
      </c>
      <c r="G56" s="472">
        <v>129.4</v>
      </c>
      <c r="H56" s="472">
        <v>133.6</v>
      </c>
      <c r="I56" s="472">
        <v>104.1</v>
      </c>
      <c r="J56" s="472">
        <v>112.4</v>
      </c>
      <c r="K56" s="472">
        <v>109</v>
      </c>
      <c r="L56" s="472">
        <v>105.8</v>
      </c>
      <c r="M56" s="472">
        <v>101.1</v>
      </c>
    </row>
    <row r="57" spans="1:13" x14ac:dyDescent="0.2">
      <c r="A57" s="437"/>
      <c r="B57" s="39" t="s">
        <v>779</v>
      </c>
      <c r="C57" s="472">
        <v>108</v>
      </c>
      <c r="D57" s="472">
        <v>110.5</v>
      </c>
      <c r="E57" s="472">
        <v>117.2</v>
      </c>
      <c r="F57" s="472">
        <v>110</v>
      </c>
      <c r="G57" s="472">
        <v>109.6</v>
      </c>
      <c r="H57" s="472">
        <v>137.19999999999999</v>
      </c>
      <c r="I57" s="472">
        <v>106.9</v>
      </c>
      <c r="J57" s="472">
        <v>114.4</v>
      </c>
      <c r="K57" s="472">
        <v>105.4</v>
      </c>
      <c r="L57" s="472">
        <v>110.1</v>
      </c>
      <c r="M57" s="472">
        <v>109.8</v>
      </c>
    </row>
    <row r="58" spans="1:13" x14ac:dyDescent="0.2">
      <c r="A58" s="437"/>
      <c r="B58" s="39" t="s">
        <v>780</v>
      </c>
      <c r="C58" s="472">
        <v>120.3</v>
      </c>
      <c r="D58" s="472">
        <v>122.4</v>
      </c>
      <c r="E58" s="472">
        <v>114.3</v>
      </c>
      <c r="F58" s="472">
        <v>119.8</v>
      </c>
      <c r="G58" s="472">
        <v>129.9</v>
      </c>
      <c r="H58" s="472">
        <v>136.5</v>
      </c>
      <c r="I58" s="472">
        <v>112.4</v>
      </c>
      <c r="J58" s="472">
        <v>120.9</v>
      </c>
      <c r="K58" s="472">
        <v>120.9</v>
      </c>
      <c r="L58" s="472">
        <v>121.9</v>
      </c>
      <c r="M58" s="472">
        <v>137</v>
      </c>
    </row>
    <row r="59" spans="1:13" x14ac:dyDescent="0.2">
      <c r="A59" s="437"/>
      <c r="B59" s="39" t="s">
        <v>781</v>
      </c>
      <c r="C59" s="472">
        <v>112.8</v>
      </c>
      <c r="D59" s="472">
        <v>115.7</v>
      </c>
      <c r="E59" s="472">
        <v>114</v>
      </c>
      <c r="F59" s="472">
        <v>112.2</v>
      </c>
      <c r="G59" s="472">
        <v>139.6</v>
      </c>
      <c r="H59" s="472">
        <v>149.30000000000001</v>
      </c>
      <c r="I59" s="472">
        <v>104.2</v>
      </c>
      <c r="J59" s="472">
        <v>113.4</v>
      </c>
      <c r="K59" s="472">
        <v>113.4</v>
      </c>
      <c r="L59" s="472">
        <v>114.2</v>
      </c>
      <c r="M59" s="472">
        <v>118.6</v>
      </c>
    </row>
    <row r="60" spans="1:13" x14ac:dyDescent="0.2">
      <c r="A60" s="437"/>
      <c r="B60" s="39" t="s">
        <v>782</v>
      </c>
      <c r="C60" s="472">
        <v>119.2</v>
      </c>
      <c r="D60" s="472">
        <v>116.8</v>
      </c>
      <c r="E60" s="472">
        <v>115.3</v>
      </c>
      <c r="F60" s="472">
        <v>117</v>
      </c>
      <c r="G60" s="472">
        <v>137.30000000000001</v>
      </c>
      <c r="H60" s="472">
        <v>154.19999999999999</v>
      </c>
      <c r="I60" s="472">
        <v>108.3</v>
      </c>
      <c r="J60" s="472">
        <v>113.6</v>
      </c>
      <c r="K60" s="472">
        <v>123.2</v>
      </c>
      <c r="L60" s="472">
        <v>120.7</v>
      </c>
      <c r="M60" s="472">
        <v>126.2</v>
      </c>
    </row>
    <row r="61" spans="1:13" x14ac:dyDescent="0.2">
      <c r="A61" s="437"/>
      <c r="B61" s="39" t="s">
        <v>783</v>
      </c>
      <c r="C61" s="472">
        <v>107.4</v>
      </c>
      <c r="D61" s="472">
        <v>112</v>
      </c>
      <c r="E61" s="472">
        <v>102.4</v>
      </c>
      <c r="F61" s="472">
        <v>98.6</v>
      </c>
      <c r="G61" s="472">
        <v>153.1</v>
      </c>
      <c r="H61" s="472">
        <v>129.5</v>
      </c>
      <c r="I61" s="472">
        <v>97.3</v>
      </c>
      <c r="J61" s="472">
        <v>97.8</v>
      </c>
      <c r="K61" s="472">
        <v>111.9</v>
      </c>
      <c r="L61" s="472">
        <v>104.9</v>
      </c>
      <c r="M61" s="472">
        <v>109.8</v>
      </c>
    </row>
    <row r="62" spans="1:13" x14ac:dyDescent="0.2">
      <c r="A62" s="437">
        <v>2012</v>
      </c>
      <c r="B62" s="39" t="s">
        <v>786</v>
      </c>
      <c r="C62" s="472">
        <v>110.1</v>
      </c>
      <c r="D62" s="472">
        <v>109.4</v>
      </c>
      <c r="E62" s="472">
        <v>100.9</v>
      </c>
      <c r="F62" s="472">
        <v>112.3</v>
      </c>
      <c r="G62" s="472">
        <v>262</v>
      </c>
      <c r="H62" s="472">
        <v>132.80000000000001</v>
      </c>
      <c r="I62" s="472">
        <v>114.2</v>
      </c>
      <c r="J62" s="472">
        <v>108.9</v>
      </c>
      <c r="K62" s="472">
        <v>106.2</v>
      </c>
      <c r="L62" s="472">
        <v>107.3</v>
      </c>
      <c r="M62" s="472">
        <v>100</v>
      </c>
    </row>
    <row r="63" spans="1:13" x14ac:dyDescent="0.2">
      <c r="A63" s="437"/>
      <c r="B63" s="39" t="s">
        <v>787</v>
      </c>
      <c r="C63" s="472">
        <v>116.5</v>
      </c>
      <c r="D63" s="472">
        <v>114.7</v>
      </c>
      <c r="E63" s="472">
        <v>110.1</v>
      </c>
      <c r="F63" s="472">
        <v>121.1</v>
      </c>
      <c r="G63" s="472">
        <v>273.3</v>
      </c>
      <c r="H63" s="472">
        <v>167.8</v>
      </c>
      <c r="I63" s="472">
        <v>109.9</v>
      </c>
      <c r="J63" s="472">
        <v>112.7</v>
      </c>
      <c r="K63" s="472">
        <v>116.9</v>
      </c>
      <c r="L63" s="472">
        <v>113.7</v>
      </c>
      <c r="M63" s="472">
        <v>102.4</v>
      </c>
    </row>
    <row r="64" spans="1:13" x14ac:dyDescent="0.2">
      <c r="A64" s="437"/>
      <c r="B64" s="39" t="s">
        <v>788</v>
      </c>
      <c r="C64" s="472">
        <v>126.1</v>
      </c>
      <c r="D64" s="472">
        <v>120.4</v>
      </c>
      <c r="E64" s="472">
        <v>111.8</v>
      </c>
      <c r="F64" s="472">
        <v>131.4</v>
      </c>
      <c r="G64" s="472">
        <v>286.7</v>
      </c>
      <c r="H64" s="472">
        <v>162.9</v>
      </c>
      <c r="I64" s="472">
        <v>120.3</v>
      </c>
      <c r="J64" s="472">
        <v>122.8</v>
      </c>
      <c r="K64" s="472">
        <v>126.2</v>
      </c>
      <c r="L64" s="472">
        <v>123.2</v>
      </c>
      <c r="M64" s="472">
        <v>117.6</v>
      </c>
    </row>
    <row r="65" spans="1:13" x14ac:dyDescent="0.2">
      <c r="A65" s="437"/>
      <c r="B65" s="39" t="s">
        <v>2101</v>
      </c>
      <c r="C65" s="472">
        <v>111.4</v>
      </c>
      <c r="D65" s="472">
        <v>106.5</v>
      </c>
      <c r="E65" s="472">
        <v>110.4</v>
      </c>
      <c r="F65" s="472">
        <v>118.9</v>
      </c>
      <c r="G65" s="472">
        <v>262.5</v>
      </c>
      <c r="H65" s="472">
        <v>148.30000000000001</v>
      </c>
      <c r="I65" s="472">
        <v>108.2</v>
      </c>
      <c r="J65" s="472">
        <v>108.8</v>
      </c>
      <c r="K65" s="472">
        <v>110.6</v>
      </c>
      <c r="L65" s="472">
        <v>104</v>
      </c>
      <c r="M65" s="472">
        <v>111.9</v>
      </c>
    </row>
    <row r="66" spans="1:13" x14ac:dyDescent="0.2">
      <c r="A66" s="437"/>
      <c r="B66" s="39" t="s">
        <v>789</v>
      </c>
      <c r="C66" s="472">
        <v>118.4</v>
      </c>
      <c r="D66" s="472">
        <v>120.8</v>
      </c>
      <c r="E66" s="472">
        <v>118.7</v>
      </c>
      <c r="F66" s="472">
        <v>119.1</v>
      </c>
      <c r="G66" s="472">
        <v>250.4</v>
      </c>
      <c r="H66" s="472">
        <v>175.1</v>
      </c>
      <c r="I66" s="472">
        <v>116.4</v>
      </c>
      <c r="J66" s="472">
        <v>117.6</v>
      </c>
      <c r="K66" s="472">
        <v>118.2</v>
      </c>
      <c r="L66" s="472">
        <v>108.5</v>
      </c>
      <c r="M66" s="472">
        <v>104.8</v>
      </c>
    </row>
    <row r="67" spans="1:13" x14ac:dyDescent="0.2">
      <c r="A67" s="437"/>
      <c r="B67" s="39" t="s">
        <v>777</v>
      </c>
      <c r="C67" s="472">
        <v>120.7</v>
      </c>
      <c r="D67" s="472">
        <v>118.2</v>
      </c>
      <c r="E67" s="472">
        <v>124</v>
      </c>
      <c r="F67" s="472">
        <v>115.5</v>
      </c>
      <c r="G67" s="472">
        <v>233</v>
      </c>
      <c r="H67" s="472">
        <v>179.9</v>
      </c>
      <c r="I67" s="472">
        <v>115.6</v>
      </c>
      <c r="J67" s="472">
        <v>116.9</v>
      </c>
      <c r="K67" s="472">
        <v>123</v>
      </c>
      <c r="L67" s="472">
        <v>112.2</v>
      </c>
      <c r="M67" s="472">
        <v>110.7</v>
      </c>
    </row>
    <row r="68" spans="1:13" x14ac:dyDescent="0.2">
      <c r="A68" s="437"/>
      <c r="B68" s="39" t="s">
        <v>778</v>
      </c>
      <c r="C68" s="472">
        <v>119.5</v>
      </c>
      <c r="D68" s="472">
        <v>117.1</v>
      </c>
      <c r="E68" s="472">
        <v>126.3</v>
      </c>
      <c r="F68" s="472">
        <v>112.2</v>
      </c>
      <c r="G68" s="472">
        <v>243.9</v>
      </c>
      <c r="H68" s="472">
        <v>189.7</v>
      </c>
      <c r="I68" s="472">
        <v>115.5</v>
      </c>
      <c r="J68" s="472">
        <v>113.1</v>
      </c>
      <c r="K68" s="472">
        <v>121.7</v>
      </c>
      <c r="L68" s="472">
        <v>114.5</v>
      </c>
      <c r="M68" s="472">
        <v>99.4</v>
      </c>
    </row>
    <row r="69" spans="1:13" x14ac:dyDescent="0.2">
      <c r="A69" s="437"/>
      <c r="B69" s="39" t="s">
        <v>779</v>
      </c>
      <c r="C69" s="472">
        <v>115.5</v>
      </c>
      <c r="D69" s="472">
        <v>123.5</v>
      </c>
      <c r="E69" s="472">
        <v>121.1</v>
      </c>
      <c r="F69" s="472">
        <v>104.1</v>
      </c>
      <c r="G69" s="472">
        <v>303.5</v>
      </c>
      <c r="H69" s="472">
        <v>191.9</v>
      </c>
      <c r="I69" s="472">
        <v>114.9</v>
      </c>
      <c r="J69" s="472">
        <v>111.6</v>
      </c>
      <c r="K69" s="472">
        <v>112</v>
      </c>
      <c r="L69" s="472">
        <v>114.1</v>
      </c>
      <c r="M69" s="472">
        <v>103.8</v>
      </c>
    </row>
    <row r="70" spans="1:13" x14ac:dyDescent="0.2">
      <c r="A70" s="437"/>
      <c r="B70" s="39" t="s">
        <v>780</v>
      </c>
      <c r="C70" s="472">
        <v>116.7</v>
      </c>
      <c r="D70" s="472">
        <v>120.2</v>
      </c>
      <c r="E70" s="472">
        <v>111.2</v>
      </c>
      <c r="F70" s="472">
        <v>105.6</v>
      </c>
      <c r="G70" s="472">
        <v>278.39999999999998</v>
      </c>
      <c r="H70" s="472">
        <v>200.5</v>
      </c>
      <c r="I70" s="472">
        <v>114.3</v>
      </c>
      <c r="J70" s="472">
        <v>109.9</v>
      </c>
      <c r="K70" s="472">
        <v>115.4</v>
      </c>
      <c r="L70" s="472">
        <v>117.2</v>
      </c>
      <c r="M70" s="472">
        <v>106.4</v>
      </c>
    </row>
    <row r="71" spans="1:13" x14ac:dyDescent="0.2">
      <c r="A71" s="437"/>
      <c r="B71" s="39" t="s">
        <v>781</v>
      </c>
      <c r="C71" s="472">
        <v>126.2</v>
      </c>
      <c r="D71" s="472">
        <v>144.5</v>
      </c>
      <c r="E71" s="472">
        <v>119.3</v>
      </c>
      <c r="F71" s="472">
        <v>114.6</v>
      </c>
      <c r="G71" s="472">
        <v>296.5</v>
      </c>
      <c r="H71" s="472">
        <v>191.9</v>
      </c>
      <c r="I71" s="472">
        <v>120.3</v>
      </c>
      <c r="J71" s="472">
        <v>123</v>
      </c>
      <c r="K71" s="472">
        <v>123.6</v>
      </c>
      <c r="L71" s="472">
        <v>127.7</v>
      </c>
      <c r="M71" s="472">
        <v>112.9</v>
      </c>
    </row>
    <row r="72" spans="1:13" x14ac:dyDescent="0.2">
      <c r="A72" s="437"/>
      <c r="B72" s="39" t="s">
        <v>782</v>
      </c>
      <c r="C72" s="472">
        <v>119.6</v>
      </c>
      <c r="D72" s="472">
        <v>132.6</v>
      </c>
      <c r="E72" s="472">
        <v>116</v>
      </c>
      <c r="F72" s="472">
        <v>104</v>
      </c>
      <c r="G72" s="472">
        <v>261.10000000000002</v>
      </c>
      <c r="H72" s="472">
        <v>179.1</v>
      </c>
      <c r="I72" s="472">
        <v>114.8</v>
      </c>
      <c r="J72" s="472">
        <v>112.1</v>
      </c>
      <c r="K72" s="472">
        <v>119.7</v>
      </c>
      <c r="L72" s="472">
        <v>119.6</v>
      </c>
      <c r="M72" s="472">
        <v>106</v>
      </c>
    </row>
    <row r="73" spans="1:13" x14ac:dyDescent="0.2">
      <c r="A73" s="437"/>
      <c r="B73" s="39" t="s">
        <v>783</v>
      </c>
      <c r="C73" s="472">
        <v>100.6</v>
      </c>
      <c r="D73" s="472">
        <v>116.7</v>
      </c>
      <c r="E73" s="472">
        <v>102.7</v>
      </c>
      <c r="F73" s="472">
        <v>91.8</v>
      </c>
      <c r="G73" s="472">
        <v>294.39999999999998</v>
      </c>
      <c r="H73" s="472">
        <v>148.1</v>
      </c>
      <c r="I73" s="472">
        <v>93.4</v>
      </c>
      <c r="J73" s="472">
        <v>86.3</v>
      </c>
      <c r="K73" s="472">
        <v>101.2</v>
      </c>
      <c r="L73" s="472">
        <v>98.9</v>
      </c>
      <c r="M73" s="472">
        <v>95.2</v>
      </c>
    </row>
    <row r="74" spans="1:13" x14ac:dyDescent="0.2">
      <c r="A74" s="437">
        <v>2013</v>
      </c>
      <c r="B74" s="39" t="s">
        <v>786</v>
      </c>
      <c r="C74" s="472">
        <v>113</v>
      </c>
      <c r="D74" s="472">
        <v>122.8</v>
      </c>
      <c r="E74" s="472">
        <v>98.2</v>
      </c>
      <c r="F74" s="472">
        <v>96.1</v>
      </c>
      <c r="G74" s="472">
        <v>253.6</v>
      </c>
      <c r="H74" s="472">
        <v>156.4</v>
      </c>
      <c r="I74" s="472">
        <v>118.4</v>
      </c>
      <c r="J74" s="472">
        <v>107.7</v>
      </c>
      <c r="K74" s="472">
        <v>103.6</v>
      </c>
      <c r="L74" s="472">
        <v>107.3</v>
      </c>
      <c r="M74" s="472">
        <v>225.3</v>
      </c>
    </row>
    <row r="75" spans="1:13" x14ac:dyDescent="0.2">
      <c r="A75" s="437"/>
      <c r="B75" s="39" t="s">
        <v>787</v>
      </c>
      <c r="C75" s="472">
        <v>113.3</v>
      </c>
      <c r="D75" s="472">
        <v>111.5</v>
      </c>
      <c r="E75" s="472">
        <v>99.8</v>
      </c>
      <c r="F75" s="472">
        <v>97.3</v>
      </c>
      <c r="G75" s="472">
        <v>269.7</v>
      </c>
      <c r="H75" s="472">
        <v>129.6</v>
      </c>
      <c r="I75" s="472">
        <v>110.4</v>
      </c>
      <c r="J75" s="472">
        <v>103.9</v>
      </c>
      <c r="K75" s="472">
        <v>108.7</v>
      </c>
      <c r="L75" s="472">
        <v>108</v>
      </c>
      <c r="M75" s="472">
        <v>218.4</v>
      </c>
    </row>
    <row r="76" spans="1:13" x14ac:dyDescent="0.2">
      <c r="A76" s="437"/>
      <c r="B76" s="39" t="s">
        <v>788</v>
      </c>
      <c r="C76" s="472">
        <v>120.6</v>
      </c>
      <c r="D76" s="472">
        <v>121.5</v>
      </c>
      <c r="E76" s="472">
        <v>107.3</v>
      </c>
      <c r="F76" s="472">
        <v>110.3</v>
      </c>
      <c r="G76" s="472">
        <v>287.10000000000002</v>
      </c>
      <c r="H76" s="472">
        <v>157.69999999999999</v>
      </c>
      <c r="I76" s="472">
        <v>113.5</v>
      </c>
      <c r="J76" s="472">
        <v>109.2</v>
      </c>
      <c r="K76" s="472">
        <v>116.8</v>
      </c>
      <c r="L76" s="472">
        <v>115.3</v>
      </c>
      <c r="M76" s="472">
        <v>232.2</v>
      </c>
    </row>
    <row r="77" spans="1:13" x14ac:dyDescent="0.2">
      <c r="B77" s="39" t="s">
        <v>2101</v>
      </c>
      <c r="C77" s="472">
        <v>120.3</v>
      </c>
      <c r="D77" s="472">
        <v>115.1</v>
      </c>
      <c r="E77" s="472">
        <v>108.3</v>
      </c>
      <c r="F77" s="472">
        <v>103.5</v>
      </c>
      <c r="G77" s="472">
        <v>254.4</v>
      </c>
      <c r="H77" s="472">
        <v>156.80000000000001</v>
      </c>
      <c r="I77" s="472">
        <v>115.6</v>
      </c>
      <c r="J77" s="472">
        <v>111</v>
      </c>
      <c r="K77" s="472">
        <v>117.7</v>
      </c>
      <c r="L77" s="472">
        <v>110.2</v>
      </c>
      <c r="M77" s="472">
        <v>232.7</v>
      </c>
    </row>
    <row r="78" spans="1:13" x14ac:dyDescent="0.2">
      <c r="B78" s="39" t="s">
        <v>789</v>
      </c>
      <c r="C78" s="472">
        <v>113.3</v>
      </c>
      <c r="D78" s="472">
        <v>120.1</v>
      </c>
      <c r="E78" s="472">
        <v>112.1</v>
      </c>
      <c r="F78" s="472">
        <v>99.4</v>
      </c>
      <c r="G78" s="472">
        <v>251.1</v>
      </c>
      <c r="H78" s="472">
        <v>166.3</v>
      </c>
      <c r="I78" s="472">
        <v>110.2</v>
      </c>
      <c r="J78" s="472">
        <v>107.5</v>
      </c>
      <c r="K78" s="472">
        <v>108.1</v>
      </c>
      <c r="L78" s="472">
        <v>104.3</v>
      </c>
      <c r="M78" s="472">
        <v>214.3</v>
      </c>
    </row>
    <row r="79" spans="1:13" x14ac:dyDescent="0.2">
      <c r="B79" s="39" t="s">
        <v>777</v>
      </c>
      <c r="C79" s="472">
        <v>118.4</v>
      </c>
      <c r="D79" s="472">
        <v>117.3</v>
      </c>
      <c r="E79" s="472">
        <v>114.5</v>
      </c>
      <c r="F79" s="472">
        <v>97.8</v>
      </c>
      <c r="G79" s="472">
        <v>253.9</v>
      </c>
      <c r="H79" s="472">
        <v>191.2</v>
      </c>
      <c r="I79" s="472">
        <v>109.4</v>
      </c>
      <c r="J79" s="472">
        <v>110.3</v>
      </c>
      <c r="K79" s="472">
        <v>116.8</v>
      </c>
      <c r="L79" s="472">
        <v>108.9</v>
      </c>
      <c r="M79" s="472">
        <v>224.4</v>
      </c>
    </row>
    <row r="80" spans="1:13" x14ac:dyDescent="0.2">
      <c r="B80" s="39" t="s">
        <v>778</v>
      </c>
      <c r="C80" s="472">
        <v>119.1</v>
      </c>
      <c r="D80" s="472">
        <v>118.8</v>
      </c>
      <c r="E80" s="472">
        <v>119.2</v>
      </c>
      <c r="F80" s="472">
        <v>96.7</v>
      </c>
      <c r="G80" s="472">
        <v>252.5</v>
      </c>
      <c r="H80" s="472">
        <v>179</v>
      </c>
      <c r="I80" s="472">
        <v>115.2</v>
      </c>
      <c r="J80" s="472">
        <v>108.4</v>
      </c>
      <c r="K80" s="472">
        <v>115.3</v>
      </c>
      <c r="L80" s="472">
        <v>115.5</v>
      </c>
      <c r="M80" s="472">
        <v>222.9</v>
      </c>
    </row>
    <row r="81" spans="1:13" x14ac:dyDescent="0.2">
      <c r="B81" s="39" t="s">
        <v>779</v>
      </c>
      <c r="C81" s="472">
        <v>108.6</v>
      </c>
      <c r="D81" s="472">
        <v>120.2</v>
      </c>
      <c r="E81" s="472">
        <v>110.4</v>
      </c>
      <c r="F81" s="472">
        <v>88.1</v>
      </c>
      <c r="G81" s="472">
        <v>272.60000000000002</v>
      </c>
      <c r="H81" s="472">
        <v>145.9</v>
      </c>
      <c r="I81" s="472">
        <v>105.2</v>
      </c>
      <c r="J81" s="472">
        <v>98.5</v>
      </c>
      <c r="K81" s="472">
        <v>102.9</v>
      </c>
      <c r="L81" s="472">
        <v>110</v>
      </c>
      <c r="M81" s="472">
        <v>189.9</v>
      </c>
    </row>
    <row r="82" spans="1:13" x14ac:dyDescent="0.2">
      <c r="B82" s="39" t="s">
        <v>780</v>
      </c>
      <c r="C82" s="472">
        <v>120.9</v>
      </c>
      <c r="D82" s="472">
        <v>123.8</v>
      </c>
      <c r="E82" s="472">
        <v>113.2</v>
      </c>
      <c r="F82" s="472">
        <v>94.2</v>
      </c>
      <c r="G82" s="472">
        <v>269.7</v>
      </c>
      <c r="H82" s="472">
        <v>170</v>
      </c>
      <c r="I82" s="472">
        <v>109.5</v>
      </c>
      <c r="J82" s="472">
        <v>107.3</v>
      </c>
      <c r="K82" s="472">
        <v>119.7</v>
      </c>
      <c r="L82" s="472">
        <v>123.3</v>
      </c>
      <c r="M82" s="472">
        <v>208.2</v>
      </c>
    </row>
    <row r="83" spans="1:13" x14ac:dyDescent="0.2">
      <c r="B83" s="39" t="s">
        <v>781</v>
      </c>
      <c r="C83" s="472">
        <v>126.7</v>
      </c>
      <c r="D83" s="472">
        <v>133.80000000000001</v>
      </c>
      <c r="E83" s="472">
        <v>108.9</v>
      </c>
      <c r="F83" s="472">
        <v>98.6</v>
      </c>
      <c r="G83" s="472">
        <v>298</v>
      </c>
      <c r="H83" s="472">
        <v>177.4</v>
      </c>
      <c r="I83" s="472">
        <v>119.8</v>
      </c>
      <c r="J83" s="472">
        <v>117</v>
      </c>
      <c r="K83" s="472">
        <v>122.5</v>
      </c>
      <c r="L83" s="472">
        <v>124.2</v>
      </c>
      <c r="M83" s="472">
        <v>227.4</v>
      </c>
    </row>
    <row r="84" spans="1:13" x14ac:dyDescent="0.2">
      <c r="B84" s="39" t="s">
        <v>782</v>
      </c>
      <c r="C84" s="472">
        <v>120.7</v>
      </c>
      <c r="D84" s="472">
        <v>122.8</v>
      </c>
      <c r="E84" s="472">
        <v>106.2</v>
      </c>
      <c r="F84" s="472">
        <v>89.1</v>
      </c>
      <c r="G84" s="472">
        <v>294.39999999999998</v>
      </c>
      <c r="H84" s="472">
        <v>145.69999999999999</v>
      </c>
      <c r="I84" s="472">
        <v>113.3</v>
      </c>
      <c r="J84" s="472">
        <v>105.1</v>
      </c>
      <c r="K84" s="472">
        <v>120</v>
      </c>
      <c r="L84" s="472">
        <v>115</v>
      </c>
      <c r="M84" s="472">
        <v>213.7</v>
      </c>
    </row>
    <row r="85" spans="1:13" x14ac:dyDescent="0.2">
      <c r="B85" s="39" t="s">
        <v>783</v>
      </c>
      <c r="C85" s="472">
        <v>104.5</v>
      </c>
      <c r="D85" s="472">
        <v>117.9</v>
      </c>
      <c r="E85" s="472">
        <v>96.1</v>
      </c>
      <c r="F85" s="472">
        <v>85.8</v>
      </c>
      <c r="G85" s="472">
        <v>308.60000000000002</v>
      </c>
      <c r="H85" s="472">
        <v>111.7</v>
      </c>
      <c r="I85" s="472">
        <v>92.7</v>
      </c>
      <c r="J85" s="472">
        <v>85.8</v>
      </c>
      <c r="K85" s="472">
        <v>103.6</v>
      </c>
      <c r="L85" s="472">
        <v>101.7</v>
      </c>
      <c r="M85" s="472">
        <v>190.5</v>
      </c>
    </row>
    <row r="86" spans="1:13" x14ac:dyDescent="0.2">
      <c r="A86" s="47" t="s">
        <v>509</v>
      </c>
    </row>
    <row r="87" spans="1:13" x14ac:dyDescent="0.2">
      <c r="A87" s="3" t="s">
        <v>444</v>
      </c>
    </row>
  </sheetData>
  <mergeCells count="6">
    <mergeCell ref="C5:M5"/>
    <mergeCell ref="A4:M4"/>
    <mergeCell ref="A5:B12"/>
    <mergeCell ref="A1:M1"/>
    <mergeCell ref="A2:M2"/>
    <mergeCell ref="A3:M3"/>
  </mergeCells>
  <phoneticPr fontId="0" type="noConversion"/>
  <printOptions horizontalCentered="1"/>
  <pageMargins left="0.59055118110236227" right="0.59055118110236227" top="0.59055118110236227" bottom="0.78740157480314965" header="0.51181102362204722" footer="0.59055118110236227"/>
  <pageSetup paperSize="9" scale="63" orientation="portrait" horizontalDpi="300" verticalDpi="300" r:id="rId1"/>
  <headerFooter alignWithMargins="0">
    <oddFooter>&amp;L&amp;"MetaNormalLF-Roman,Standard"&amp;8Statistisches Bundesamt, Fachserie 7, Reihe 1, 2013&amp;R&amp;"MetaNormalLF-Roman,Standard"&amp;8&amp;P</oddFooter>
  </headerFooter>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2"/>
  <dimension ref="A1:M87"/>
  <sheetViews>
    <sheetView workbookViewId="0">
      <pane ySplit="12" topLeftCell="A13" activePane="bottomLeft" state="frozen"/>
      <selection pane="bottomLeft" activeCell="A13" sqref="A13"/>
    </sheetView>
  </sheetViews>
  <sheetFormatPr baseColWidth="10" defaultRowHeight="12.75" x14ac:dyDescent="0.2"/>
  <cols>
    <col min="1" max="1" width="6.140625" style="3" customWidth="1"/>
    <col min="2" max="2" width="11.5703125" style="3" customWidth="1"/>
    <col min="3" max="3" width="11.28515625" style="3" customWidth="1"/>
    <col min="4" max="4" width="11.7109375" style="3" customWidth="1"/>
    <col min="5" max="6" width="11.28515625" style="3" customWidth="1"/>
    <col min="7" max="8" width="11.7109375" style="3" customWidth="1"/>
    <col min="9" max="10" width="11.28515625" style="3" customWidth="1"/>
    <col min="11" max="11" width="12.7109375" style="3" customWidth="1"/>
    <col min="12" max="12" width="11.7109375" style="3" customWidth="1"/>
    <col min="13" max="13" width="11.28515625" style="3" customWidth="1"/>
    <col min="14" max="16384" width="11.42578125" style="3"/>
  </cols>
  <sheetData>
    <row r="1" spans="1:13" ht="20.100000000000001" customHeight="1" x14ac:dyDescent="0.2">
      <c r="A1" s="600" t="s">
        <v>465</v>
      </c>
      <c r="B1" s="600"/>
      <c r="C1" s="600"/>
      <c r="D1" s="600"/>
      <c r="E1" s="600"/>
      <c r="F1" s="600"/>
      <c r="G1" s="600"/>
      <c r="H1" s="600"/>
      <c r="I1" s="600"/>
      <c r="J1" s="600"/>
      <c r="K1" s="600"/>
      <c r="L1" s="600"/>
      <c r="M1" s="600"/>
    </row>
    <row r="2" spans="1:13" ht="20.100000000000001" customHeight="1" x14ac:dyDescent="0.25">
      <c r="A2" s="783" t="s">
        <v>464</v>
      </c>
      <c r="B2" s="783"/>
      <c r="C2" s="783"/>
      <c r="D2" s="783"/>
      <c r="E2" s="783"/>
      <c r="F2" s="783"/>
      <c r="G2" s="783"/>
      <c r="H2" s="783"/>
      <c r="I2" s="783"/>
      <c r="J2" s="783"/>
      <c r="K2" s="783"/>
      <c r="L2" s="783"/>
      <c r="M2" s="783"/>
    </row>
    <row r="3" spans="1:13" ht="20.100000000000001" customHeight="1" x14ac:dyDescent="0.25">
      <c r="A3" s="770" t="s">
        <v>390</v>
      </c>
      <c r="B3" s="770"/>
      <c r="C3" s="770"/>
      <c r="D3" s="770"/>
      <c r="E3" s="770"/>
      <c r="F3" s="770"/>
      <c r="G3" s="770"/>
      <c r="H3" s="770"/>
      <c r="I3" s="770"/>
      <c r="J3" s="770"/>
      <c r="K3" s="770"/>
      <c r="L3" s="770"/>
      <c r="M3" s="770"/>
    </row>
    <row r="4" spans="1:13" ht="20.100000000000001" customHeight="1" x14ac:dyDescent="0.2">
      <c r="A4" s="606"/>
      <c r="B4" s="606"/>
      <c r="C4" s="606"/>
      <c r="D4" s="606"/>
      <c r="E4" s="606"/>
      <c r="F4" s="606"/>
      <c r="G4" s="606"/>
      <c r="H4" s="606"/>
      <c r="I4" s="606"/>
      <c r="J4" s="606"/>
      <c r="K4" s="606"/>
      <c r="L4" s="606"/>
      <c r="M4" s="606"/>
    </row>
    <row r="5" spans="1:13" s="1" customFormat="1" ht="13.5" customHeight="1" x14ac:dyDescent="0.2">
      <c r="A5" s="772" t="s">
        <v>391</v>
      </c>
      <c r="B5" s="772"/>
      <c r="C5" s="784" t="s">
        <v>413</v>
      </c>
      <c r="D5" s="785"/>
      <c r="E5" s="785"/>
      <c r="F5" s="785"/>
      <c r="G5" s="785"/>
      <c r="H5" s="785"/>
      <c r="I5" s="785"/>
      <c r="J5" s="785"/>
      <c r="K5" s="785"/>
      <c r="L5" s="785"/>
      <c r="M5" s="785"/>
    </row>
    <row r="6" spans="1:13" s="1" customFormat="1" ht="13.5" customHeight="1" x14ac:dyDescent="0.2">
      <c r="A6" s="774"/>
      <c r="B6" s="774"/>
      <c r="C6" s="478"/>
      <c r="D6" s="479">
        <v>0</v>
      </c>
      <c r="E6" s="480">
        <v>1</v>
      </c>
      <c r="F6" s="480">
        <v>2</v>
      </c>
      <c r="G6" s="480">
        <v>3</v>
      </c>
      <c r="H6" s="479">
        <v>4</v>
      </c>
      <c r="I6" s="479">
        <v>5</v>
      </c>
      <c r="J6" s="480">
        <v>6</v>
      </c>
      <c r="K6" s="480">
        <v>7</v>
      </c>
      <c r="L6" s="480">
        <v>8</v>
      </c>
      <c r="M6" s="481">
        <v>9</v>
      </c>
    </row>
    <row r="7" spans="1:13" s="1" customFormat="1" ht="13.5" customHeight="1" x14ac:dyDescent="0.2">
      <c r="A7" s="774"/>
      <c r="B7" s="774"/>
      <c r="C7" s="482"/>
      <c r="D7" s="483"/>
      <c r="E7" s="484"/>
      <c r="F7" s="484"/>
      <c r="G7" s="484"/>
      <c r="H7" s="483"/>
      <c r="I7" s="483"/>
      <c r="J7" s="484"/>
      <c r="K7" s="484"/>
      <c r="L7" s="484"/>
      <c r="M7" s="481"/>
    </row>
    <row r="8" spans="1:13" s="1" customFormat="1" ht="13.5" customHeight="1" x14ac:dyDescent="0.2">
      <c r="A8" s="774"/>
      <c r="B8" s="774"/>
      <c r="C8" s="483" t="s">
        <v>917</v>
      </c>
      <c r="D8" s="483" t="s">
        <v>414</v>
      </c>
      <c r="E8" s="484" t="s">
        <v>1729</v>
      </c>
      <c r="F8" s="484" t="s">
        <v>2165</v>
      </c>
      <c r="G8" s="484" t="s">
        <v>415</v>
      </c>
      <c r="H8" s="483" t="s">
        <v>416</v>
      </c>
      <c r="I8" s="483" t="s">
        <v>417</v>
      </c>
      <c r="J8" s="484" t="s">
        <v>418</v>
      </c>
      <c r="K8" s="484" t="s">
        <v>419</v>
      </c>
      <c r="L8" s="484" t="s">
        <v>420</v>
      </c>
      <c r="M8" s="481" t="s">
        <v>421</v>
      </c>
    </row>
    <row r="9" spans="1:13" s="1" customFormat="1" ht="13.5" customHeight="1" x14ac:dyDescent="0.2">
      <c r="A9" s="774"/>
      <c r="B9" s="774"/>
      <c r="C9" s="482"/>
      <c r="D9" s="483" t="s">
        <v>422</v>
      </c>
      <c r="E9" s="484" t="s">
        <v>423</v>
      </c>
      <c r="F9" s="484"/>
      <c r="G9" s="484" t="s">
        <v>424</v>
      </c>
      <c r="H9" s="483" t="s">
        <v>425</v>
      </c>
      <c r="I9" s="483" t="s">
        <v>426</v>
      </c>
      <c r="J9" s="484" t="s">
        <v>427</v>
      </c>
      <c r="K9" s="484" t="s">
        <v>428</v>
      </c>
      <c r="L9" s="484" t="s">
        <v>429</v>
      </c>
      <c r="M9" s="481" t="s">
        <v>427</v>
      </c>
    </row>
    <row r="10" spans="1:13" s="1" customFormat="1" ht="13.5" customHeight="1" x14ac:dyDescent="0.2">
      <c r="A10" s="774"/>
      <c r="B10" s="774"/>
      <c r="C10" s="482"/>
      <c r="D10" s="483" t="s">
        <v>430</v>
      </c>
      <c r="E10" s="484" t="s">
        <v>431</v>
      </c>
      <c r="F10" s="484"/>
      <c r="G10" s="484" t="s">
        <v>432</v>
      </c>
      <c r="H10" s="483" t="s">
        <v>433</v>
      </c>
      <c r="I10" s="483" t="s">
        <v>434</v>
      </c>
      <c r="J10" s="484" t="s">
        <v>435</v>
      </c>
      <c r="K10" s="484" t="s">
        <v>436</v>
      </c>
      <c r="L10" s="484" t="s">
        <v>2160</v>
      </c>
      <c r="M10" s="485"/>
    </row>
    <row r="11" spans="1:13" s="1" customFormat="1" ht="13.5" customHeight="1" x14ac:dyDescent="0.2">
      <c r="A11" s="774"/>
      <c r="B11" s="774"/>
      <c r="C11" s="482"/>
      <c r="D11" s="483" t="s">
        <v>437</v>
      </c>
      <c r="E11" s="484"/>
      <c r="F11" s="484"/>
      <c r="G11" s="484"/>
      <c r="H11" s="483" t="s">
        <v>438</v>
      </c>
      <c r="I11" s="483"/>
      <c r="J11" s="484" t="s">
        <v>439</v>
      </c>
      <c r="K11" s="484" t="s">
        <v>440</v>
      </c>
      <c r="L11" s="484"/>
      <c r="M11" s="481"/>
    </row>
    <row r="12" spans="1:13" s="1" customFormat="1" ht="12.75" customHeight="1" x14ac:dyDescent="0.2">
      <c r="A12" s="774"/>
      <c r="B12" s="774"/>
      <c r="C12" s="486"/>
      <c r="D12" s="486"/>
      <c r="E12" s="487"/>
      <c r="F12" s="487"/>
      <c r="G12" s="487"/>
      <c r="H12" s="455" t="s">
        <v>441</v>
      </c>
      <c r="I12" s="455"/>
      <c r="J12" s="487" t="s">
        <v>442</v>
      </c>
      <c r="K12" s="487" t="s">
        <v>443</v>
      </c>
      <c r="L12" s="487"/>
      <c r="M12" s="488"/>
    </row>
    <row r="13" spans="1:13" ht="12.75" customHeight="1" x14ac:dyDescent="0.2">
      <c r="A13" s="460"/>
      <c r="B13" s="458"/>
      <c r="C13" s="457"/>
      <c r="D13" s="457"/>
      <c r="E13" s="457"/>
      <c r="F13" s="457"/>
      <c r="G13" s="457"/>
      <c r="H13" s="457"/>
      <c r="I13" s="457"/>
      <c r="J13" s="457"/>
      <c r="K13" s="457"/>
      <c r="L13" s="457"/>
      <c r="M13" s="457"/>
    </row>
    <row r="14" spans="1:13" s="1" customFormat="1" ht="12.75" customHeight="1" x14ac:dyDescent="0.2">
      <c r="A14" s="95" t="s">
        <v>768</v>
      </c>
      <c r="B14" s="39" t="s">
        <v>786</v>
      </c>
      <c r="C14" s="472">
        <v>105.2</v>
      </c>
      <c r="D14" s="472">
        <v>100.4</v>
      </c>
      <c r="E14" s="472">
        <v>118.2</v>
      </c>
      <c r="F14" s="472">
        <v>96.2</v>
      </c>
      <c r="G14" s="472">
        <v>117.6</v>
      </c>
      <c r="H14" s="472">
        <v>95</v>
      </c>
      <c r="I14" s="472">
        <v>132.69999999999999</v>
      </c>
      <c r="J14" s="472">
        <v>113.4</v>
      </c>
      <c r="K14" s="472">
        <v>98.5</v>
      </c>
      <c r="L14" s="472">
        <v>99.7</v>
      </c>
      <c r="M14" s="472">
        <v>69.7</v>
      </c>
    </row>
    <row r="15" spans="1:13" s="1" customFormat="1" ht="12.75" customHeight="1" x14ac:dyDescent="0.2">
      <c r="A15" s="437"/>
      <c r="B15" s="39" t="s">
        <v>787</v>
      </c>
      <c r="C15" s="472">
        <v>105.7</v>
      </c>
      <c r="D15" s="472">
        <v>94.6</v>
      </c>
      <c r="E15" s="472">
        <v>107.6</v>
      </c>
      <c r="F15" s="472">
        <v>90.5</v>
      </c>
      <c r="G15" s="472">
        <v>115.1</v>
      </c>
      <c r="H15" s="472">
        <v>98.5</v>
      </c>
      <c r="I15" s="472">
        <v>142.5</v>
      </c>
      <c r="J15" s="472">
        <v>112.6</v>
      </c>
      <c r="K15" s="472">
        <v>99.3</v>
      </c>
      <c r="L15" s="472">
        <v>99.7</v>
      </c>
      <c r="M15" s="472">
        <v>75.2</v>
      </c>
    </row>
    <row r="16" spans="1:13" s="1" customFormat="1" ht="12.75" customHeight="1" x14ac:dyDescent="0.2">
      <c r="A16" s="437"/>
      <c r="B16" s="39" t="s">
        <v>788</v>
      </c>
      <c r="C16" s="472">
        <v>104.8</v>
      </c>
      <c r="D16" s="472">
        <v>95.9</v>
      </c>
      <c r="E16" s="472">
        <v>106.7</v>
      </c>
      <c r="F16" s="472">
        <v>97.3</v>
      </c>
      <c r="G16" s="472">
        <v>111</v>
      </c>
      <c r="H16" s="472">
        <v>109.1</v>
      </c>
      <c r="I16" s="472">
        <v>134.30000000000001</v>
      </c>
      <c r="J16" s="472">
        <v>116.9</v>
      </c>
      <c r="K16" s="472">
        <v>99.8</v>
      </c>
      <c r="L16" s="472">
        <v>92.8</v>
      </c>
      <c r="M16" s="472">
        <v>77.7</v>
      </c>
    </row>
    <row r="17" spans="1:13" s="1" customFormat="1" ht="12.75" customHeight="1" x14ac:dyDescent="0.2">
      <c r="A17" s="437"/>
      <c r="B17" s="39" t="s">
        <v>2101</v>
      </c>
      <c r="C17" s="472">
        <v>110.7</v>
      </c>
      <c r="D17" s="472">
        <v>100</v>
      </c>
      <c r="E17" s="472">
        <v>124.8</v>
      </c>
      <c r="F17" s="472">
        <v>101.1</v>
      </c>
      <c r="G17" s="472">
        <v>121.3</v>
      </c>
      <c r="H17" s="472">
        <v>110.6</v>
      </c>
      <c r="I17" s="472">
        <v>145.5</v>
      </c>
      <c r="J17" s="472">
        <v>120.8</v>
      </c>
      <c r="K17" s="472">
        <v>104.9</v>
      </c>
      <c r="L17" s="472">
        <v>93.3</v>
      </c>
      <c r="M17" s="472">
        <v>90.4</v>
      </c>
    </row>
    <row r="18" spans="1:13" s="1" customFormat="1" ht="12.75" customHeight="1" x14ac:dyDescent="0.2">
      <c r="A18" s="437"/>
      <c r="B18" s="39" t="s">
        <v>789</v>
      </c>
      <c r="C18" s="472">
        <v>103.8</v>
      </c>
      <c r="D18" s="472">
        <v>100</v>
      </c>
      <c r="E18" s="472">
        <v>113.5</v>
      </c>
      <c r="F18" s="472">
        <v>101.5</v>
      </c>
      <c r="G18" s="472">
        <v>114.9</v>
      </c>
      <c r="H18" s="472">
        <v>107.4</v>
      </c>
      <c r="I18" s="472">
        <v>130.5</v>
      </c>
      <c r="J18" s="472">
        <v>120.6</v>
      </c>
      <c r="K18" s="472">
        <v>93.9</v>
      </c>
      <c r="L18" s="472">
        <v>86.9</v>
      </c>
      <c r="M18" s="472">
        <v>96.2</v>
      </c>
    </row>
    <row r="19" spans="1:13" s="1" customFormat="1" ht="12.75" customHeight="1" x14ac:dyDescent="0.2">
      <c r="A19" s="437"/>
      <c r="B19" s="39" t="s">
        <v>777</v>
      </c>
      <c r="C19" s="472">
        <v>107.6</v>
      </c>
      <c r="D19" s="472">
        <v>95.3</v>
      </c>
      <c r="E19" s="472">
        <v>123.6</v>
      </c>
      <c r="F19" s="472">
        <v>104.1</v>
      </c>
      <c r="G19" s="472">
        <v>120</v>
      </c>
      <c r="H19" s="472">
        <v>102</v>
      </c>
      <c r="I19" s="472">
        <v>146.69999999999999</v>
      </c>
      <c r="J19" s="472">
        <v>122.2</v>
      </c>
      <c r="K19" s="472">
        <v>96.2</v>
      </c>
      <c r="L19" s="472">
        <v>91.7</v>
      </c>
      <c r="M19" s="472">
        <v>98.7</v>
      </c>
    </row>
    <row r="20" spans="1:13" s="1" customFormat="1" ht="12.75" customHeight="1" x14ac:dyDescent="0.2">
      <c r="A20" s="437"/>
      <c r="B20" s="39" t="s">
        <v>778</v>
      </c>
      <c r="C20" s="472">
        <v>114.2</v>
      </c>
      <c r="D20" s="472">
        <v>98.4</v>
      </c>
      <c r="E20" s="472">
        <v>126.9</v>
      </c>
      <c r="F20" s="472">
        <v>109.3</v>
      </c>
      <c r="G20" s="472">
        <v>142.80000000000001</v>
      </c>
      <c r="H20" s="472">
        <v>114.4</v>
      </c>
      <c r="I20" s="472">
        <v>152.6</v>
      </c>
      <c r="J20" s="472">
        <v>123.9</v>
      </c>
      <c r="K20" s="472">
        <v>100.6</v>
      </c>
      <c r="L20" s="472">
        <v>102</v>
      </c>
      <c r="M20" s="472">
        <v>92.2</v>
      </c>
    </row>
    <row r="21" spans="1:13" s="1" customFormat="1" ht="12.75" customHeight="1" x14ac:dyDescent="0.2">
      <c r="A21" s="437"/>
      <c r="B21" s="39" t="s">
        <v>779</v>
      </c>
      <c r="C21" s="472">
        <v>101.8</v>
      </c>
      <c r="D21" s="472">
        <v>90.8</v>
      </c>
      <c r="E21" s="472">
        <v>104.7</v>
      </c>
      <c r="F21" s="472">
        <v>93.6</v>
      </c>
      <c r="G21" s="472">
        <v>132</v>
      </c>
      <c r="H21" s="472">
        <v>121.5</v>
      </c>
      <c r="I21" s="472">
        <v>136.30000000000001</v>
      </c>
      <c r="J21" s="472">
        <v>110.2</v>
      </c>
      <c r="K21" s="472">
        <v>86</v>
      </c>
      <c r="L21" s="472">
        <v>94.1</v>
      </c>
      <c r="M21" s="472">
        <v>93.2</v>
      </c>
    </row>
    <row r="22" spans="1:13" s="1" customFormat="1" ht="12.75" customHeight="1" x14ac:dyDescent="0.2">
      <c r="A22" s="437"/>
      <c r="B22" s="39" t="s">
        <v>780</v>
      </c>
      <c r="C22" s="472">
        <v>112.8</v>
      </c>
      <c r="D22" s="472">
        <v>94.9</v>
      </c>
      <c r="E22" s="472">
        <v>125.3</v>
      </c>
      <c r="F22" s="472">
        <v>100.1</v>
      </c>
      <c r="G22" s="472">
        <v>135.6</v>
      </c>
      <c r="H22" s="472">
        <v>101.4</v>
      </c>
      <c r="I22" s="472">
        <v>149.80000000000001</v>
      </c>
      <c r="J22" s="472">
        <v>117.1</v>
      </c>
      <c r="K22" s="472">
        <v>101.7</v>
      </c>
      <c r="L22" s="472">
        <v>105.5</v>
      </c>
      <c r="M22" s="472">
        <v>104.1</v>
      </c>
    </row>
    <row r="23" spans="1:13" s="1" customFormat="1" ht="12.75" customHeight="1" x14ac:dyDescent="0.2">
      <c r="A23" s="437"/>
      <c r="B23" s="39" t="s">
        <v>781</v>
      </c>
      <c r="C23" s="472">
        <v>114.6</v>
      </c>
      <c r="D23" s="472">
        <v>100.7</v>
      </c>
      <c r="E23" s="472">
        <v>136.19999999999999</v>
      </c>
      <c r="F23" s="472">
        <v>99.9</v>
      </c>
      <c r="G23" s="472">
        <v>132.19999999999999</v>
      </c>
      <c r="H23" s="472">
        <v>119.5</v>
      </c>
      <c r="I23" s="472">
        <v>147.69999999999999</v>
      </c>
      <c r="J23" s="472">
        <v>119.7</v>
      </c>
      <c r="K23" s="472">
        <v>103.1</v>
      </c>
      <c r="L23" s="472">
        <v>105.5</v>
      </c>
      <c r="M23" s="472">
        <v>129.6</v>
      </c>
    </row>
    <row r="24" spans="1:13" s="1" customFormat="1" ht="12.75" customHeight="1" x14ac:dyDescent="0.2">
      <c r="A24" s="437"/>
      <c r="B24" s="39" t="s">
        <v>782</v>
      </c>
      <c r="C24" s="472">
        <v>105</v>
      </c>
      <c r="D24" s="472">
        <v>97.4</v>
      </c>
      <c r="E24" s="472">
        <v>125.6</v>
      </c>
      <c r="F24" s="472">
        <v>72.5</v>
      </c>
      <c r="G24" s="472">
        <v>118.7</v>
      </c>
      <c r="H24" s="472">
        <v>129.80000000000001</v>
      </c>
      <c r="I24" s="472">
        <v>127.9</v>
      </c>
      <c r="J24" s="472">
        <v>99.1</v>
      </c>
      <c r="K24" s="472">
        <v>99.8</v>
      </c>
      <c r="L24" s="472">
        <v>98.5</v>
      </c>
      <c r="M24" s="472">
        <v>135.4</v>
      </c>
    </row>
    <row r="25" spans="1:13" s="1" customFormat="1" ht="12.75" customHeight="1" x14ac:dyDescent="0.2">
      <c r="A25" s="437"/>
      <c r="B25" s="39" t="s">
        <v>783</v>
      </c>
      <c r="C25" s="472">
        <v>94.4</v>
      </c>
      <c r="D25" s="472">
        <v>95.4</v>
      </c>
      <c r="E25" s="472">
        <v>132.9</v>
      </c>
      <c r="F25" s="472">
        <v>80.099999999999994</v>
      </c>
      <c r="G25" s="472">
        <v>105.6</v>
      </c>
      <c r="H25" s="472">
        <v>127.6</v>
      </c>
      <c r="I25" s="472">
        <v>113.9</v>
      </c>
      <c r="J25" s="472">
        <v>80.099999999999994</v>
      </c>
      <c r="K25" s="472">
        <v>89.6</v>
      </c>
      <c r="L25" s="472">
        <v>93.8</v>
      </c>
      <c r="M25" s="472">
        <v>111</v>
      </c>
    </row>
    <row r="26" spans="1:13" s="1" customFormat="1" ht="12.75" customHeight="1" x14ac:dyDescent="0.2">
      <c r="A26" s="95" t="s">
        <v>769</v>
      </c>
      <c r="B26" s="39" t="s">
        <v>786</v>
      </c>
      <c r="C26" s="472">
        <v>88.3</v>
      </c>
      <c r="D26" s="472">
        <v>97.2</v>
      </c>
      <c r="E26" s="472">
        <v>104.7</v>
      </c>
      <c r="F26" s="472">
        <v>72</v>
      </c>
      <c r="G26" s="472">
        <v>94.3</v>
      </c>
      <c r="H26" s="472">
        <v>99.8</v>
      </c>
      <c r="I26" s="472">
        <v>115.9</v>
      </c>
      <c r="J26" s="472">
        <v>82</v>
      </c>
      <c r="K26" s="472">
        <v>79</v>
      </c>
      <c r="L26" s="472">
        <v>98.3</v>
      </c>
      <c r="M26" s="472">
        <v>76.8</v>
      </c>
    </row>
    <row r="27" spans="1:13" s="1" customFormat="1" x14ac:dyDescent="0.2">
      <c r="A27" s="437"/>
      <c r="B27" s="39" t="s">
        <v>787</v>
      </c>
      <c r="C27" s="472">
        <v>86.4</v>
      </c>
      <c r="D27" s="472">
        <v>92.1</v>
      </c>
      <c r="E27" s="472">
        <v>96.4</v>
      </c>
      <c r="F27" s="472">
        <v>61.9</v>
      </c>
      <c r="G27" s="472">
        <v>86.2</v>
      </c>
      <c r="H27" s="472">
        <v>75.2</v>
      </c>
      <c r="I27" s="472">
        <v>114.3</v>
      </c>
      <c r="J27" s="472">
        <v>77.5</v>
      </c>
      <c r="K27" s="472">
        <v>81.2</v>
      </c>
      <c r="L27" s="472">
        <v>94</v>
      </c>
      <c r="M27" s="472">
        <v>87</v>
      </c>
    </row>
    <row r="28" spans="1:13" s="1" customFormat="1" x14ac:dyDescent="0.2">
      <c r="A28" s="437"/>
      <c r="B28" s="39" t="s">
        <v>788</v>
      </c>
      <c r="C28" s="472">
        <v>92.4</v>
      </c>
      <c r="D28" s="472">
        <v>99</v>
      </c>
      <c r="E28" s="472">
        <v>110.3</v>
      </c>
      <c r="F28" s="472">
        <v>67.7</v>
      </c>
      <c r="G28" s="472">
        <v>85.6</v>
      </c>
      <c r="H28" s="472">
        <v>85.3</v>
      </c>
      <c r="I28" s="472">
        <v>116.1</v>
      </c>
      <c r="J28" s="472">
        <v>79.8</v>
      </c>
      <c r="K28" s="472">
        <v>91.7</v>
      </c>
      <c r="L28" s="472">
        <v>92</v>
      </c>
      <c r="M28" s="472">
        <v>114.7</v>
      </c>
    </row>
    <row r="29" spans="1:13" s="1" customFormat="1" x14ac:dyDescent="0.2">
      <c r="A29" s="437"/>
      <c r="B29" s="39" t="s">
        <v>2101</v>
      </c>
      <c r="C29" s="472">
        <v>85.3</v>
      </c>
      <c r="D29" s="472">
        <v>100</v>
      </c>
      <c r="E29" s="472">
        <v>106.7</v>
      </c>
      <c r="F29" s="472">
        <v>67.5</v>
      </c>
      <c r="G29" s="472">
        <v>73.099999999999994</v>
      </c>
      <c r="H29" s="472">
        <v>74</v>
      </c>
      <c r="I29" s="472">
        <v>113.6</v>
      </c>
      <c r="J29" s="472">
        <v>75.5</v>
      </c>
      <c r="K29" s="472">
        <v>82.9</v>
      </c>
      <c r="L29" s="472">
        <v>87.3</v>
      </c>
      <c r="M29" s="472">
        <v>91.7</v>
      </c>
    </row>
    <row r="30" spans="1:13" s="1" customFormat="1" x14ac:dyDescent="0.2">
      <c r="A30" s="437"/>
      <c r="B30" s="39" t="s">
        <v>789</v>
      </c>
      <c r="C30" s="472">
        <v>79.099999999999994</v>
      </c>
      <c r="D30" s="472">
        <v>92</v>
      </c>
      <c r="E30" s="472">
        <v>97</v>
      </c>
      <c r="F30" s="472">
        <v>59.4</v>
      </c>
      <c r="G30" s="472">
        <v>73.8</v>
      </c>
      <c r="H30" s="472">
        <v>71.900000000000006</v>
      </c>
      <c r="I30" s="472">
        <v>106</v>
      </c>
      <c r="J30" s="472">
        <v>69.8</v>
      </c>
      <c r="K30" s="472">
        <v>75.8</v>
      </c>
      <c r="L30" s="472">
        <v>80.2</v>
      </c>
      <c r="M30" s="472">
        <v>81.8</v>
      </c>
    </row>
    <row r="31" spans="1:13" s="1" customFormat="1" x14ac:dyDescent="0.2">
      <c r="A31" s="437"/>
      <c r="B31" s="39" t="s">
        <v>777</v>
      </c>
      <c r="C31" s="472">
        <v>83.6</v>
      </c>
      <c r="D31" s="472">
        <v>87.8</v>
      </c>
      <c r="E31" s="472">
        <v>108.1</v>
      </c>
      <c r="F31" s="472">
        <v>67.5</v>
      </c>
      <c r="G31" s="472">
        <v>73.099999999999994</v>
      </c>
      <c r="H31" s="472">
        <v>73.2</v>
      </c>
      <c r="I31" s="472">
        <v>111</v>
      </c>
      <c r="J31" s="472">
        <v>73.400000000000006</v>
      </c>
      <c r="K31" s="472">
        <v>82.7</v>
      </c>
      <c r="L31" s="472">
        <v>86.6</v>
      </c>
      <c r="M31" s="472">
        <v>85.3</v>
      </c>
    </row>
    <row r="32" spans="1:13" s="1" customFormat="1" x14ac:dyDescent="0.2">
      <c r="A32" s="437"/>
      <c r="B32" s="39" t="s">
        <v>778</v>
      </c>
      <c r="C32" s="472">
        <v>86.3</v>
      </c>
      <c r="D32" s="472">
        <v>92.2</v>
      </c>
      <c r="E32" s="472">
        <v>117.7</v>
      </c>
      <c r="F32" s="472">
        <v>63.7</v>
      </c>
      <c r="G32" s="472">
        <v>79.5</v>
      </c>
      <c r="H32" s="472">
        <v>72.400000000000006</v>
      </c>
      <c r="I32" s="472">
        <v>121.8</v>
      </c>
      <c r="J32" s="472">
        <v>76.599999999999994</v>
      </c>
      <c r="K32" s="472">
        <v>78.8</v>
      </c>
      <c r="L32" s="472">
        <v>97.8</v>
      </c>
      <c r="M32" s="472">
        <v>94.7</v>
      </c>
    </row>
    <row r="33" spans="1:13" s="1" customFormat="1" x14ac:dyDescent="0.2">
      <c r="A33" s="437"/>
      <c r="B33" s="39" t="s">
        <v>779</v>
      </c>
      <c r="C33" s="472">
        <v>80.2</v>
      </c>
      <c r="D33" s="472">
        <v>87.9</v>
      </c>
      <c r="E33" s="472">
        <v>99.5</v>
      </c>
      <c r="F33" s="472">
        <v>70.8</v>
      </c>
      <c r="G33" s="472">
        <v>81.8</v>
      </c>
      <c r="H33" s="472">
        <v>90.1</v>
      </c>
      <c r="I33" s="472">
        <v>108</v>
      </c>
      <c r="J33" s="472">
        <v>70.400000000000006</v>
      </c>
      <c r="K33" s="472">
        <v>72.3</v>
      </c>
      <c r="L33" s="472">
        <v>89.3</v>
      </c>
      <c r="M33" s="472">
        <v>76.599999999999994</v>
      </c>
    </row>
    <row r="34" spans="1:13" s="1" customFormat="1" x14ac:dyDescent="0.2">
      <c r="A34" s="437"/>
      <c r="B34" s="39" t="s">
        <v>780</v>
      </c>
      <c r="C34" s="472">
        <v>93.2</v>
      </c>
      <c r="D34" s="472">
        <v>90.8</v>
      </c>
      <c r="E34" s="472">
        <v>111.1</v>
      </c>
      <c r="F34" s="472">
        <v>71.099999999999994</v>
      </c>
      <c r="G34" s="472">
        <v>92.3</v>
      </c>
      <c r="H34" s="472">
        <v>94.9</v>
      </c>
      <c r="I34" s="472">
        <v>119.9</v>
      </c>
      <c r="J34" s="472">
        <v>84.4</v>
      </c>
      <c r="K34" s="472">
        <v>90.6</v>
      </c>
      <c r="L34" s="472">
        <v>98</v>
      </c>
      <c r="M34" s="472">
        <v>91.7</v>
      </c>
    </row>
    <row r="35" spans="1:13" s="1" customFormat="1" x14ac:dyDescent="0.2">
      <c r="A35" s="437"/>
      <c r="B35" s="39" t="s">
        <v>781</v>
      </c>
      <c r="C35" s="472">
        <v>94.2</v>
      </c>
      <c r="D35" s="472">
        <v>92.9</v>
      </c>
      <c r="E35" s="472">
        <v>112.4</v>
      </c>
      <c r="F35" s="472">
        <v>76.900000000000006</v>
      </c>
      <c r="G35" s="472">
        <v>82.8</v>
      </c>
      <c r="H35" s="472">
        <v>88.3</v>
      </c>
      <c r="I35" s="472">
        <v>124.5</v>
      </c>
      <c r="J35" s="472">
        <v>86.5</v>
      </c>
      <c r="K35" s="472">
        <v>93.7</v>
      </c>
      <c r="L35" s="472">
        <v>95.2</v>
      </c>
      <c r="M35" s="472">
        <v>96.9</v>
      </c>
    </row>
    <row r="36" spans="1:13" s="1" customFormat="1" x14ac:dyDescent="0.2">
      <c r="A36" s="437"/>
      <c r="B36" s="39" t="s">
        <v>782</v>
      </c>
      <c r="C36" s="472">
        <v>88.5</v>
      </c>
      <c r="D36" s="472">
        <v>89</v>
      </c>
      <c r="E36" s="472">
        <v>117.7</v>
      </c>
      <c r="F36" s="472">
        <v>68.900000000000006</v>
      </c>
      <c r="G36" s="472">
        <v>79.2</v>
      </c>
      <c r="H36" s="472">
        <v>79.5</v>
      </c>
      <c r="I36" s="472">
        <v>116.1</v>
      </c>
      <c r="J36" s="472">
        <v>81.2</v>
      </c>
      <c r="K36" s="472">
        <v>85.8</v>
      </c>
      <c r="L36" s="472">
        <v>90.7</v>
      </c>
      <c r="M36" s="472">
        <v>103.8</v>
      </c>
    </row>
    <row r="37" spans="1:13" s="1" customFormat="1" x14ac:dyDescent="0.2">
      <c r="A37" s="437"/>
      <c r="B37" s="39" t="s">
        <v>783</v>
      </c>
      <c r="C37" s="472">
        <v>86.5</v>
      </c>
      <c r="D37" s="472">
        <v>97.4</v>
      </c>
      <c r="E37" s="472">
        <v>99.6</v>
      </c>
      <c r="F37" s="472">
        <v>71.8</v>
      </c>
      <c r="G37" s="472">
        <v>88.2</v>
      </c>
      <c r="H37" s="472">
        <v>71.2</v>
      </c>
      <c r="I37" s="472">
        <v>111.7</v>
      </c>
      <c r="J37" s="472">
        <v>73.099999999999994</v>
      </c>
      <c r="K37" s="472">
        <v>82.6</v>
      </c>
      <c r="L37" s="472">
        <v>86.8</v>
      </c>
      <c r="M37" s="472">
        <v>94</v>
      </c>
    </row>
    <row r="38" spans="1:13" s="1" customFormat="1" x14ac:dyDescent="0.2">
      <c r="A38" s="437" t="s">
        <v>770</v>
      </c>
      <c r="B38" s="39" t="s">
        <v>786</v>
      </c>
      <c r="C38" s="472">
        <v>83</v>
      </c>
      <c r="D38" s="472">
        <v>90.9</v>
      </c>
      <c r="E38" s="472">
        <v>86.8</v>
      </c>
      <c r="F38" s="472">
        <v>77.400000000000006</v>
      </c>
      <c r="G38" s="472">
        <v>86.4</v>
      </c>
      <c r="H38" s="472">
        <v>74.099999999999994</v>
      </c>
      <c r="I38" s="472">
        <v>92.2</v>
      </c>
      <c r="J38" s="472">
        <v>78.599999999999994</v>
      </c>
      <c r="K38" s="472">
        <v>78</v>
      </c>
      <c r="L38" s="472">
        <v>88.9</v>
      </c>
      <c r="M38" s="472">
        <v>80.3</v>
      </c>
    </row>
    <row r="39" spans="1:13" s="1" customFormat="1" x14ac:dyDescent="0.2">
      <c r="A39" s="437"/>
      <c r="B39" s="39" t="s">
        <v>787</v>
      </c>
      <c r="C39" s="472">
        <v>85.7</v>
      </c>
      <c r="D39" s="472">
        <v>91.9</v>
      </c>
      <c r="E39" s="472">
        <v>83.7</v>
      </c>
      <c r="F39" s="472">
        <v>82.6</v>
      </c>
      <c r="G39" s="472">
        <v>86.5</v>
      </c>
      <c r="H39" s="472">
        <v>80.5</v>
      </c>
      <c r="I39" s="472">
        <v>92.3</v>
      </c>
      <c r="J39" s="472">
        <v>83</v>
      </c>
      <c r="K39" s="472">
        <v>82.4</v>
      </c>
      <c r="L39" s="472">
        <v>89.2</v>
      </c>
      <c r="M39" s="472">
        <v>83.9</v>
      </c>
    </row>
    <row r="40" spans="1:13" s="1" customFormat="1" x14ac:dyDescent="0.2">
      <c r="A40" s="437"/>
      <c r="B40" s="39" t="s">
        <v>788</v>
      </c>
      <c r="C40" s="472">
        <v>104.4</v>
      </c>
      <c r="D40" s="472">
        <v>105</v>
      </c>
      <c r="E40" s="472">
        <v>103.2</v>
      </c>
      <c r="F40" s="472">
        <v>97.6</v>
      </c>
      <c r="G40" s="472">
        <v>101.4</v>
      </c>
      <c r="H40" s="472">
        <v>107.6</v>
      </c>
      <c r="I40" s="472">
        <v>107.9</v>
      </c>
      <c r="J40" s="472">
        <v>101.1</v>
      </c>
      <c r="K40" s="472">
        <v>106.7</v>
      </c>
      <c r="L40" s="472">
        <v>103.1</v>
      </c>
      <c r="M40" s="472">
        <v>103</v>
      </c>
    </row>
    <row r="41" spans="1:13" s="1" customFormat="1" x14ac:dyDescent="0.2">
      <c r="A41" s="437"/>
      <c r="B41" s="39" t="s">
        <v>2101</v>
      </c>
      <c r="C41" s="472">
        <v>93.7</v>
      </c>
      <c r="D41" s="472">
        <v>95.1</v>
      </c>
      <c r="E41" s="472">
        <v>96.6</v>
      </c>
      <c r="F41" s="472">
        <v>99.7</v>
      </c>
      <c r="G41" s="472">
        <v>96.4</v>
      </c>
      <c r="H41" s="472">
        <v>87</v>
      </c>
      <c r="I41" s="472">
        <v>100.1</v>
      </c>
      <c r="J41" s="472">
        <v>93.6</v>
      </c>
      <c r="K41" s="472">
        <v>92.6</v>
      </c>
      <c r="L41" s="472">
        <v>85.2</v>
      </c>
      <c r="M41" s="472">
        <v>91.1</v>
      </c>
    </row>
    <row r="42" spans="1:13" s="1" customFormat="1" x14ac:dyDescent="0.2">
      <c r="A42" s="437"/>
      <c r="B42" s="39" t="s">
        <v>789</v>
      </c>
      <c r="C42" s="472">
        <v>99.8</v>
      </c>
      <c r="D42" s="472">
        <v>99.8</v>
      </c>
      <c r="E42" s="472">
        <v>97</v>
      </c>
      <c r="F42" s="472">
        <v>105.7</v>
      </c>
      <c r="G42" s="472">
        <v>101.9</v>
      </c>
      <c r="H42" s="472">
        <v>78.7</v>
      </c>
      <c r="I42" s="472">
        <v>99.1</v>
      </c>
      <c r="J42" s="472">
        <v>101.9</v>
      </c>
      <c r="K42" s="472">
        <v>98.3</v>
      </c>
      <c r="L42" s="472">
        <v>89.7</v>
      </c>
      <c r="M42" s="472">
        <v>127.7</v>
      </c>
    </row>
    <row r="43" spans="1:13" s="1" customFormat="1" x14ac:dyDescent="0.2">
      <c r="A43" s="437"/>
      <c r="B43" s="39" t="s">
        <v>777</v>
      </c>
      <c r="C43" s="472">
        <v>107.3</v>
      </c>
      <c r="D43" s="472">
        <v>99</v>
      </c>
      <c r="E43" s="472">
        <v>103.8</v>
      </c>
      <c r="F43" s="472">
        <v>107.5</v>
      </c>
      <c r="G43" s="472">
        <v>103.6</v>
      </c>
      <c r="H43" s="472">
        <v>113.6</v>
      </c>
      <c r="I43" s="472">
        <v>102.5</v>
      </c>
      <c r="J43" s="472">
        <v>107.4</v>
      </c>
      <c r="K43" s="472">
        <v>112.8</v>
      </c>
      <c r="L43" s="472">
        <v>99.5</v>
      </c>
      <c r="M43" s="472">
        <v>119.8</v>
      </c>
    </row>
    <row r="44" spans="1:13" s="1" customFormat="1" x14ac:dyDescent="0.2">
      <c r="A44" s="437"/>
      <c r="B44" s="39" t="s">
        <v>778</v>
      </c>
      <c r="C44" s="472">
        <v>103.1</v>
      </c>
      <c r="D44" s="472">
        <v>99</v>
      </c>
      <c r="E44" s="472">
        <v>110.8</v>
      </c>
      <c r="F44" s="472">
        <v>109.6</v>
      </c>
      <c r="G44" s="472">
        <v>96.4</v>
      </c>
      <c r="H44" s="472">
        <v>81.5</v>
      </c>
      <c r="I44" s="472">
        <v>103.3</v>
      </c>
      <c r="J44" s="472">
        <v>107.5</v>
      </c>
      <c r="K44" s="472">
        <v>104.1</v>
      </c>
      <c r="L44" s="472">
        <v>104.2</v>
      </c>
      <c r="M44" s="472">
        <v>95.2</v>
      </c>
    </row>
    <row r="45" spans="1:13" s="1" customFormat="1" x14ac:dyDescent="0.2">
      <c r="A45" s="437"/>
      <c r="B45" s="39" t="s">
        <v>779</v>
      </c>
      <c r="C45" s="472">
        <v>97.9</v>
      </c>
      <c r="D45" s="472">
        <v>98.9</v>
      </c>
      <c r="E45" s="472">
        <v>98</v>
      </c>
      <c r="F45" s="472">
        <v>104.9</v>
      </c>
      <c r="G45" s="472">
        <v>104.1</v>
      </c>
      <c r="H45" s="472">
        <v>115.6</v>
      </c>
      <c r="I45" s="472">
        <v>99.5</v>
      </c>
      <c r="J45" s="472">
        <v>97.6</v>
      </c>
      <c r="K45" s="472">
        <v>92.5</v>
      </c>
      <c r="L45" s="472">
        <v>106</v>
      </c>
      <c r="M45" s="472">
        <v>90.9</v>
      </c>
    </row>
    <row r="46" spans="1:13" s="1" customFormat="1" x14ac:dyDescent="0.2">
      <c r="A46" s="437"/>
      <c r="B46" s="39" t="s">
        <v>780</v>
      </c>
      <c r="C46" s="472">
        <v>104.8</v>
      </c>
      <c r="D46" s="472">
        <v>101.1</v>
      </c>
      <c r="E46" s="472">
        <v>105.4</v>
      </c>
      <c r="F46" s="472">
        <v>97.2</v>
      </c>
      <c r="G46" s="472">
        <v>91.7</v>
      </c>
      <c r="H46" s="472">
        <v>101.2</v>
      </c>
      <c r="I46" s="472">
        <v>97.5</v>
      </c>
      <c r="J46" s="472">
        <v>109</v>
      </c>
      <c r="K46" s="472">
        <v>108.9</v>
      </c>
      <c r="L46" s="472">
        <v>115.3</v>
      </c>
      <c r="M46" s="472">
        <v>98.4</v>
      </c>
    </row>
    <row r="47" spans="1:13" s="1" customFormat="1" x14ac:dyDescent="0.2">
      <c r="A47" s="437"/>
      <c r="B47" s="39" t="s">
        <v>781</v>
      </c>
      <c r="C47" s="472">
        <v>107.7</v>
      </c>
      <c r="D47" s="472">
        <v>105.2</v>
      </c>
      <c r="E47" s="472">
        <v>104.3</v>
      </c>
      <c r="F47" s="472">
        <v>105.3</v>
      </c>
      <c r="G47" s="472">
        <v>105.4</v>
      </c>
      <c r="H47" s="472">
        <v>116.3</v>
      </c>
      <c r="I47" s="472">
        <v>105.3</v>
      </c>
      <c r="J47" s="472">
        <v>113.4</v>
      </c>
      <c r="K47" s="472">
        <v>107.9</v>
      </c>
      <c r="L47" s="472">
        <v>110.9</v>
      </c>
      <c r="M47" s="472">
        <v>99.2</v>
      </c>
    </row>
    <row r="48" spans="1:13" s="1" customFormat="1" x14ac:dyDescent="0.2">
      <c r="A48" s="437"/>
      <c r="B48" s="39" t="s">
        <v>782</v>
      </c>
      <c r="C48" s="472">
        <v>111.2</v>
      </c>
      <c r="D48" s="472">
        <v>107.6</v>
      </c>
      <c r="E48" s="472">
        <v>110.4</v>
      </c>
      <c r="F48" s="472">
        <v>110.4</v>
      </c>
      <c r="G48" s="472">
        <v>113.2</v>
      </c>
      <c r="H48" s="472">
        <v>123.2</v>
      </c>
      <c r="I48" s="472">
        <v>104.1</v>
      </c>
      <c r="J48" s="472">
        <v>108.8</v>
      </c>
      <c r="K48" s="472">
        <v>116.7</v>
      </c>
      <c r="L48" s="472">
        <v>106</v>
      </c>
      <c r="M48" s="472">
        <v>106.2</v>
      </c>
    </row>
    <row r="49" spans="1:13" s="1" customFormat="1" x14ac:dyDescent="0.2">
      <c r="A49" s="437"/>
      <c r="B49" s="39" t="s">
        <v>783</v>
      </c>
      <c r="C49" s="472">
        <v>103.2</v>
      </c>
      <c r="D49" s="472">
        <v>108.2</v>
      </c>
      <c r="E49" s="472">
        <v>100.5</v>
      </c>
      <c r="F49" s="472">
        <v>103.9</v>
      </c>
      <c r="G49" s="472">
        <v>113.3</v>
      </c>
      <c r="H49" s="472">
        <v>121.2</v>
      </c>
      <c r="I49" s="472">
        <v>96.5</v>
      </c>
      <c r="J49" s="472">
        <v>98.2</v>
      </c>
      <c r="K49" s="472">
        <v>103.4</v>
      </c>
      <c r="L49" s="472">
        <v>101.9</v>
      </c>
      <c r="M49" s="472">
        <v>104.3</v>
      </c>
    </row>
    <row r="50" spans="1:13" s="1" customFormat="1" x14ac:dyDescent="0.2">
      <c r="A50" s="437">
        <v>2011</v>
      </c>
      <c r="B50" s="39" t="s">
        <v>786</v>
      </c>
      <c r="C50" s="472">
        <v>105.2</v>
      </c>
      <c r="D50" s="472">
        <v>107.4</v>
      </c>
      <c r="E50" s="472">
        <v>96.6</v>
      </c>
      <c r="F50" s="472">
        <v>113.6</v>
      </c>
      <c r="G50" s="472">
        <v>122.3</v>
      </c>
      <c r="H50" s="472">
        <v>124</v>
      </c>
      <c r="I50" s="472">
        <v>101.2</v>
      </c>
      <c r="J50" s="472">
        <v>109.7</v>
      </c>
      <c r="K50" s="472">
        <v>98.1</v>
      </c>
      <c r="L50" s="472">
        <v>109.7</v>
      </c>
      <c r="M50" s="472">
        <v>92.6</v>
      </c>
    </row>
    <row r="51" spans="1:13" s="1" customFormat="1" x14ac:dyDescent="0.2">
      <c r="A51" s="437"/>
      <c r="B51" s="39" t="s">
        <v>787</v>
      </c>
      <c r="C51" s="472">
        <v>109.9</v>
      </c>
      <c r="D51" s="472">
        <v>105.9</v>
      </c>
      <c r="E51" s="472">
        <v>90.1</v>
      </c>
      <c r="F51" s="472">
        <v>124.6</v>
      </c>
      <c r="G51" s="472">
        <v>129.5</v>
      </c>
      <c r="H51" s="472">
        <v>128.80000000000001</v>
      </c>
      <c r="I51" s="472">
        <v>104.8</v>
      </c>
      <c r="J51" s="472">
        <v>116.2</v>
      </c>
      <c r="K51" s="472">
        <v>104.1</v>
      </c>
      <c r="L51" s="472">
        <v>108.7</v>
      </c>
      <c r="M51" s="472">
        <v>96.3</v>
      </c>
    </row>
    <row r="52" spans="1:13" s="1" customFormat="1" x14ac:dyDescent="0.2">
      <c r="A52" s="437"/>
      <c r="B52" s="39" t="s">
        <v>788</v>
      </c>
      <c r="C52" s="472">
        <v>120.8</v>
      </c>
      <c r="D52" s="472">
        <v>117.6</v>
      </c>
      <c r="E52" s="472">
        <v>112.1</v>
      </c>
      <c r="F52" s="472">
        <v>132.69999999999999</v>
      </c>
      <c r="G52" s="472">
        <v>129.19999999999999</v>
      </c>
      <c r="H52" s="472">
        <v>133.69999999999999</v>
      </c>
      <c r="I52" s="472">
        <v>118.5</v>
      </c>
      <c r="J52" s="472">
        <v>129.9</v>
      </c>
      <c r="K52" s="472">
        <v>116.7</v>
      </c>
      <c r="L52" s="472">
        <v>118</v>
      </c>
      <c r="M52" s="472">
        <v>111.1</v>
      </c>
    </row>
    <row r="53" spans="1:13" s="1" customFormat="1" x14ac:dyDescent="0.2">
      <c r="A53" s="437"/>
      <c r="B53" s="39" t="s">
        <v>2101</v>
      </c>
      <c r="C53" s="472">
        <v>111.6</v>
      </c>
      <c r="D53" s="472">
        <v>111.3</v>
      </c>
      <c r="E53" s="472">
        <v>104.7</v>
      </c>
      <c r="F53" s="472">
        <v>127.3</v>
      </c>
      <c r="G53" s="472">
        <v>140.5</v>
      </c>
      <c r="H53" s="472">
        <v>126.7</v>
      </c>
      <c r="I53" s="472">
        <v>105.9</v>
      </c>
      <c r="J53" s="472">
        <v>121.8</v>
      </c>
      <c r="K53" s="472">
        <v>104.1</v>
      </c>
      <c r="L53" s="472">
        <v>99.1</v>
      </c>
      <c r="M53" s="472">
        <v>98.7</v>
      </c>
    </row>
    <row r="54" spans="1:13" s="1" customFormat="1" x14ac:dyDescent="0.2">
      <c r="A54" s="437"/>
      <c r="B54" s="39" t="s">
        <v>789</v>
      </c>
      <c r="C54" s="472">
        <v>117.4</v>
      </c>
      <c r="D54" s="472">
        <v>111.2</v>
      </c>
      <c r="E54" s="472">
        <v>115.2</v>
      </c>
      <c r="F54" s="472">
        <v>130.30000000000001</v>
      </c>
      <c r="G54" s="472">
        <v>124.1</v>
      </c>
      <c r="H54" s="472">
        <v>166.6</v>
      </c>
      <c r="I54" s="472">
        <v>116.9</v>
      </c>
      <c r="J54" s="472">
        <v>128.19999999999999</v>
      </c>
      <c r="K54" s="472">
        <v>113.6</v>
      </c>
      <c r="L54" s="472">
        <v>106.8</v>
      </c>
      <c r="M54" s="472">
        <v>119.7</v>
      </c>
    </row>
    <row r="55" spans="1:13" s="1" customFormat="1" x14ac:dyDescent="0.2">
      <c r="A55" s="437"/>
      <c r="B55" s="39" t="s">
        <v>777</v>
      </c>
      <c r="C55" s="472">
        <v>113.9</v>
      </c>
      <c r="D55" s="472">
        <v>110.7</v>
      </c>
      <c r="E55" s="472">
        <v>109.8</v>
      </c>
      <c r="F55" s="472">
        <v>133</v>
      </c>
      <c r="G55" s="472">
        <v>111.9</v>
      </c>
      <c r="H55" s="472">
        <v>148.1</v>
      </c>
      <c r="I55" s="472">
        <v>112</v>
      </c>
      <c r="J55" s="472">
        <v>124.4</v>
      </c>
      <c r="K55" s="472">
        <v>111.4</v>
      </c>
      <c r="L55" s="472">
        <v>106.2</v>
      </c>
      <c r="M55" s="472">
        <v>118.8</v>
      </c>
    </row>
    <row r="56" spans="1:13" s="1" customFormat="1" x14ac:dyDescent="0.2">
      <c r="A56" s="437"/>
      <c r="B56" s="39" t="s">
        <v>778</v>
      </c>
      <c r="C56" s="472">
        <v>113.8</v>
      </c>
      <c r="D56" s="472">
        <v>102.2</v>
      </c>
      <c r="E56" s="472">
        <v>118.3</v>
      </c>
      <c r="F56" s="472">
        <v>116.7</v>
      </c>
      <c r="G56" s="472">
        <v>143.19999999999999</v>
      </c>
      <c r="H56" s="472">
        <v>138.30000000000001</v>
      </c>
      <c r="I56" s="472">
        <v>112.7</v>
      </c>
      <c r="J56" s="472">
        <v>122.8</v>
      </c>
      <c r="K56" s="472">
        <v>102.9</v>
      </c>
      <c r="L56" s="472">
        <v>110.4</v>
      </c>
      <c r="M56" s="472">
        <v>119.1</v>
      </c>
    </row>
    <row r="57" spans="1:13" s="1" customFormat="1" x14ac:dyDescent="0.2">
      <c r="A57" s="437"/>
      <c r="B57" s="39" t="s">
        <v>779</v>
      </c>
      <c r="C57" s="472">
        <v>111.4</v>
      </c>
      <c r="D57" s="472">
        <v>108</v>
      </c>
      <c r="E57" s="472">
        <v>107.7</v>
      </c>
      <c r="F57" s="472">
        <v>121.2</v>
      </c>
      <c r="G57" s="472">
        <v>126.7</v>
      </c>
      <c r="H57" s="472">
        <v>163</v>
      </c>
      <c r="I57" s="472">
        <v>114.9</v>
      </c>
      <c r="J57" s="472">
        <v>114.7</v>
      </c>
      <c r="K57" s="472">
        <v>97.3</v>
      </c>
      <c r="L57" s="472">
        <v>121</v>
      </c>
      <c r="M57" s="472">
        <v>133.4</v>
      </c>
    </row>
    <row r="58" spans="1:13" s="1" customFormat="1" x14ac:dyDescent="0.2">
      <c r="A58" s="437"/>
      <c r="B58" s="39" t="s">
        <v>780</v>
      </c>
      <c r="C58" s="472">
        <v>117.8</v>
      </c>
      <c r="D58" s="472">
        <v>110.6</v>
      </c>
      <c r="E58" s="472">
        <v>115.7</v>
      </c>
      <c r="F58" s="472">
        <v>122.4</v>
      </c>
      <c r="G58" s="472">
        <v>125.7</v>
      </c>
      <c r="H58" s="472">
        <v>129.5</v>
      </c>
      <c r="I58" s="472">
        <v>111.6</v>
      </c>
      <c r="J58" s="472">
        <v>120.6</v>
      </c>
      <c r="K58" s="472">
        <v>113.7</v>
      </c>
      <c r="L58" s="472">
        <v>122.9</v>
      </c>
      <c r="M58" s="472">
        <v>132.80000000000001</v>
      </c>
    </row>
    <row r="59" spans="1:13" s="1" customFormat="1" x14ac:dyDescent="0.2">
      <c r="A59" s="437"/>
      <c r="B59" s="39" t="s">
        <v>781</v>
      </c>
      <c r="C59" s="472">
        <v>118.4</v>
      </c>
      <c r="D59" s="472">
        <v>113</v>
      </c>
      <c r="E59" s="472">
        <v>115.3</v>
      </c>
      <c r="F59" s="472">
        <v>111.4</v>
      </c>
      <c r="G59" s="472">
        <v>136.1</v>
      </c>
      <c r="H59" s="472">
        <v>131.30000000000001</v>
      </c>
      <c r="I59" s="472">
        <v>110.8</v>
      </c>
      <c r="J59" s="472">
        <v>119.5</v>
      </c>
      <c r="K59" s="472">
        <v>116</v>
      </c>
      <c r="L59" s="472">
        <v>113.9</v>
      </c>
      <c r="M59" s="472">
        <v>136.6</v>
      </c>
    </row>
    <row r="60" spans="1:13" s="1" customFormat="1" x14ac:dyDescent="0.2">
      <c r="A60" s="437"/>
      <c r="B60" s="39" t="s">
        <v>782</v>
      </c>
      <c r="C60" s="472">
        <v>118.3</v>
      </c>
      <c r="D60" s="472">
        <v>110.4</v>
      </c>
      <c r="E60" s="472">
        <v>129.6</v>
      </c>
      <c r="F60" s="472">
        <v>118.5</v>
      </c>
      <c r="G60" s="472">
        <v>144.30000000000001</v>
      </c>
      <c r="H60" s="472">
        <v>129</v>
      </c>
      <c r="I60" s="472">
        <v>105.8</v>
      </c>
      <c r="J60" s="472">
        <v>114.2</v>
      </c>
      <c r="K60" s="472">
        <v>115.6</v>
      </c>
      <c r="L60" s="472">
        <v>115.8</v>
      </c>
      <c r="M60" s="472">
        <v>135.6</v>
      </c>
    </row>
    <row r="61" spans="1:13" s="1" customFormat="1" x14ac:dyDescent="0.2">
      <c r="A61" s="437"/>
      <c r="B61" s="39" t="s">
        <v>783</v>
      </c>
      <c r="C61" s="472">
        <v>109.7</v>
      </c>
      <c r="D61" s="472">
        <v>115.8</v>
      </c>
      <c r="E61" s="472">
        <v>128.80000000000001</v>
      </c>
      <c r="F61" s="472">
        <v>100.7</v>
      </c>
      <c r="G61" s="472">
        <v>143.80000000000001</v>
      </c>
      <c r="H61" s="472">
        <v>129</v>
      </c>
      <c r="I61" s="472">
        <v>102.3</v>
      </c>
      <c r="J61" s="472">
        <v>96.3</v>
      </c>
      <c r="K61" s="472">
        <v>104.7</v>
      </c>
      <c r="L61" s="472">
        <v>104.1</v>
      </c>
      <c r="M61" s="472">
        <v>133.5</v>
      </c>
    </row>
    <row r="62" spans="1:13" s="1" customFormat="1" x14ac:dyDescent="0.2">
      <c r="A62" s="437">
        <v>2012</v>
      </c>
      <c r="B62" s="39" t="s">
        <v>786</v>
      </c>
      <c r="C62" s="472">
        <v>112.2</v>
      </c>
      <c r="D62" s="472">
        <v>109.6</v>
      </c>
      <c r="E62" s="472">
        <v>99.3</v>
      </c>
      <c r="F62" s="472">
        <v>112.7</v>
      </c>
      <c r="G62" s="472">
        <v>162.5</v>
      </c>
      <c r="H62" s="472">
        <v>123.9</v>
      </c>
      <c r="I62" s="472">
        <v>101.3</v>
      </c>
      <c r="J62" s="472">
        <v>111</v>
      </c>
      <c r="K62" s="472">
        <v>102.1</v>
      </c>
      <c r="L62" s="472">
        <v>116.7</v>
      </c>
      <c r="M62" s="472">
        <v>104.3</v>
      </c>
    </row>
    <row r="63" spans="1:13" s="1" customFormat="1" x14ac:dyDescent="0.2">
      <c r="A63" s="437"/>
      <c r="B63" s="39" t="s">
        <v>787</v>
      </c>
      <c r="C63" s="472">
        <v>117</v>
      </c>
      <c r="D63" s="472">
        <v>114.6</v>
      </c>
      <c r="E63" s="472">
        <v>104.7</v>
      </c>
      <c r="F63" s="472">
        <v>120</v>
      </c>
      <c r="G63" s="472">
        <v>170.7</v>
      </c>
      <c r="H63" s="472">
        <v>120</v>
      </c>
      <c r="I63" s="472">
        <v>104.7</v>
      </c>
      <c r="J63" s="472">
        <v>117.2</v>
      </c>
      <c r="K63" s="472">
        <v>106.7</v>
      </c>
      <c r="L63" s="472">
        <v>117.9</v>
      </c>
      <c r="M63" s="472">
        <v>112.2</v>
      </c>
    </row>
    <row r="64" spans="1:13" s="1" customFormat="1" x14ac:dyDescent="0.2">
      <c r="A64" s="437"/>
      <c r="B64" s="39" t="s">
        <v>788</v>
      </c>
      <c r="C64" s="472">
        <v>125.9</v>
      </c>
      <c r="D64" s="472">
        <v>122.3</v>
      </c>
      <c r="E64" s="472">
        <v>119.6</v>
      </c>
      <c r="F64" s="472">
        <v>138.9</v>
      </c>
      <c r="G64" s="472">
        <v>190.7</v>
      </c>
      <c r="H64" s="472">
        <v>126.9</v>
      </c>
      <c r="I64" s="472">
        <v>121</v>
      </c>
      <c r="J64" s="472">
        <v>121.1</v>
      </c>
      <c r="K64" s="472">
        <v>116.3</v>
      </c>
      <c r="L64" s="472">
        <v>113.7</v>
      </c>
      <c r="M64" s="472">
        <v>104.3</v>
      </c>
    </row>
    <row r="65" spans="1:13" s="1" customFormat="1" x14ac:dyDescent="0.2">
      <c r="A65" s="437"/>
      <c r="B65" s="39" t="s">
        <v>2101</v>
      </c>
      <c r="C65" s="472">
        <v>112.5</v>
      </c>
      <c r="D65" s="472">
        <v>105.8</v>
      </c>
      <c r="E65" s="472">
        <v>106.2</v>
      </c>
      <c r="F65" s="472">
        <v>119</v>
      </c>
      <c r="G65" s="472">
        <v>161.1</v>
      </c>
      <c r="H65" s="472">
        <v>96.6</v>
      </c>
      <c r="I65" s="472">
        <v>105.1</v>
      </c>
      <c r="J65" s="472">
        <v>109.9</v>
      </c>
      <c r="K65" s="472">
        <v>106.8</v>
      </c>
      <c r="L65" s="472">
        <v>102.2</v>
      </c>
      <c r="M65" s="472">
        <v>106.8</v>
      </c>
    </row>
    <row r="66" spans="1:13" s="1" customFormat="1" x14ac:dyDescent="0.2">
      <c r="A66" s="437"/>
      <c r="B66" s="39" t="s">
        <v>789</v>
      </c>
      <c r="C66" s="472">
        <v>119.1</v>
      </c>
      <c r="D66" s="472">
        <v>117.6</v>
      </c>
      <c r="E66" s="472">
        <v>120</v>
      </c>
      <c r="F66" s="472">
        <v>128.1</v>
      </c>
      <c r="G66" s="472">
        <v>161.6</v>
      </c>
      <c r="H66" s="472">
        <v>109.9</v>
      </c>
      <c r="I66" s="472">
        <v>114.5</v>
      </c>
      <c r="J66" s="472">
        <v>118.7</v>
      </c>
      <c r="K66" s="472">
        <v>112.2</v>
      </c>
      <c r="L66" s="472">
        <v>105.5</v>
      </c>
      <c r="M66" s="472">
        <v>119.6</v>
      </c>
    </row>
    <row r="67" spans="1:13" s="1" customFormat="1" x14ac:dyDescent="0.2">
      <c r="A67" s="437"/>
      <c r="B67" s="39" t="s">
        <v>777</v>
      </c>
      <c r="C67" s="472">
        <v>117.9</v>
      </c>
      <c r="D67" s="472">
        <v>111.6</v>
      </c>
      <c r="E67" s="472">
        <v>122.1</v>
      </c>
      <c r="F67" s="472">
        <v>111.1</v>
      </c>
      <c r="G67" s="472">
        <v>160.80000000000001</v>
      </c>
      <c r="H67" s="472">
        <v>111.6</v>
      </c>
      <c r="I67" s="472">
        <v>114.5</v>
      </c>
      <c r="J67" s="472">
        <v>114.9</v>
      </c>
      <c r="K67" s="472">
        <v>110.6</v>
      </c>
      <c r="L67" s="472">
        <v>110.4</v>
      </c>
      <c r="M67" s="472">
        <v>133.4</v>
      </c>
    </row>
    <row r="68" spans="1:13" s="1" customFormat="1" x14ac:dyDescent="0.2">
      <c r="A68" s="437"/>
      <c r="B68" s="39" t="s">
        <v>778</v>
      </c>
      <c r="C68" s="472">
        <v>117.7</v>
      </c>
      <c r="D68" s="472">
        <v>112.9</v>
      </c>
      <c r="E68" s="472">
        <v>129.19999999999999</v>
      </c>
      <c r="F68" s="472">
        <v>118.3</v>
      </c>
      <c r="G68" s="472">
        <v>154.9</v>
      </c>
      <c r="H68" s="472">
        <v>120.8</v>
      </c>
      <c r="I68" s="472">
        <v>112.6</v>
      </c>
      <c r="J68" s="472">
        <v>116.5</v>
      </c>
      <c r="K68" s="472">
        <v>106.7</v>
      </c>
      <c r="L68" s="472">
        <v>121.3</v>
      </c>
      <c r="M68" s="472">
        <v>136.19999999999999</v>
      </c>
    </row>
    <row r="69" spans="1:13" s="1" customFormat="1" x14ac:dyDescent="0.2">
      <c r="A69" s="437"/>
      <c r="B69" s="39" t="s">
        <v>779</v>
      </c>
      <c r="C69" s="472">
        <v>113.5</v>
      </c>
      <c r="D69" s="472">
        <v>111.6</v>
      </c>
      <c r="E69" s="472">
        <v>118.2</v>
      </c>
      <c r="F69" s="472">
        <v>111.8</v>
      </c>
      <c r="G69" s="472">
        <v>153.6</v>
      </c>
      <c r="H69" s="472">
        <v>97.6</v>
      </c>
      <c r="I69" s="472">
        <v>107</v>
      </c>
      <c r="J69" s="472">
        <v>106.2</v>
      </c>
      <c r="K69" s="472">
        <v>102.8</v>
      </c>
      <c r="L69" s="472">
        <v>124.5</v>
      </c>
      <c r="M69" s="472">
        <v>125.7</v>
      </c>
    </row>
    <row r="70" spans="1:13" s="1" customFormat="1" x14ac:dyDescent="0.2">
      <c r="A70" s="437"/>
      <c r="B70" s="39" t="s">
        <v>780</v>
      </c>
      <c r="C70" s="472">
        <v>115.2</v>
      </c>
      <c r="D70" s="472">
        <v>109.9</v>
      </c>
      <c r="E70" s="472">
        <v>118</v>
      </c>
      <c r="F70" s="472">
        <v>105.9</v>
      </c>
      <c r="G70" s="472">
        <v>157.6</v>
      </c>
      <c r="H70" s="472">
        <v>122.9</v>
      </c>
      <c r="I70" s="472">
        <v>112.3</v>
      </c>
      <c r="J70" s="472">
        <v>107.8</v>
      </c>
      <c r="K70" s="472">
        <v>104.1</v>
      </c>
      <c r="L70" s="472">
        <v>121.3</v>
      </c>
      <c r="M70" s="472">
        <v>138.4</v>
      </c>
    </row>
    <row r="71" spans="1:13" s="1" customFormat="1" x14ac:dyDescent="0.2">
      <c r="A71" s="437"/>
      <c r="B71" s="39" t="s">
        <v>781</v>
      </c>
      <c r="C71" s="472">
        <v>127.5</v>
      </c>
      <c r="D71" s="472">
        <v>127.6</v>
      </c>
      <c r="E71" s="472">
        <v>135.1</v>
      </c>
      <c r="F71" s="472">
        <v>121.3</v>
      </c>
      <c r="G71" s="472">
        <v>193.1</v>
      </c>
      <c r="H71" s="472">
        <v>126.9</v>
      </c>
      <c r="I71" s="472">
        <v>113.4</v>
      </c>
      <c r="J71" s="472">
        <v>122.1</v>
      </c>
      <c r="K71" s="472">
        <v>114.9</v>
      </c>
      <c r="L71" s="472">
        <v>128.19999999999999</v>
      </c>
      <c r="M71" s="472">
        <v>139.4</v>
      </c>
    </row>
    <row r="72" spans="1:13" s="1" customFormat="1" x14ac:dyDescent="0.2">
      <c r="A72" s="437"/>
      <c r="B72" s="39" t="s">
        <v>782</v>
      </c>
      <c r="C72" s="472">
        <v>118.7</v>
      </c>
      <c r="D72" s="472">
        <v>117.6</v>
      </c>
      <c r="E72" s="472">
        <v>136.69999999999999</v>
      </c>
      <c r="F72" s="472">
        <v>109.2</v>
      </c>
      <c r="G72" s="472">
        <v>162.4</v>
      </c>
      <c r="H72" s="472">
        <v>107.9</v>
      </c>
      <c r="I72" s="472">
        <v>114.4</v>
      </c>
      <c r="J72" s="472">
        <v>104.1</v>
      </c>
      <c r="K72" s="472">
        <v>113.7</v>
      </c>
      <c r="L72" s="472">
        <v>114.6</v>
      </c>
      <c r="M72" s="472">
        <v>135.69999999999999</v>
      </c>
    </row>
    <row r="73" spans="1:13" s="1" customFormat="1" x14ac:dyDescent="0.2">
      <c r="A73" s="437"/>
      <c r="B73" s="39" t="s">
        <v>783</v>
      </c>
      <c r="C73" s="472">
        <v>103.1</v>
      </c>
      <c r="D73" s="472">
        <v>114.5</v>
      </c>
      <c r="E73" s="472">
        <v>115.4</v>
      </c>
      <c r="F73" s="472">
        <v>95.4</v>
      </c>
      <c r="G73" s="472">
        <v>184.5</v>
      </c>
      <c r="H73" s="472">
        <v>92.9</v>
      </c>
      <c r="I73" s="472">
        <v>90.4</v>
      </c>
      <c r="J73" s="472">
        <v>82.1</v>
      </c>
      <c r="K73" s="472">
        <v>90.3</v>
      </c>
      <c r="L73" s="472">
        <v>100.9</v>
      </c>
      <c r="M73" s="472">
        <v>116.5</v>
      </c>
    </row>
    <row r="74" spans="1:13" s="1" customFormat="1" x14ac:dyDescent="0.2">
      <c r="A74" s="437">
        <v>2013</v>
      </c>
      <c r="B74" s="39" t="s">
        <v>786</v>
      </c>
      <c r="C74" s="472">
        <v>116</v>
      </c>
      <c r="D74" s="472">
        <v>110.8</v>
      </c>
      <c r="E74" s="472">
        <v>101.7</v>
      </c>
      <c r="F74" s="472">
        <v>104.4</v>
      </c>
      <c r="G74" s="472">
        <v>161.6</v>
      </c>
      <c r="H74" s="472">
        <v>99</v>
      </c>
      <c r="I74" s="472">
        <v>103.9</v>
      </c>
      <c r="J74" s="472">
        <v>104.2</v>
      </c>
      <c r="K74" s="472">
        <v>99.2</v>
      </c>
      <c r="L74" s="472">
        <v>117.4</v>
      </c>
      <c r="M74" s="472">
        <v>249.6</v>
      </c>
    </row>
    <row r="75" spans="1:13" s="1" customFormat="1" x14ac:dyDescent="0.2">
      <c r="A75" s="437"/>
      <c r="B75" s="39" t="s">
        <v>787</v>
      </c>
      <c r="C75" s="472">
        <v>111</v>
      </c>
      <c r="D75" s="472">
        <v>100.6</v>
      </c>
      <c r="E75" s="472">
        <v>110.8</v>
      </c>
      <c r="F75" s="472">
        <v>101.7</v>
      </c>
      <c r="G75" s="472">
        <v>164.3</v>
      </c>
      <c r="H75" s="472">
        <v>92.5</v>
      </c>
      <c r="I75" s="472">
        <v>97.6</v>
      </c>
      <c r="J75" s="472">
        <v>100</v>
      </c>
      <c r="K75" s="472">
        <v>93.6</v>
      </c>
      <c r="L75" s="472">
        <v>109.9</v>
      </c>
      <c r="M75" s="472">
        <v>244.1</v>
      </c>
    </row>
    <row r="76" spans="1:13" s="1" customFormat="1" x14ac:dyDescent="0.2">
      <c r="A76" s="437"/>
      <c r="B76" s="39" t="s">
        <v>788</v>
      </c>
      <c r="C76" s="472">
        <v>117.1</v>
      </c>
      <c r="D76" s="472">
        <v>107.2</v>
      </c>
      <c r="E76" s="472">
        <v>112.7</v>
      </c>
      <c r="F76" s="472">
        <v>116.1</v>
      </c>
      <c r="G76" s="472">
        <v>152.30000000000001</v>
      </c>
      <c r="H76" s="472">
        <v>89</v>
      </c>
      <c r="I76" s="472">
        <v>105.4</v>
      </c>
      <c r="J76" s="472">
        <v>103.7</v>
      </c>
      <c r="K76" s="472">
        <v>105.4</v>
      </c>
      <c r="L76" s="472">
        <v>107.8</v>
      </c>
      <c r="M76" s="472">
        <v>261.39999999999998</v>
      </c>
    </row>
    <row r="77" spans="1:13" s="1" customFormat="1" x14ac:dyDescent="0.2">
      <c r="A77" s="3"/>
      <c r="B77" s="39" t="s">
        <v>2101</v>
      </c>
      <c r="C77" s="472">
        <v>118.2</v>
      </c>
      <c r="D77" s="472">
        <v>105.9</v>
      </c>
      <c r="E77" s="472">
        <v>112.5</v>
      </c>
      <c r="F77" s="472">
        <v>120.5</v>
      </c>
      <c r="G77" s="472">
        <v>159.30000000000001</v>
      </c>
      <c r="H77" s="472">
        <v>122.3</v>
      </c>
      <c r="I77" s="472">
        <v>107.9</v>
      </c>
      <c r="J77" s="472">
        <v>103.5</v>
      </c>
      <c r="K77" s="472">
        <v>106</v>
      </c>
      <c r="L77" s="472">
        <v>103.8</v>
      </c>
      <c r="M77" s="472">
        <v>264.3</v>
      </c>
    </row>
    <row r="78" spans="1:13" s="1" customFormat="1" x14ac:dyDescent="0.2">
      <c r="A78" s="3"/>
      <c r="B78" s="39" t="s">
        <v>789</v>
      </c>
      <c r="C78" s="472">
        <v>115.9</v>
      </c>
      <c r="D78" s="472">
        <v>110</v>
      </c>
      <c r="E78" s="472">
        <v>114.1</v>
      </c>
      <c r="F78" s="472">
        <v>106.9</v>
      </c>
      <c r="G78" s="472">
        <v>161.4</v>
      </c>
      <c r="H78" s="472">
        <v>107.6</v>
      </c>
      <c r="I78" s="472">
        <v>105.9</v>
      </c>
      <c r="J78" s="472">
        <v>99.8</v>
      </c>
      <c r="K78" s="472">
        <v>102.6</v>
      </c>
      <c r="L78" s="472">
        <v>101.8</v>
      </c>
      <c r="M78" s="472">
        <v>265.3</v>
      </c>
    </row>
    <row r="79" spans="1:13" s="1" customFormat="1" x14ac:dyDescent="0.2">
      <c r="A79" s="3"/>
      <c r="B79" s="39" t="s">
        <v>777</v>
      </c>
      <c r="C79" s="472">
        <v>117.3</v>
      </c>
      <c r="D79" s="472">
        <v>107.2</v>
      </c>
      <c r="E79" s="472">
        <v>113.8</v>
      </c>
      <c r="F79" s="472">
        <v>108.2</v>
      </c>
      <c r="G79" s="472">
        <v>164.3</v>
      </c>
      <c r="H79" s="472">
        <v>113.4</v>
      </c>
      <c r="I79" s="472">
        <v>104.3</v>
      </c>
      <c r="J79" s="472">
        <v>105.7</v>
      </c>
      <c r="K79" s="472">
        <v>103.9</v>
      </c>
      <c r="L79" s="472">
        <v>103.7</v>
      </c>
      <c r="M79" s="472">
        <v>264.7</v>
      </c>
    </row>
    <row r="80" spans="1:13" s="1" customFormat="1" x14ac:dyDescent="0.2">
      <c r="A80" s="3"/>
      <c r="B80" s="39" t="s">
        <v>778</v>
      </c>
      <c r="C80" s="472">
        <v>119.2</v>
      </c>
      <c r="D80" s="472">
        <v>107.4</v>
      </c>
      <c r="E80" s="472">
        <v>121.8</v>
      </c>
      <c r="F80" s="472">
        <v>100.5</v>
      </c>
      <c r="G80" s="472">
        <v>161.69999999999999</v>
      </c>
      <c r="H80" s="472">
        <v>120.4</v>
      </c>
      <c r="I80" s="472">
        <v>112.8</v>
      </c>
      <c r="J80" s="472">
        <v>106.3</v>
      </c>
      <c r="K80" s="472">
        <v>102.2</v>
      </c>
      <c r="L80" s="472">
        <v>119.9</v>
      </c>
      <c r="M80" s="472">
        <v>264.2</v>
      </c>
    </row>
    <row r="81" spans="1:13" s="1" customFormat="1" x14ac:dyDescent="0.2">
      <c r="A81" s="3"/>
      <c r="B81" s="39" t="s">
        <v>779</v>
      </c>
      <c r="C81" s="472">
        <v>111</v>
      </c>
      <c r="D81" s="472">
        <v>105.3</v>
      </c>
      <c r="E81" s="472">
        <v>105.7</v>
      </c>
      <c r="F81" s="472">
        <v>91.1</v>
      </c>
      <c r="G81" s="472">
        <v>176.8</v>
      </c>
      <c r="H81" s="472">
        <v>115.4</v>
      </c>
      <c r="I81" s="472">
        <v>100.7</v>
      </c>
      <c r="J81" s="472">
        <v>97.1</v>
      </c>
      <c r="K81" s="472">
        <v>90.7</v>
      </c>
      <c r="L81" s="472">
        <v>116.3</v>
      </c>
      <c r="M81" s="472">
        <v>219</v>
      </c>
    </row>
    <row r="82" spans="1:13" s="1" customFormat="1" x14ac:dyDescent="0.2">
      <c r="A82" s="3"/>
      <c r="B82" s="39" t="s">
        <v>780</v>
      </c>
      <c r="C82" s="472">
        <v>115.1</v>
      </c>
      <c r="D82" s="472">
        <v>107.2</v>
      </c>
      <c r="E82" s="472">
        <v>125.4</v>
      </c>
      <c r="F82" s="472">
        <v>100.7</v>
      </c>
      <c r="G82" s="472">
        <v>146.80000000000001</v>
      </c>
      <c r="H82" s="472">
        <v>121.6</v>
      </c>
      <c r="I82" s="472">
        <v>105.7</v>
      </c>
      <c r="J82" s="472">
        <v>103.3</v>
      </c>
      <c r="K82" s="472">
        <v>99.4</v>
      </c>
      <c r="L82" s="472">
        <v>124.7</v>
      </c>
      <c r="M82" s="472">
        <v>241.3</v>
      </c>
    </row>
    <row r="83" spans="1:13" s="1" customFormat="1" x14ac:dyDescent="0.2">
      <c r="A83" s="3"/>
      <c r="B83" s="39" t="s">
        <v>781</v>
      </c>
      <c r="C83" s="472">
        <v>125.6</v>
      </c>
      <c r="D83" s="472">
        <v>117.1</v>
      </c>
      <c r="E83" s="472">
        <v>129.1</v>
      </c>
      <c r="F83" s="472">
        <v>110.8</v>
      </c>
      <c r="G83" s="472">
        <v>166.8</v>
      </c>
      <c r="H83" s="472">
        <v>114</v>
      </c>
      <c r="I83" s="472">
        <v>107.3</v>
      </c>
      <c r="J83" s="472">
        <v>110.3</v>
      </c>
      <c r="K83" s="472">
        <v>115</v>
      </c>
      <c r="L83" s="472">
        <v>121.7</v>
      </c>
      <c r="M83" s="472">
        <v>267</v>
      </c>
    </row>
    <row r="84" spans="1:13" s="1" customFormat="1" x14ac:dyDescent="0.2">
      <c r="A84" s="3"/>
      <c r="B84" s="39" t="s">
        <v>782</v>
      </c>
      <c r="C84" s="472">
        <v>116.8</v>
      </c>
      <c r="D84" s="472">
        <v>105.8</v>
      </c>
      <c r="E84" s="472">
        <v>128.5</v>
      </c>
      <c r="F84" s="472">
        <v>98.2</v>
      </c>
      <c r="G84" s="472">
        <v>160.19999999999999</v>
      </c>
      <c r="H84" s="472">
        <v>100.9</v>
      </c>
      <c r="I84" s="472">
        <v>99.3</v>
      </c>
      <c r="J84" s="472">
        <v>99.6</v>
      </c>
      <c r="K84" s="472">
        <v>107.8</v>
      </c>
      <c r="L84" s="472">
        <v>112.3</v>
      </c>
      <c r="M84" s="472">
        <v>250.4</v>
      </c>
    </row>
    <row r="85" spans="1:13" s="1" customFormat="1" x14ac:dyDescent="0.2">
      <c r="A85" s="3"/>
      <c r="B85" s="39" t="s">
        <v>783</v>
      </c>
      <c r="C85" s="472">
        <v>105.5</v>
      </c>
      <c r="D85" s="472">
        <v>115.8</v>
      </c>
      <c r="E85" s="472">
        <v>112.8</v>
      </c>
      <c r="F85" s="472">
        <v>92.8</v>
      </c>
      <c r="G85" s="472">
        <v>161</v>
      </c>
      <c r="H85" s="472">
        <v>104.5</v>
      </c>
      <c r="I85" s="472">
        <v>88.2</v>
      </c>
      <c r="J85" s="472">
        <v>80.5</v>
      </c>
      <c r="K85" s="472">
        <v>92.2</v>
      </c>
      <c r="L85" s="472">
        <v>104.3</v>
      </c>
      <c r="M85" s="472">
        <v>221.9</v>
      </c>
    </row>
    <row r="86" spans="1:13" x14ac:dyDescent="0.2">
      <c r="A86" s="47" t="s">
        <v>509</v>
      </c>
    </row>
    <row r="87" spans="1:13" x14ac:dyDescent="0.2">
      <c r="A87" s="3" t="s">
        <v>444</v>
      </c>
    </row>
  </sheetData>
  <mergeCells count="6">
    <mergeCell ref="C5:M5"/>
    <mergeCell ref="A5:B12"/>
    <mergeCell ref="A4:M4"/>
    <mergeCell ref="A1:M1"/>
    <mergeCell ref="A2:M2"/>
    <mergeCell ref="A3:M3"/>
  </mergeCells>
  <phoneticPr fontId="0" type="noConversion"/>
  <printOptions horizontalCentered="1"/>
  <pageMargins left="0.59055118110236227" right="0.59055118110236227" top="0.59055118110236227" bottom="0.78740157480314965" header="0.51181102362204722" footer="0.59055118110236227"/>
  <pageSetup paperSize="9" scale="63" orientation="portrait" horizontalDpi="300" verticalDpi="300" r:id="rId1"/>
  <headerFooter alignWithMargins="0">
    <oddFooter>&amp;L&amp;"MetaNormalLF-Roman,Standard"&amp;8Statistisches Bundesamt, Fachserie 7, Reihe 1, 2013&amp;R&amp;"MetaNormalLF-Roman,Standard"&amp;8&amp;P</oddFooter>
  </headerFooter>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3"/>
  <dimension ref="A1:M88"/>
  <sheetViews>
    <sheetView workbookViewId="0">
      <pane ySplit="12" topLeftCell="A13" activePane="bottomLeft" state="frozen"/>
      <selection pane="bottomLeft" activeCell="A13" sqref="A13"/>
    </sheetView>
  </sheetViews>
  <sheetFormatPr baseColWidth="10" defaultColWidth="9.140625" defaultRowHeight="12.75" x14ac:dyDescent="0.2"/>
  <cols>
    <col min="1" max="1" width="6.140625" style="3" customWidth="1"/>
    <col min="2" max="2" width="10.28515625" style="3" customWidth="1"/>
    <col min="3" max="3" width="10.7109375" style="3" customWidth="1"/>
    <col min="4" max="4" width="11.7109375" style="3" customWidth="1"/>
    <col min="5" max="6" width="10.85546875" style="3" customWidth="1"/>
    <col min="7" max="8" width="11.7109375" style="3" customWidth="1"/>
    <col min="9" max="9" width="10.85546875" style="3" customWidth="1"/>
    <col min="10" max="10" width="11.7109375" style="3" customWidth="1"/>
    <col min="11" max="11" width="12.7109375" style="3" customWidth="1"/>
    <col min="12" max="12" width="11.7109375" style="3" customWidth="1"/>
    <col min="13" max="13" width="10.85546875" style="3" customWidth="1"/>
    <col min="14" max="16384" width="9.140625" style="3"/>
  </cols>
  <sheetData>
    <row r="1" spans="1:13" ht="20.100000000000001" customHeight="1" x14ac:dyDescent="0.2">
      <c r="A1" s="600" t="s">
        <v>468</v>
      </c>
      <c r="B1" s="600"/>
      <c r="C1" s="600"/>
      <c r="D1" s="600"/>
      <c r="E1" s="600"/>
      <c r="F1" s="600"/>
      <c r="G1" s="600"/>
      <c r="H1" s="600"/>
      <c r="I1" s="600"/>
      <c r="J1" s="600"/>
      <c r="K1" s="600"/>
      <c r="L1" s="600"/>
      <c r="M1" s="600"/>
    </row>
    <row r="2" spans="1:13" ht="20.100000000000001" customHeight="1" x14ac:dyDescent="0.25">
      <c r="A2" s="783" t="s">
        <v>467</v>
      </c>
      <c r="B2" s="783"/>
      <c r="C2" s="783"/>
      <c r="D2" s="783"/>
      <c r="E2" s="783"/>
      <c r="F2" s="783"/>
      <c r="G2" s="783"/>
      <c r="H2" s="783"/>
      <c r="I2" s="783"/>
      <c r="J2" s="783"/>
      <c r="K2" s="783"/>
      <c r="L2" s="783"/>
      <c r="M2" s="783"/>
    </row>
    <row r="3" spans="1:13" ht="20.100000000000001" customHeight="1" x14ac:dyDescent="0.25">
      <c r="A3" s="770" t="s">
        <v>469</v>
      </c>
      <c r="B3" s="770"/>
      <c r="C3" s="770"/>
      <c r="D3" s="770"/>
      <c r="E3" s="770"/>
      <c r="F3" s="770"/>
      <c r="G3" s="770"/>
      <c r="H3" s="770"/>
      <c r="I3" s="770"/>
      <c r="J3" s="770"/>
      <c r="K3" s="770"/>
      <c r="L3" s="770"/>
      <c r="M3" s="770"/>
    </row>
    <row r="4" spans="1:13" ht="20.25" customHeight="1" x14ac:dyDescent="0.2">
      <c r="A4" s="606"/>
      <c r="B4" s="606"/>
      <c r="C4" s="606"/>
      <c r="D4" s="606"/>
      <c r="E4" s="606"/>
      <c r="F4" s="606"/>
      <c r="G4" s="606"/>
      <c r="H4" s="606"/>
      <c r="I4" s="606"/>
      <c r="J4" s="606"/>
      <c r="K4" s="606"/>
      <c r="L4" s="606"/>
      <c r="M4" s="606"/>
    </row>
    <row r="5" spans="1:13" s="1" customFormat="1" ht="13.5" customHeight="1" x14ac:dyDescent="0.2">
      <c r="A5" s="772" t="s">
        <v>391</v>
      </c>
      <c r="B5" s="772"/>
      <c r="C5" s="784" t="s">
        <v>413</v>
      </c>
      <c r="D5" s="785"/>
      <c r="E5" s="785"/>
      <c r="F5" s="785"/>
      <c r="G5" s="785"/>
      <c r="H5" s="785"/>
      <c r="I5" s="785"/>
      <c r="J5" s="785"/>
      <c r="K5" s="785"/>
      <c r="L5" s="785"/>
      <c r="M5" s="785"/>
    </row>
    <row r="6" spans="1:13" s="1" customFormat="1" ht="12.75" customHeight="1" x14ac:dyDescent="0.2">
      <c r="A6" s="774"/>
      <c r="B6" s="774"/>
      <c r="C6" s="478"/>
      <c r="D6" s="479">
        <v>0</v>
      </c>
      <c r="E6" s="480">
        <v>1</v>
      </c>
      <c r="F6" s="480">
        <v>2</v>
      </c>
      <c r="G6" s="480">
        <v>3</v>
      </c>
      <c r="H6" s="479">
        <v>4</v>
      </c>
      <c r="I6" s="479">
        <v>5</v>
      </c>
      <c r="J6" s="480">
        <v>6</v>
      </c>
      <c r="K6" s="480">
        <v>7</v>
      </c>
      <c r="L6" s="480">
        <v>8</v>
      </c>
      <c r="M6" s="481">
        <v>9</v>
      </c>
    </row>
    <row r="7" spans="1:13" s="1" customFormat="1" ht="12.75" customHeight="1" x14ac:dyDescent="0.2">
      <c r="A7" s="774"/>
      <c r="B7" s="774"/>
      <c r="C7" s="482"/>
      <c r="D7" s="483"/>
      <c r="E7" s="484"/>
      <c r="F7" s="484"/>
      <c r="G7" s="484"/>
      <c r="H7" s="483"/>
      <c r="I7" s="483"/>
      <c r="J7" s="484"/>
      <c r="K7" s="484"/>
      <c r="L7" s="484"/>
      <c r="M7" s="481"/>
    </row>
    <row r="8" spans="1:13" s="1" customFormat="1" ht="12.75" customHeight="1" x14ac:dyDescent="0.2">
      <c r="A8" s="774"/>
      <c r="B8" s="774"/>
      <c r="C8" s="483" t="s">
        <v>917</v>
      </c>
      <c r="D8" s="483" t="s">
        <v>414</v>
      </c>
      <c r="E8" s="484" t="s">
        <v>1729</v>
      </c>
      <c r="F8" s="484" t="s">
        <v>2165</v>
      </c>
      <c r="G8" s="484" t="s">
        <v>415</v>
      </c>
      <c r="H8" s="483" t="s">
        <v>416</v>
      </c>
      <c r="I8" s="483" t="s">
        <v>417</v>
      </c>
      <c r="J8" s="484" t="s">
        <v>418</v>
      </c>
      <c r="K8" s="484" t="s">
        <v>419</v>
      </c>
      <c r="L8" s="484" t="s">
        <v>420</v>
      </c>
      <c r="M8" s="481" t="s">
        <v>421</v>
      </c>
    </row>
    <row r="9" spans="1:13" s="1" customFormat="1" ht="12.75" customHeight="1" x14ac:dyDescent="0.2">
      <c r="A9" s="774"/>
      <c r="B9" s="774"/>
      <c r="C9" s="482"/>
      <c r="D9" s="483" t="s">
        <v>422</v>
      </c>
      <c r="E9" s="484" t="s">
        <v>423</v>
      </c>
      <c r="F9" s="484"/>
      <c r="G9" s="484" t="s">
        <v>424</v>
      </c>
      <c r="H9" s="483" t="s">
        <v>425</v>
      </c>
      <c r="I9" s="483" t="s">
        <v>426</v>
      </c>
      <c r="J9" s="484" t="s">
        <v>427</v>
      </c>
      <c r="K9" s="484" t="s">
        <v>428</v>
      </c>
      <c r="L9" s="484" t="s">
        <v>429</v>
      </c>
      <c r="M9" s="481" t="s">
        <v>427</v>
      </c>
    </row>
    <row r="10" spans="1:13" s="1" customFormat="1" ht="12.75" customHeight="1" x14ac:dyDescent="0.2">
      <c r="A10" s="774"/>
      <c r="B10" s="774"/>
      <c r="C10" s="482"/>
      <c r="D10" s="483" t="s">
        <v>430</v>
      </c>
      <c r="E10" s="484" t="s">
        <v>431</v>
      </c>
      <c r="F10" s="484"/>
      <c r="G10" s="484" t="s">
        <v>432</v>
      </c>
      <c r="H10" s="483" t="s">
        <v>433</v>
      </c>
      <c r="I10" s="483" t="s">
        <v>434</v>
      </c>
      <c r="J10" s="484" t="s">
        <v>435</v>
      </c>
      <c r="K10" s="484" t="s">
        <v>436</v>
      </c>
      <c r="L10" s="484" t="s">
        <v>2160</v>
      </c>
      <c r="M10" s="485"/>
    </row>
    <row r="11" spans="1:13" s="1" customFormat="1" ht="12.75" customHeight="1" x14ac:dyDescent="0.2">
      <c r="A11" s="774"/>
      <c r="B11" s="774"/>
      <c r="C11" s="482"/>
      <c r="D11" s="483" t="s">
        <v>437</v>
      </c>
      <c r="E11" s="484"/>
      <c r="F11" s="484"/>
      <c r="G11" s="484"/>
      <c r="H11" s="483" t="s">
        <v>438</v>
      </c>
      <c r="I11" s="483"/>
      <c r="J11" s="484" t="s">
        <v>439</v>
      </c>
      <c r="K11" s="484" t="s">
        <v>440</v>
      </c>
      <c r="L11" s="484"/>
      <c r="M11" s="481"/>
    </row>
    <row r="12" spans="1:13" s="1" customFormat="1" ht="12.75" customHeight="1" x14ac:dyDescent="0.2">
      <c r="A12" s="774"/>
      <c r="B12" s="774"/>
      <c r="C12" s="486"/>
      <c r="D12" s="486"/>
      <c r="E12" s="487"/>
      <c r="F12" s="487"/>
      <c r="G12" s="487"/>
      <c r="H12" s="455" t="s">
        <v>441</v>
      </c>
      <c r="I12" s="455"/>
      <c r="J12" s="487" t="s">
        <v>442</v>
      </c>
      <c r="K12" s="487" t="s">
        <v>443</v>
      </c>
      <c r="L12" s="487"/>
      <c r="M12" s="488"/>
    </row>
    <row r="13" spans="1:13" ht="12.75" customHeight="1" x14ac:dyDescent="0.2">
      <c r="A13" s="460"/>
      <c r="B13" s="458"/>
      <c r="C13" s="457"/>
      <c r="D13" s="457"/>
      <c r="E13" s="457"/>
      <c r="F13" s="457"/>
      <c r="G13" s="457"/>
      <c r="H13" s="457"/>
      <c r="I13" s="457"/>
      <c r="J13" s="457"/>
      <c r="K13" s="457"/>
      <c r="L13" s="457"/>
      <c r="M13" s="457"/>
    </row>
    <row r="14" spans="1:13" s="1" customFormat="1" ht="12.75" customHeight="1" x14ac:dyDescent="0.2">
      <c r="A14" s="95" t="s">
        <v>768</v>
      </c>
      <c r="B14" s="39" t="s">
        <v>786</v>
      </c>
      <c r="C14" s="472">
        <v>109.7</v>
      </c>
      <c r="D14" s="472">
        <v>91.6</v>
      </c>
      <c r="E14" s="472">
        <v>94.5</v>
      </c>
      <c r="F14" s="472">
        <v>103.3</v>
      </c>
      <c r="G14" s="472">
        <v>145.80000000000001</v>
      </c>
      <c r="H14" s="472">
        <v>98.1</v>
      </c>
      <c r="I14" s="472">
        <v>102.7</v>
      </c>
      <c r="J14" s="472">
        <v>116</v>
      </c>
      <c r="K14" s="472">
        <v>113.4</v>
      </c>
      <c r="L14" s="472">
        <v>102.3</v>
      </c>
      <c r="M14" s="472">
        <v>81.400000000000006</v>
      </c>
    </row>
    <row r="15" spans="1:13" s="1" customFormat="1" ht="12.75" customHeight="1" x14ac:dyDescent="0.2">
      <c r="A15" s="437"/>
      <c r="B15" s="39" t="s">
        <v>787</v>
      </c>
      <c r="C15" s="472">
        <v>111.1</v>
      </c>
      <c r="D15" s="472">
        <v>88.7</v>
      </c>
      <c r="E15" s="472">
        <v>88.2</v>
      </c>
      <c r="F15" s="472">
        <v>98.7</v>
      </c>
      <c r="G15" s="472">
        <v>121.1</v>
      </c>
      <c r="H15" s="472">
        <v>81</v>
      </c>
      <c r="I15" s="472">
        <v>98.8</v>
      </c>
      <c r="J15" s="472">
        <v>110.9</v>
      </c>
      <c r="K15" s="472">
        <v>119.9</v>
      </c>
      <c r="L15" s="472">
        <v>100.6</v>
      </c>
      <c r="M15" s="472">
        <v>92.5</v>
      </c>
    </row>
    <row r="16" spans="1:13" s="1" customFormat="1" ht="12.75" customHeight="1" x14ac:dyDescent="0.2">
      <c r="A16" s="437"/>
      <c r="B16" s="39" t="s">
        <v>788</v>
      </c>
      <c r="C16" s="472">
        <v>111</v>
      </c>
      <c r="D16" s="472">
        <v>85.3</v>
      </c>
      <c r="E16" s="472">
        <v>97.1</v>
      </c>
      <c r="F16" s="472">
        <v>103.9</v>
      </c>
      <c r="G16" s="472">
        <v>144.4</v>
      </c>
      <c r="H16" s="472">
        <v>93.9</v>
      </c>
      <c r="I16" s="472">
        <v>97</v>
      </c>
      <c r="J16" s="472">
        <v>112.6</v>
      </c>
      <c r="K16" s="472">
        <v>116.7</v>
      </c>
      <c r="L16" s="472">
        <v>109.2</v>
      </c>
      <c r="M16" s="472">
        <v>94.8</v>
      </c>
    </row>
    <row r="17" spans="1:13" s="1" customFormat="1" ht="12.75" customHeight="1" x14ac:dyDescent="0.2">
      <c r="A17" s="437"/>
      <c r="B17" s="39" t="s">
        <v>2101</v>
      </c>
      <c r="C17" s="472">
        <v>117.2</v>
      </c>
      <c r="D17" s="472">
        <v>93.3</v>
      </c>
      <c r="E17" s="472">
        <v>102.6</v>
      </c>
      <c r="F17" s="472">
        <v>103.2</v>
      </c>
      <c r="G17" s="472">
        <v>130.1</v>
      </c>
      <c r="H17" s="472">
        <v>109.5</v>
      </c>
      <c r="I17" s="472">
        <v>105.4</v>
      </c>
      <c r="J17" s="472">
        <v>120.1</v>
      </c>
      <c r="K17" s="472">
        <v>125.6</v>
      </c>
      <c r="L17" s="472">
        <v>104.8</v>
      </c>
      <c r="M17" s="472">
        <v>92.9</v>
      </c>
    </row>
    <row r="18" spans="1:13" s="1" customFormat="1" ht="12.75" customHeight="1" x14ac:dyDescent="0.2">
      <c r="A18" s="437"/>
      <c r="B18" s="39" t="s">
        <v>789</v>
      </c>
      <c r="C18" s="472">
        <v>106.8</v>
      </c>
      <c r="D18" s="472">
        <v>95.1</v>
      </c>
      <c r="E18" s="472">
        <v>106.5</v>
      </c>
      <c r="F18" s="472">
        <v>111.1</v>
      </c>
      <c r="G18" s="472">
        <v>112.9</v>
      </c>
      <c r="H18" s="472">
        <v>90.4</v>
      </c>
      <c r="I18" s="472">
        <v>95.4</v>
      </c>
      <c r="J18" s="472">
        <v>113.2</v>
      </c>
      <c r="K18" s="472">
        <v>112.6</v>
      </c>
      <c r="L18" s="472">
        <v>93.5</v>
      </c>
      <c r="M18" s="472">
        <v>84.6</v>
      </c>
    </row>
    <row r="19" spans="1:13" s="1" customFormat="1" ht="12.75" customHeight="1" x14ac:dyDescent="0.2">
      <c r="A19" s="437"/>
      <c r="B19" s="39" t="s">
        <v>777</v>
      </c>
      <c r="C19" s="472">
        <v>114.8</v>
      </c>
      <c r="D19" s="472">
        <v>94.9</v>
      </c>
      <c r="E19" s="472">
        <v>121.4</v>
      </c>
      <c r="F19" s="472">
        <v>107.7</v>
      </c>
      <c r="G19" s="472">
        <v>130.9</v>
      </c>
      <c r="H19" s="472">
        <v>100.1</v>
      </c>
      <c r="I19" s="472">
        <v>107.6</v>
      </c>
      <c r="J19" s="472">
        <v>116</v>
      </c>
      <c r="K19" s="472">
        <v>121.8</v>
      </c>
      <c r="L19" s="472">
        <v>103.8</v>
      </c>
      <c r="M19" s="472">
        <v>81</v>
      </c>
    </row>
    <row r="20" spans="1:13" s="1" customFormat="1" ht="12.75" customHeight="1" x14ac:dyDescent="0.2">
      <c r="A20" s="437"/>
      <c r="B20" s="39" t="s">
        <v>778</v>
      </c>
      <c r="C20" s="472">
        <v>111.5</v>
      </c>
      <c r="D20" s="472">
        <v>91.6</v>
      </c>
      <c r="E20" s="472">
        <v>119.3</v>
      </c>
      <c r="F20" s="472">
        <v>102</v>
      </c>
      <c r="G20" s="472">
        <v>125.4</v>
      </c>
      <c r="H20" s="472">
        <v>89.1</v>
      </c>
      <c r="I20" s="472">
        <v>105.3</v>
      </c>
      <c r="J20" s="472">
        <v>113.8</v>
      </c>
      <c r="K20" s="472">
        <v>115.8</v>
      </c>
      <c r="L20" s="472">
        <v>105.3</v>
      </c>
      <c r="M20" s="472">
        <v>98.8</v>
      </c>
    </row>
    <row r="21" spans="1:13" s="1" customFormat="1" ht="12.75" customHeight="1" x14ac:dyDescent="0.2">
      <c r="A21" s="437"/>
      <c r="B21" s="39" t="s">
        <v>779</v>
      </c>
      <c r="C21" s="472">
        <v>96.4</v>
      </c>
      <c r="D21" s="472">
        <v>92.9</v>
      </c>
      <c r="E21" s="472">
        <v>105.5</v>
      </c>
      <c r="F21" s="472">
        <v>86.2</v>
      </c>
      <c r="G21" s="472">
        <v>101.6</v>
      </c>
      <c r="H21" s="472">
        <v>81.3</v>
      </c>
      <c r="I21" s="472">
        <v>90.3</v>
      </c>
      <c r="J21" s="472">
        <v>101.8</v>
      </c>
      <c r="K21" s="472">
        <v>97.6</v>
      </c>
      <c r="L21" s="472">
        <v>99.3</v>
      </c>
      <c r="M21" s="472">
        <v>70.900000000000006</v>
      </c>
    </row>
    <row r="22" spans="1:13" s="1" customFormat="1" ht="12.75" customHeight="1" x14ac:dyDescent="0.2">
      <c r="A22" s="437"/>
      <c r="B22" s="39" t="s">
        <v>780</v>
      </c>
      <c r="C22" s="472">
        <v>112.7</v>
      </c>
      <c r="D22" s="472">
        <v>98</v>
      </c>
      <c r="E22" s="472">
        <v>106.9</v>
      </c>
      <c r="F22" s="472">
        <v>94.8</v>
      </c>
      <c r="G22" s="472">
        <v>103.5</v>
      </c>
      <c r="H22" s="472">
        <v>93.9</v>
      </c>
      <c r="I22" s="472">
        <v>99.3</v>
      </c>
      <c r="J22" s="472">
        <v>114.6</v>
      </c>
      <c r="K22" s="472">
        <v>119.2</v>
      </c>
      <c r="L22" s="472">
        <v>112.6</v>
      </c>
      <c r="M22" s="472">
        <v>88</v>
      </c>
    </row>
    <row r="23" spans="1:13" s="1" customFormat="1" ht="12.75" customHeight="1" x14ac:dyDescent="0.2">
      <c r="A23" s="437"/>
      <c r="B23" s="39" t="s">
        <v>781</v>
      </c>
      <c r="C23" s="472">
        <v>115.2</v>
      </c>
      <c r="D23" s="472">
        <v>108.7</v>
      </c>
      <c r="E23" s="472">
        <v>105.4</v>
      </c>
      <c r="F23" s="472">
        <v>97.2</v>
      </c>
      <c r="G23" s="472">
        <v>118.4</v>
      </c>
      <c r="H23" s="472">
        <v>84.6</v>
      </c>
      <c r="I23" s="472">
        <v>103.6</v>
      </c>
      <c r="J23" s="472">
        <v>114</v>
      </c>
      <c r="K23" s="472">
        <v>119.7</v>
      </c>
      <c r="L23" s="472">
        <v>116.8</v>
      </c>
      <c r="M23" s="472">
        <v>108.2</v>
      </c>
    </row>
    <row r="24" spans="1:13" s="1" customFormat="1" ht="12.75" customHeight="1" x14ac:dyDescent="0.2">
      <c r="A24" s="437"/>
      <c r="B24" s="39" t="s">
        <v>782</v>
      </c>
      <c r="C24" s="472">
        <v>98.5</v>
      </c>
      <c r="D24" s="472">
        <v>94.9</v>
      </c>
      <c r="E24" s="472">
        <v>91.7</v>
      </c>
      <c r="F24" s="472">
        <v>74.400000000000006</v>
      </c>
      <c r="G24" s="472">
        <v>120.6</v>
      </c>
      <c r="H24" s="472">
        <v>70.3</v>
      </c>
      <c r="I24" s="472">
        <v>85.2</v>
      </c>
      <c r="J24" s="472">
        <v>94.8</v>
      </c>
      <c r="K24" s="472">
        <v>102.8</v>
      </c>
      <c r="L24" s="472">
        <v>101.8</v>
      </c>
      <c r="M24" s="472">
        <v>93.3</v>
      </c>
    </row>
    <row r="25" spans="1:13" s="1" customFormat="1" ht="12.75" customHeight="1" x14ac:dyDescent="0.2">
      <c r="A25" s="437"/>
      <c r="B25" s="39" t="s">
        <v>783</v>
      </c>
      <c r="C25" s="472">
        <v>84.1</v>
      </c>
      <c r="D25" s="472">
        <v>93.3</v>
      </c>
      <c r="E25" s="472">
        <v>89.7</v>
      </c>
      <c r="F25" s="472">
        <v>64.599999999999994</v>
      </c>
      <c r="G25" s="472">
        <v>124.2</v>
      </c>
      <c r="H25" s="472">
        <v>92.9</v>
      </c>
      <c r="I25" s="472">
        <v>71</v>
      </c>
      <c r="J25" s="472">
        <v>76.599999999999994</v>
      </c>
      <c r="K25" s="472">
        <v>86.1</v>
      </c>
      <c r="L25" s="472">
        <v>89</v>
      </c>
      <c r="M25" s="472">
        <v>85.4</v>
      </c>
    </row>
    <row r="26" spans="1:13" s="1" customFormat="1" ht="12.75" customHeight="1" x14ac:dyDescent="0.2">
      <c r="A26" s="95" t="s">
        <v>769</v>
      </c>
      <c r="B26" s="39" t="s">
        <v>786</v>
      </c>
      <c r="C26" s="472">
        <v>82.1</v>
      </c>
      <c r="D26" s="472">
        <v>92.1</v>
      </c>
      <c r="E26" s="472">
        <v>96.1</v>
      </c>
      <c r="F26" s="472">
        <v>67.3</v>
      </c>
      <c r="G26" s="472">
        <v>116</v>
      </c>
      <c r="H26" s="472">
        <v>79.2</v>
      </c>
      <c r="I26" s="472">
        <v>79.400000000000006</v>
      </c>
      <c r="J26" s="472">
        <v>82.8</v>
      </c>
      <c r="K26" s="472">
        <v>80.099999999999994</v>
      </c>
      <c r="L26" s="472">
        <v>85.9</v>
      </c>
      <c r="M26" s="472">
        <v>77.900000000000006</v>
      </c>
    </row>
    <row r="27" spans="1:13" s="1" customFormat="1" x14ac:dyDescent="0.2">
      <c r="A27" s="437"/>
      <c r="B27" s="39" t="s">
        <v>787</v>
      </c>
      <c r="C27" s="472">
        <v>82.9</v>
      </c>
      <c r="D27" s="472">
        <v>89</v>
      </c>
      <c r="E27" s="472">
        <v>84.1</v>
      </c>
      <c r="F27" s="472">
        <v>73.8</v>
      </c>
      <c r="G27" s="472">
        <v>108.8</v>
      </c>
      <c r="H27" s="472">
        <v>86.6</v>
      </c>
      <c r="I27" s="472">
        <v>80.2</v>
      </c>
      <c r="J27" s="472">
        <v>79.8</v>
      </c>
      <c r="K27" s="472">
        <v>82</v>
      </c>
      <c r="L27" s="472">
        <v>88.8</v>
      </c>
      <c r="M27" s="472">
        <v>79</v>
      </c>
    </row>
    <row r="28" spans="1:13" s="1" customFormat="1" x14ac:dyDescent="0.2">
      <c r="A28" s="437"/>
      <c r="B28" s="39" t="s">
        <v>788</v>
      </c>
      <c r="C28" s="472">
        <v>90.5</v>
      </c>
      <c r="D28" s="472">
        <v>95.6</v>
      </c>
      <c r="E28" s="472">
        <v>92.6</v>
      </c>
      <c r="F28" s="472">
        <v>89.1</v>
      </c>
      <c r="G28" s="472">
        <v>103.9</v>
      </c>
      <c r="H28" s="472">
        <v>92.9</v>
      </c>
      <c r="I28" s="472">
        <v>87.2</v>
      </c>
      <c r="J28" s="472">
        <v>88.4</v>
      </c>
      <c r="K28" s="472">
        <v>90</v>
      </c>
      <c r="L28" s="472">
        <v>93.4</v>
      </c>
      <c r="M28" s="472">
        <v>92.6</v>
      </c>
    </row>
    <row r="29" spans="1:13" s="1" customFormat="1" x14ac:dyDescent="0.2">
      <c r="A29" s="437"/>
      <c r="B29" s="39" t="s">
        <v>2101</v>
      </c>
      <c r="C29" s="472">
        <v>84.5</v>
      </c>
      <c r="D29" s="472">
        <v>93.9</v>
      </c>
      <c r="E29" s="472">
        <v>92.3</v>
      </c>
      <c r="F29" s="472">
        <v>92.4</v>
      </c>
      <c r="G29" s="472">
        <v>100</v>
      </c>
      <c r="H29" s="472">
        <v>67.2</v>
      </c>
      <c r="I29" s="472">
        <v>86.7</v>
      </c>
      <c r="J29" s="472">
        <v>86.4</v>
      </c>
      <c r="K29" s="472">
        <v>80.900000000000006</v>
      </c>
      <c r="L29" s="472">
        <v>87.7</v>
      </c>
      <c r="M29" s="472">
        <v>85.2</v>
      </c>
    </row>
    <row r="30" spans="1:13" s="1" customFormat="1" x14ac:dyDescent="0.2">
      <c r="A30" s="437"/>
      <c r="B30" s="39" t="s">
        <v>789</v>
      </c>
      <c r="C30" s="472">
        <v>80.5</v>
      </c>
      <c r="D30" s="472">
        <v>93</v>
      </c>
      <c r="E30" s="472">
        <v>103.4</v>
      </c>
      <c r="F30" s="472">
        <v>89.2</v>
      </c>
      <c r="G30" s="472">
        <v>91.2</v>
      </c>
      <c r="H30" s="472">
        <v>85.3</v>
      </c>
      <c r="I30" s="472">
        <v>82.9</v>
      </c>
      <c r="J30" s="472">
        <v>83.1</v>
      </c>
      <c r="K30" s="472">
        <v>77.599999999999994</v>
      </c>
      <c r="L30" s="472">
        <v>77.7</v>
      </c>
      <c r="M30" s="472">
        <v>79.8</v>
      </c>
    </row>
    <row r="31" spans="1:13" s="1" customFormat="1" x14ac:dyDescent="0.2">
      <c r="A31" s="437"/>
      <c r="B31" s="39" t="s">
        <v>777</v>
      </c>
      <c r="C31" s="472">
        <v>89</v>
      </c>
      <c r="D31" s="472">
        <v>95.1</v>
      </c>
      <c r="E31" s="472">
        <v>99.6</v>
      </c>
      <c r="F31" s="472">
        <v>87.3</v>
      </c>
      <c r="G31" s="472">
        <v>102.2</v>
      </c>
      <c r="H31" s="472">
        <v>88.7</v>
      </c>
      <c r="I31" s="472">
        <v>91.9</v>
      </c>
      <c r="J31" s="472">
        <v>88.2</v>
      </c>
      <c r="K31" s="472">
        <v>88.3</v>
      </c>
      <c r="L31" s="472">
        <v>83.9</v>
      </c>
      <c r="M31" s="472">
        <v>89.4</v>
      </c>
    </row>
    <row r="32" spans="1:13" s="1" customFormat="1" x14ac:dyDescent="0.2">
      <c r="A32" s="437"/>
      <c r="B32" s="39" t="s">
        <v>778</v>
      </c>
      <c r="C32" s="472">
        <v>92.2</v>
      </c>
      <c r="D32" s="472">
        <v>101.1</v>
      </c>
      <c r="E32" s="472">
        <v>113.5</v>
      </c>
      <c r="F32" s="472">
        <v>93.4</v>
      </c>
      <c r="G32" s="472">
        <v>104.8</v>
      </c>
      <c r="H32" s="472">
        <v>78.8</v>
      </c>
      <c r="I32" s="472">
        <v>95.9</v>
      </c>
      <c r="J32" s="472">
        <v>95.6</v>
      </c>
      <c r="K32" s="472">
        <v>88.6</v>
      </c>
      <c r="L32" s="472">
        <v>92.1</v>
      </c>
      <c r="M32" s="472">
        <v>92.5</v>
      </c>
    </row>
    <row r="33" spans="1:13" s="1" customFormat="1" x14ac:dyDescent="0.2">
      <c r="A33" s="437"/>
      <c r="B33" s="39" t="s">
        <v>779</v>
      </c>
      <c r="C33" s="472">
        <v>79</v>
      </c>
      <c r="D33" s="472">
        <v>96.1</v>
      </c>
      <c r="E33" s="472">
        <v>102.9</v>
      </c>
      <c r="F33" s="472">
        <v>81.5</v>
      </c>
      <c r="G33" s="472">
        <v>101.8</v>
      </c>
      <c r="H33" s="472">
        <v>87.5</v>
      </c>
      <c r="I33" s="472">
        <v>84.9</v>
      </c>
      <c r="J33" s="472">
        <v>82.7</v>
      </c>
      <c r="K33" s="472">
        <v>72.400000000000006</v>
      </c>
      <c r="L33" s="472">
        <v>83.8</v>
      </c>
      <c r="M33" s="472">
        <v>80.7</v>
      </c>
    </row>
    <row r="34" spans="1:13" s="1" customFormat="1" x14ac:dyDescent="0.2">
      <c r="A34" s="437"/>
      <c r="B34" s="39" t="s">
        <v>780</v>
      </c>
      <c r="C34" s="472">
        <v>94.6</v>
      </c>
      <c r="D34" s="472">
        <v>98.7</v>
      </c>
      <c r="E34" s="472">
        <v>95.2</v>
      </c>
      <c r="F34" s="472">
        <v>92</v>
      </c>
      <c r="G34" s="472">
        <v>100.5</v>
      </c>
      <c r="H34" s="472">
        <v>83.7</v>
      </c>
      <c r="I34" s="472">
        <v>91.6</v>
      </c>
      <c r="J34" s="472">
        <v>96.8</v>
      </c>
      <c r="K34" s="472">
        <v>93.2</v>
      </c>
      <c r="L34" s="472">
        <v>97.3</v>
      </c>
      <c r="M34" s="472">
        <v>103.4</v>
      </c>
    </row>
    <row r="35" spans="1:13" s="1" customFormat="1" x14ac:dyDescent="0.2">
      <c r="A35" s="437"/>
      <c r="B35" s="39" t="s">
        <v>781</v>
      </c>
      <c r="C35" s="472">
        <v>95.8</v>
      </c>
      <c r="D35" s="472">
        <v>103</v>
      </c>
      <c r="E35" s="472">
        <v>96.9</v>
      </c>
      <c r="F35" s="472">
        <v>98.8</v>
      </c>
      <c r="G35" s="472">
        <v>93.2</v>
      </c>
      <c r="H35" s="472">
        <v>83.9</v>
      </c>
      <c r="I35" s="472">
        <v>95.6</v>
      </c>
      <c r="J35" s="472">
        <v>98.3</v>
      </c>
      <c r="K35" s="472">
        <v>93.1</v>
      </c>
      <c r="L35" s="472">
        <v>101.6</v>
      </c>
      <c r="M35" s="472">
        <v>98</v>
      </c>
    </row>
    <row r="36" spans="1:13" s="1" customFormat="1" x14ac:dyDescent="0.2">
      <c r="A36" s="437"/>
      <c r="B36" s="39" t="s">
        <v>782</v>
      </c>
      <c r="C36" s="472">
        <v>95.1</v>
      </c>
      <c r="D36" s="472">
        <v>96.9</v>
      </c>
      <c r="E36" s="472">
        <v>93.9</v>
      </c>
      <c r="F36" s="472">
        <v>90.1</v>
      </c>
      <c r="G36" s="472">
        <v>92.5</v>
      </c>
      <c r="H36" s="472">
        <v>82.9</v>
      </c>
      <c r="I36" s="472">
        <v>91.1</v>
      </c>
      <c r="J36" s="472">
        <v>93.8</v>
      </c>
      <c r="K36" s="472">
        <v>96.3</v>
      </c>
      <c r="L36" s="472">
        <v>96.3</v>
      </c>
      <c r="M36" s="472">
        <v>97.7</v>
      </c>
    </row>
    <row r="37" spans="1:13" s="1" customFormat="1" x14ac:dyDescent="0.2">
      <c r="A37" s="437"/>
      <c r="B37" s="39" t="s">
        <v>783</v>
      </c>
      <c r="C37" s="472">
        <v>87.6</v>
      </c>
      <c r="D37" s="472">
        <v>98.4</v>
      </c>
      <c r="E37" s="472">
        <v>96.3</v>
      </c>
      <c r="F37" s="472">
        <v>82.2</v>
      </c>
      <c r="G37" s="472">
        <v>103.8</v>
      </c>
      <c r="H37" s="472">
        <v>94.1</v>
      </c>
      <c r="I37" s="472">
        <v>81.400000000000006</v>
      </c>
      <c r="J37" s="472">
        <v>80.400000000000006</v>
      </c>
      <c r="K37" s="472">
        <v>88.9</v>
      </c>
      <c r="L37" s="472">
        <v>88.6</v>
      </c>
      <c r="M37" s="472">
        <v>93.8</v>
      </c>
    </row>
    <row r="38" spans="1:13" s="1" customFormat="1" x14ac:dyDescent="0.2">
      <c r="A38" s="437" t="s">
        <v>770</v>
      </c>
      <c r="B38" s="39" t="s">
        <v>786</v>
      </c>
      <c r="C38" s="472">
        <v>83.8</v>
      </c>
      <c r="D38" s="472">
        <v>90.4</v>
      </c>
      <c r="E38" s="472">
        <v>80.599999999999994</v>
      </c>
      <c r="F38" s="472">
        <v>82.9</v>
      </c>
      <c r="G38" s="472">
        <v>96.5</v>
      </c>
      <c r="H38" s="472">
        <v>93.8</v>
      </c>
      <c r="I38" s="472">
        <v>91.6</v>
      </c>
      <c r="J38" s="472">
        <v>86.1</v>
      </c>
      <c r="K38" s="472">
        <v>79.900000000000006</v>
      </c>
      <c r="L38" s="472">
        <v>83.2</v>
      </c>
      <c r="M38" s="472">
        <v>78.400000000000006</v>
      </c>
    </row>
    <row r="39" spans="1:13" s="1" customFormat="1" x14ac:dyDescent="0.2">
      <c r="A39" s="437"/>
      <c r="B39" s="39" t="s">
        <v>787</v>
      </c>
      <c r="C39" s="472">
        <v>91.7</v>
      </c>
      <c r="D39" s="472">
        <v>92.3</v>
      </c>
      <c r="E39" s="472">
        <v>86.1</v>
      </c>
      <c r="F39" s="472">
        <v>97.8</v>
      </c>
      <c r="G39" s="472">
        <v>98.1</v>
      </c>
      <c r="H39" s="472">
        <v>83.9</v>
      </c>
      <c r="I39" s="472">
        <v>91.6</v>
      </c>
      <c r="J39" s="472">
        <v>90.4</v>
      </c>
      <c r="K39" s="472">
        <v>91.1</v>
      </c>
      <c r="L39" s="472">
        <v>91.5</v>
      </c>
      <c r="M39" s="472">
        <v>103</v>
      </c>
    </row>
    <row r="40" spans="1:13" s="1" customFormat="1" x14ac:dyDescent="0.2">
      <c r="A40" s="437"/>
      <c r="B40" s="39" t="s">
        <v>788</v>
      </c>
      <c r="C40" s="472">
        <v>110.2</v>
      </c>
      <c r="D40" s="472">
        <v>108.3</v>
      </c>
      <c r="E40" s="472">
        <v>100.6</v>
      </c>
      <c r="F40" s="472">
        <v>115.3</v>
      </c>
      <c r="G40" s="472">
        <v>105.3</v>
      </c>
      <c r="H40" s="472">
        <v>108.6</v>
      </c>
      <c r="I40" s="472">
        <v>107.5</v>
      </c>
      <c r="J40" s="472">
        <v>111.4</v>
      </c>
      <c r="K40" s="472">
        <v>111.8</v>
      </c>
      <c r="L40" s="472">
        <v>107.3</v>
      </c>
      <c r="M40" s="472">
        <v>110</v>
      </c>
    </row>
    <row r="41" spans="1:13" s="1" customFormat="1" x14ac:dyDescent="0.2">
      <c r="A41" s="437"/>
      <c r="B41" s="39" t="s">
        <v>2101</v>
      </c>
      <c r="C41" s="472">
        <v>96.4</v>
      </c>
      <c r="D41" s="472">
        <v>94.7</v>
      </c>
      <c r="E41" s="472">
        <v>99.5</v>
      </c>
      <c r="F41" s="472">
        <v>100.8</v>
      </c>
      <c r="G41" s="472">
        <v>99.5</v>
      </c>
      <c r="H41" s="472">
        <v>92.8</v>
      </c>
      <c r="I41" s="472">
        <v>98.4</v>
      </c>
      <c r="J41" s="472">
        <v>99</v>
      </c>
      <c r="K41" s="472">
        <v>96.4</v>
      </c>
      <c r="L41" s="472">
        <v>90.3</v>
      </c>
      <c r="M41" s="472">
        <v>91.2</v>
      </c>
    </row>
    <row r="42" spans="1:13" s="1" customFormat="1" x14ac:dyDescent="0.2">
      <c r="A42" s="437"/>
      <c r="B42" s="39" t="s">
        <v>789</v>
      </c>
      <c r="C42" s="472">
        <v>97.7</v>
      </c>
      <c r="D42" s="472">
        <v>97.4</v>
      </c>
      <c r="E42" s="472">
        <v>109.4</v>
      </c>
      <c r="F42" s="472">
        <v>102.7</v>
      </c>
      <c r="G42" s="472">
        <v>98.7</v>
      </c>
      <c r="H42" s="472">
        <v>100.6</v>
      </c>
      <c r="I42" s="472">
        <v>97.8</v>
      </c>
      <c r="J42" s="472">
        <v>101.8</v>
      </c>
      <c r="K42" s="472">
        <v>97.5</v>
      </c>
      <c r="L42" s="472">
        <v>92.6</v>
      </c>
      <c r="M42" s="472">
        <v>91.7</v>
      </c>
    </row>
    <row r="43" spans="1:13" s="1" customFormat="1" x14ac:dyDescent="0.2">
      <c r="A43" s="437"/>
      <c r="B43" s="39" t="s">
        <v>777</v>
      </c>
      <c r="C43" s="472">
        <v>106.9</v>
      </c>
      <c r="D43" s="472">
        <v>102.1</v>
      </c>
      <c r="E43" s="472">
        <v>109.3</v>
      </c>
      <c r="F43" s="472">
        <v>106.6</v>
      </c>
      <c r="G43" s="472">
        <v>93.7</v>
      </c>
      <c r="H43" s="472">
        <v>104.7</v>
      </c>
      <c r="I43" s="472">
        <v>105.5</v>
      </c>
      <c r="J43" s="472">
        <v>111.6</v>
      </c>
      <c r="K43" s="472">
        <v>108.4</v>
      </c>
      <c r="L43" s="472">
        <v>101.2</v>
      </c>
      <c r="M43" s="472">
        <v>103.7</v>
      </c>
    </row>
    <row r="44" spans="1:13" s="1" customFormat="1" x14ac:dyDescent="0.2">
      <c r="A44" s="437"/>
      <c r="B44" s="39" t="s">
        <v>778</v>
      </c>
      <c r="C44" s="472">
        <v>100.4</v>
      </c>
      <c r="D44" s="472">
        <v>98</v>
      </c>
      <c r="E44" s="472">
        <v>111.9</v>
      </c>
      <c r="F44" s="472">
        <v>98.6</v>
      </c>
      <c r="G44" s="472">
        <v>93.4</v>
      </c>
      <c r="H44" s="472">
        <v>96.2</v>
      </c>
      <c r="I44" s="472">
        <v>103.7</v>
      </c>
      <c r="J44" s="472">
        <v>102.9</v>
      </c>
      <c r="K44" s="472">
        <v>99.2</v>
      </c>
      <c r="L44" s="472">
        <v>100.9</v>
      </c>
      <c r="M44" s="472">
        <v>95.5</v>
      </c>
    </row>
    <row r="45" spans="1:13" s="1" customFormat="1" x14ac:dyDescent="0.2">
      <c r="A45" s="437"/>
      <c r="B45" s="39" t="s">
        <v>779</v>
      </c>
      <c r="C45" s="472">
        <v>93.6</v>
      </c>
      <c r="D45" s="472">
        <v>98.2</v>
      </c>
      <c r="E45" s="472">
        <v>110.8</v>
      </c>
      <c r="F45" s="472">
        <v>90.3</v>
      </c>
      <c r="G45" s="472">
        <v>91.8</v>
      </c>
      <c r="H45" s="472">
        <v>102.8</v>
      </c>
      <c r="I45" s="472">
        <v>99</v>
      </c>
      <c r="J45" s="472">
        <v>95.3</v>
      </c>
      <c r="K45" s="472">
        <v>89.8</v>
      </c>
      <c r="L45" s="472">
        <v>98.9</v>
      </c>
      <c r="M45" s="472">
        <v>91.2</v>
      </c>
    </row>
    <row r="46" spans="1:13" s="1" customFormat="1" x14ac:dyDescent="0.2">
      <c r="A46" s="437"/>
      <c r="B46" s="39" t="s">
        <v>780</v>
      </c>
      <c r="C46" s="472">
        <v>108.2</v>
      </c>
      <c r="D46" s="472">
        <v>104.4</v>
      </c>
      <c r="E46" s="472">
        <v>93.6</v>
      </c>
      <c r="F46" s="472">
        <v>103.7</v>
      </c>
      <c r="G46" s="472">
        <v>92.8</v>
      </c>
      <c r="H46" s="472">
        <v>107.6</v>
      </c>
      <c r="I46" s="472">
        <v>103.6</v>
      </c>
      <c r="J46" s="472">
        <v>106.4</v>
      </c>
      <c r="K46" s="472">
        <v>110.3</v>
      </c>
      <c r="L46" s="472">
        <v>111.1</v>
      </c>
      <c r="M46" s="472">
        <v>119.7</v>
      </c>
    </row>
    <row r="47" spans="1:13" s="1" customFormat="1" x14ac:dyDescent="0.2">
      <c r="A47" s="437"/>
      <c r="B47" s="39" t="s">
        <v>781</v>
      </c>
      <c r="C47" s="472">
        <v>108.2</v>
      </c>
      <c r="D47" s="472">
        <v>109.4</v>
      </c>
      <c r="E47" s="472">
        <v>103.6</v>
      </c>
      <c r="F47" s="472">
        <v>106.3</v>
      </c>
      <c r="G47" s="472">
        <v>104.9</v>
      </c>
      <c r="H47" s="472">
        <v>114.6</v>
      </c>
      <c r="I47" s="472">
        <v>103</v>
      </c>
      <c r="J47" s="472">
        <v>105.3</v>
      </c>
      <c r="K47" s="472">
        <v>110.5</v>
      </c>
      <c r="L47" s="472">
        <v>110.3</v>
      </c>
      <c r="M47" s="472">
        <v>106.3</v>
      </c>
    </row>
    <row r="48" spans="1:13" s="1" customFormat="1" x14ac:dyDescent="0.2">
      <c r="A48" s="437"/>
      <c r="B48" s="39" t="s">
        <v>782</v>
      </c>
      <c r="C48" s="472">
        <v>109.2</v>
      </c>
      <c r="D48" s="472">
        <v>105.5</v>
      </c>
      <c r="E48" s="472">
        <v>99.9</v>
      </c>
      <c r="F48" s="472">
        <v>104.4</v>
      </c>
      <c r="G48" s="472">
        <v>106.7</v>
      </c>
      <c r="H48" s="472">
        <v>107.7</v>
      </c>
      <c r="I48" s="472">
        <v>104.1</v>
      </c>
      <c r="J48" s="472">
        <v>103.2</v>
      </c>
      <c r="K48" s="472">
        <v>113</v>
      </c>
      <c r="L48" s="472">
        <v>110.9</v>
      </c>
      <c r="M48" s="472">
        <v>109.9</v>
      </c>
    </row>
    <row r="49" spans="1:13" s="1" customFormat="1" x14ac:dyDescent="0.2">
      <c r="A49" s="437"/>
      <c r="B49" s="39" t="s">
        <v>783</v>
      </c>
      <c r="C49" s="472">
        <v>98.3</v>
      </c>
      <c r="D49" s="472">
        <v>101.7</v>
      </c>
      <c r="E49" s="472">
        <v>94.6</v>
      </c>
      <c r="F49" s="472">
        <v>90</v>
      </c>
      <c r="G49" s="472">
        <v>121.1</v>
      </c>
      <c r="H49" s="472">
        <v>88.6</v>
      </c>
      <c r="I49" s="472">
        <v>95.7</v>
      </c>
      <c r="J49" s="472">
        <v>87.3</v>
      </c>
      <c r="K49" s="472">
        <v>100.1</v>
      </c>
      <c r="L49" s="472">
        <v>103.1</v>
      </c>
      <c r="M49" s="472">
        <v>101</v>
      </c>
    </row>
    <row r="50" spans="1:13" s="1" customFormat="1" x14ac:dyDescent="0.2">
      <c r="A50" s="437">
        <v>2011</v>
      </c>
      <c r="B50" s="39" t="s">
        <v>786</v>
      </c>
      <c r="C50" s="472">
        <v>98.8</v>
      </c>
      <c r="D50" s="472">
        <v>96.5</v>
      </c>
      <c r="E50" s="472">
        <v>90.5</v>
      </c>
      <c r="F50" s="472">
        <v>95.1</v>
      </c>
      <c r="G50" s="472">
        <v>123.3</v>
      </c>
      <c r="H50" s="472">
        <v>104.3</v>
      </c>
      <c r="I50" s="472">
        <v>103.7</v>
      </c>
      <c r="J50" s="472">
        <v>100.6</v>
      </c>
      <c r="K50" s="472">
        <v>97.1</v>
      </c>
      <c r="L50" s="472">
        <v>97.6</v>
      </c>
      <c r="M50" s="472">
        <v>84.8</v>
      </c>
    </row>
    <row r="51" spans="1:13" s="1" customFormat="1" x14ac:dyDescent="0.2">
      <c r="A51" s="437"/>
      <c r="B51" s="39" t="s">
        <v>787</v>
      </c>
      <c r="C51" s="472">
        <v>105.2</v>
      </c>
      <c r="D51" s="472">
        <v>96.6</v>
      </c>
      <c r="E51" s="472">
        <v>91.6</v>
      </c>
      <c r="F51" s="472">
        <v>110.7</v>
      </c>
      <c r="G51" s="472">
        <v>111.9</v>
      </c>
      <c r="H51" s="472">
        <v>112.7</v>
      </c>
      <c r="I51" s="472">
        <v>104.5</v>
      </c>
      <c r="J51" s="472">
        <v>106</v>
      </c>
      <c r="K51" s="472">
        <v>107.3</v>
      </c>
      <c r="L51" s="472">
        <v>103</v>
      </c>
      <c r="M51" s="472">
        <v>85.1</v>
      </c>
    </row>
    <row r="52" spans="1:13" s="1" customFormat="1" x14ac:dyDescent="0.2">
      <c r="A52" s="437"/>
      <c r="B52" s="39" t="s">
        <v>788</v>
      </c>
      <c r="C52" s="472">
        <v>121.5</v>
      </c>
      <c r="D52" s="472">
        <v>107.8</v>
      </c>
      <c r="E52" s="472">
        <v>110.4</v>
      </c>
      <c r="F52" s="472">
        <v>120.9</v>
      </c>
      <c r="G52" s="472">
        <v>124.8</v>
      </c>
      <c r="H52" s="472">
        <v>119.8</v>
      </c>
      <c r="I52" s="472">
        <v>118.6</v>
      </c>
      <c r="J52" s="472">
        <v>120.1</v>
      </c>
      <c r="K52" s="472">
        <v>125.6</v>
      </c>
      <c r="L52" s="472">
        <v>118.9</v>
      </c>
      <c r="M52" s="472">
        <v>105</v>
      </c>
    </row>
    <row r="53" spans="1:13" s="1" customFormat="1" x14ac:dyDescent="0.2">
      <c r="A53" s="437"/>
      <c r="B53" s="39" t="s">
        <v>2101</v>
      </c>
      <c r="C53" s="472">
        <v>105.3</v>
      </c>
      <c r="D53" s="472">
        <v>99.8</v>
      </c>
      <c r="E53" s="472">
        <v>104.3</v>
      </c>
      <c r="F53" s="472">
        <v>105.8</v>
      </c>
      <c r="G53" s="472">
        <v>94</v>
      </c>
      <c r="H53" s="472">
        <v>107.5</v>
      </c>
      <c r="I53" s="472">
        <v>105.9</v>
      </c>
      <c r="J53" s="472">
        <v>107</v>
      </c>
      <c r="K53" s="472">
        <v>107.1</v>
      </c>
      <c r="L53" s="472">
        <v>101.6</v>
      </c>
      <c r="M53" s="472">
        <v>95.3</v>
      </c>
    </row>
    <row r="54" spans="1:13" s="1" customFormat="1" x14ac:dyDescent="0.2">
      <c r="A54" s="437"/>
      <c r="B54" s="39" t="s">
        <v>789</v>
      </c>
      <c r="C54" s="472">
        <v>114.3</v>
      </c>
      <c r="D54" s="472">
        <v>98.4</v>
      </c>
      <c r="E54" s="472">
        <v>123.2</v>
      </c>
      <c r="F54" s="472">
        <v>107.9</v>
      </c>
      <c r="G54" s="472">
        <v>104.6</v>
      </c>
      <c r="H54" s="472">
        <v>95.6</v>
      </c>
      <c r="I54" s="472">
        <v>110.8</v>
      </c>
      <c r="J54" s="472">
        <v>115.3</v>
      </c>
      <c r="K54" s="472">
        <v>119.8</v>
      </c>
      <c r="L54" s="472">
        <v>107</v>
      </c>
      <c r="M54" s="472">
        <v>96.7</v>
      </c>
    </row>
    <row r="55" spans="1:13" s="1" customFormat="1" x14ac:dyDescent="0.2">
      <c r="A55" s="437"/>
      <c r="B55" s="39" t="s">
        <v>777</v>
      </c>
      <c r="C55" s="472">
        <v>108.4</v>
      </c>
      <c r="D55" s="472">
        <v>103.5</v>
      </c>
      <c r="E55" s="472">
        <v>114.5</v>
      </c>
      <c r="F55" s="472">
        <v>107</v>
      </c>
      <c r="G55" s="472">
        <v>103.4</v>
      </c>
      <c r="H55" s="472">
        <v>106.8</v>
      </c>
      <c r="I55" s="472">
        <v>107.6</v>
      </c>
      <c r="J55" s="472">
        <v>110</v>
      </c>
      <c r="K55" s="472">
        <v>110.7</v>
      </c>
      <c r="L55" s="472">
        <v>105.3</v>
      </c>
      <c r="M55" s="472">
        <v>87.9</v>
      </c>
    </row>
    <row r="56" spans="1:13" s="1" customFormat="1" x14ac:dyDescent="0.2">
      <c r="A56" s="437"/>
      <c r="B56" s="39" t="s">
        <v>778</v>
      </c>
      <c r="C56" s="472">
        <v>105.5</v>
      </c>
      <c r="D56" s="472">
        <v>92.8</v>
      </c>
      <c r="E56" s="472">
        <v>107.7</v>
      </c>
      <c r="F56" s="472">
        <v>98</v>
      </c>
      <c r="G56" s="472">
        <v>105.9</v>
      </c>
      <c r="H56" s="472">
        <v>107</v>
      </c>
      <c r="I56" s="472">
        <v>104.8</v>
      </c>
      <c r="J56" s="472">
        <v>105.4</v>
      </c>
      <c r="K56" s="472">
        <v>107.9</v>
      </c>
      <c r="L56" s="472">
        <v>104.8</v>
      </c>
      <c r="M56" s="472">
        <v>96.2</v>
      </c>
    </row>
    <row r="57" spans="1:13" s="1" customFormat="1" x14ac:dyDescent="0.2">
      <c r="A57" s="437"/>
      <c r="B57" s="39" t="s">
        <v>779</v>
      </c>
      <c r="C57" s="472">
        <v>104.7</v>
      </c>
      <c r="D57" s="472">
        <v>100.7</v>
      </c>
      <c r="E57" s="472">
        <v>115.4</v>
      </c>
      <c r="F57" s="472">
        <v>98.8</v>
      </c>
      <c r="G57" s="472">
        <v>90.2</v>
      </c>
      <c r="H57" s="472">
        <v>102.5</v>
      </c>
      <c r="I57" s="472">
        <v>104.6</v>
      </c>
      <c r="J57" s="472">
        <v>107.8</v>
      </c>
      <c r="K57" s="472">
        <v>104.6</v>
      </c>
      <c r="L57" s="472">
        <v>108.8</v>
      </c>
      <c r="M57" s="472">
        <v>95</v>
      </c>
    </row>
    <row r="58" spans="1:13" s="1" customFormat="1" x14ac:dyDescent="0.2">
      <c r="A58" s="437"/>
      <c r="B58" s="39" t="s">
        <v>780</v>
      </c>
      <c r="C58" s="472">
        <v>116.2</v>
      </c>
      <c r="D58" s="472">
        <v>110.7</v>
      </c>
      <c r="E58" s="472">
        <v>112.3</v>
      </c>
      <c r="F58" s="472">
        <v>106.6</v>
      </c>
      <c r="G58" s="472">
        <v>104.9</v>
      </c>
      <c r="H58" s="472">
        <v>102.7</v>
      </c>
      <c r="I58" s="472">
        <v>110.8</v>
      </c>
      <c r="J58" s="472">
        <v>112.5</v>
      </c>
      <c r="K58" s="472">
        <v>119.5</v>
      </c>
      <c r="L58" s="472">
        <v>119.4</v>
      </c>
      <c r="M58" s="472">
        <v>120.5</v>
      </c>
    </row>
    <row r="59" spans="1:13" s="1" customFormat="1" x14ac:dyDescent="0.2">
      <c r="A59" s="437"/>
      <c r="B59" s="39" t="s">
        <v>781</v>
      </c>
      <c r="C59" s="472">
        <v>109.5</v>
      </c>
      <c r="D59" s="472">
        <v>104.5</v>
      </c>
      <c r="E59" s="472">
        <v>111.3</v>
      </c>
      <c r="F59" s="472">
        <v>101.8</v>
      </c>
      <c r="G59" s="472">
        <v>112.1</v>
      </c>
      <c r="H59" s="472">
        <v>115</v>
      </c>
      <c r="I59" s="472">
        <v>103.5</v>
      </c>
      <c r="J59" s="472">
        <v>106.1</v>
      </c>
      <c r="K59" s="472">
        <v>112.1</v>
      </c>
      <c r="L59" s="472">
        <v>111.7</v>
      </c>
      <c r="M59" s="472">
        <v>118.5</v>
      </c>
    </row>
    <row r="60" spans="1:13" s="1" customFormat="1" x14ac:dyDescent="0.2">
      <c r="A60" s="437"/>
      <c r="B60" s="39" t="s">
        <v>782</v>
      </c>
      <c r="C60" s="472">
        <v>114.9</v>
      </c>
      <c r="D60" s="472">
        <v>104.8</v>
      </c>
      <c r="E60" s="472">
        <v>113</v>
      </c>
      <c r="F60" s="472">
        <v>111.2</v>
      </c>
      <c r="G60" s="472">
        <v>110.9</v>
      </c>
      <c r="H60" s="472">
        <v>119.7</v>
      </c>
      <c r="I60" s="472">
        <v>109.8</v>
      </c>
      <c r="J60" s="472">
        <v>106.5</v>
      </c>
      <c r="K60" s="472">
        <v>119.3</v>
      </c>
      <c r="L60" s="472">
        <v>117</v>
      </c>
      <c r="M60" s="472">
        <v>122.1</v>
      </c>
    </row>
    <row r="61" spans="1:13" s="1" customFormat="1" x14ac:dyDescent="0.2">
      <c r="A61" s="437"/>
      <c r="B61" s="39" t="s">
        <v>783</v>
      </c>
      <c r="C61" s="472">
        <v>101.5</v>
      </c>
      <c r="D61" s="472">
        <v>100.4</v>
      </c>
      <c r="E61" s="472">
        <v>102.6</v>
      </c>
      <c r="F61" s="472">
        <v>93.3</v>
      </c>
      <c r="G61" s="472">
        <v>122.2</v>
      </c>
      <c r="H61" s="472">
        <v>100.3</v>
      </c>
      <c r="I61" s="472">
        <v>95.3</v>
      </c>
      <c r="J61" s="472">
        <v>91.6</v>
      </c>
      <c r="K61" s="472">
        <v>106.1</v>
      </c>
      <c r="L61" s="472">
        <v>99.3</v>
      </c>
      <c r="M61" s="472">
        <v>104</v>
      </c>
    </row>
    <row r="62" spans="1:13" s="1" customFormat="1" x14ac:dyDescent="0.2">
      <c r="A62" s="437">
        <v>2012</v>
      </c>
      <c r="B62" s="39" t="s">
        <v>786</v>
      </c>
      <c r="C62" s="472">
        <v>104.2</v>
      </c>
      <c r="D62" s="472">
        <v>96.5</v>
      </c>
      <c r="E62" s="472">
        <v>93.6</v>
      </c>
      <c r="F62" s="472">
        <v>101.2</v>
      </c>
      <c r="G62" s="472">
        <v>140</v>
      </c>
      <c r="H62" s="472">
        <v>96.6</v>
      </c>
      <c r="I62" s="472">
        <v>107.4</v>
      </c>
      <c r="J62" s="472">
        <v>102.8</v>
      </c>
      <c r="K62" s="472">
        <v>105.5</v>
      </c>
      <c r="L62" s="472">
        <v>101.8</v>
      </c>
      <c r="M62" s="472">
        <v>80.400000000000006</v>
      </c>
    </row>
    <row r="63" spans="1:13" s="1" customFormat="1" x14ac:dyDescent="0.2">
      <c r="A63" s="437"/>
      <c r="B63" s="39" t="s">
        <v>787</v>
      </c>
      <c r="C63" s="472">
        <v>109.2</v>
      </c>
      <c r="D63" s="472">
        <v>100.7</v>
      </c>
      <c r="E63" s="472">
        <v>101</v>
      </c>
      <c r="F63" s="472">
        <v>109.2</v>
      </c>
      <c r="G63" s="472">
        <v>150.5</v>
      </c>
      <c r="H63" s="472">
        <v>126.1</v>
      </c>
      <c r="I63" s="472">
        <v>106.6</v>
      </c>
      <c r="J63" s="472">
        <v>104.9</v>
      </c>
      <c r="K63" s="472">
        <v>112.8</v>
      </c>
      <c r="L63" s="472">
        <v>106.4</v>
      </c>
      <c r="M63" s="472">
        <v>88.1</v>
      </c>
    </row>
    <row r="64" spans="1:13" s="1" customFormat="1" x14ac:dyDescent="0.2">
      <c r="A64" s="437"/>
      <c r="B64" s="39" t="s">
        <v>788</v>
      </c>
      <c r="C64" s="472">
        <v>119.2</v>
      </c>
      <c r="D64" s="472">
        <v>105.4</v>
      </c>
      <c r="E64" s="472">
        <v>103.9</v>
      </c>
      <c r="F64" s="472">
        <v>119.8</v>
      </c>
      <c r="G64" s="472">
        <v>158.19999999999999</v>
      </c>
      <c r="H64" s="472">
        <v>119.7</v>
      </c>
      <c r="I64" s="472">
        <v>118.4</v>
      </c>
      <c r="J64" s="472">
        <v>114.1</v>
      </c>
      <c r="K64" s="472">
        <v>122.9</v>
      </c>
      <c r="L64" s="472">
        <v>116.6</v>
      </c>
      <c r="M64" s="472">
        <v>100.4</v>
      </c>
    </row>
    <row r="65" spans="1:13" s="1" customFormat="1" x14ac:dyDescent="0.2">
      <c r="A65" s="437"/>
      <c r="B65" s="39" t="s">
        <v>2101</v>
      </c>
      <c r="C65" s="472">
        <v>104.6</v>
      </c>
      <c r="D65" s="472">
        <v>93.1</v>
      </c>
      <c r="E65" s="472">
        <v>100.7</v>
      </c>
      <c r="F65" s="472">
        <v>105.7</v>
      </c>
      <c r="G65" s="472">
        <v>135.6</v>
      </c>
      <c r="H65" s="472">
        <v>106.3</v>
      </c>
      <c r="I65" s="472">
        <v>105.8</v>
      </c>
      <c r="J65" s="472">
        <v>101.4</v>
      </c>
      <c r="K65" s="472">
        <v>106.9</v>
      </c>
      <c r="L65" s="472">
        <v>100.3</v>
      </c>
      <c r="M65" s="472">
        <v>92.2</v>
      </c>
    </row>
    <row r="66" spans="1:13" s="1" customFormat="1" x14ac:dyDescent="0.2">
      <c r="A66" s="437"/>
      <c r="B66" s="39" t="s">
        <v>789</v>
      </c>
      <c r="C66" s="472">
        <v>111.5</v>
      </c>
      <c r="D66" s="472">
        <v>106</v>
      </c>
      <c r="E66" s="472">
        <v>109.9</v>
      </c>
      <c r="F66" s="472">
        <v>109.4</v>
      </c>
      <c r="G66" s="472">
        <v>129.69999999999999</v>
      </c>
      <c r="H66" s="472">
        <v>134.6</v>
      </c>
      <c r="I66" s="472">
        <v>110.2</v>
      </c>
      <c r="J66" s="472">
        <v>109.8</v>
      </c>
      <c r="K66" s="472">
        <v>114.7</v>
      </c>
      <c r="L66" s="472">
        <v>107.3</v>
      </c>
      <c r="M66" s="472">
        <v>88.3</v>
      </c>
    </row>
    <row r="67" spans="1:13" s="1" customFormat="1" x14ac:dyDescent="0.2">
      <c r="A67" s="437"/>
      <c r="B67" s="39" t="s">
        <v>777</v>
      </c>
      <c r="C67" s="472">
        <v>113.5</v>
      </c>
      <c r="D67" s="472">
        <v>103.9</v>
      </c>
      <c r="E67" s="472">
        <v>113.9</v>
      </c>
      <c r="F67" s="472">
        <v>108.4</v>
      </c>
      <c r="G67" s="472">
        <v>131.30000000000001</v>
      </c>
      <c r="H67" s="472">
        <v>137.5</v>
      </c>
      <c r="I67" s="472">
        <v>112.1</v>
      </c>
      <c r="J67" s="472">
        <v>108.5</v>
      </c>
      <c r="K67" s="472">
        <v>116.7</v>
      </c>
      <c r="L67" s="472">
        <v>109.1</v>
      </c>
      <c r="M67" s="472">
        <v>113.3</v>
      </c>
    </row>
    <row r="68" spans="1:13" s="1" customFormat="1" x14ac:dyDescent="0.2">
      <c r="A68" s="437"/>
      <c r="B68" s="39" t="s">
        <v>778</v>
      </c>
      <c r="C68" s="472">
        <v>111.6</v>
      </c>
      <c r="D68" s="472">
        <v>103.2</v>
      </c>
      <c r="E68" s="472">
        <v>115.3</v>
      </c>
      <c r="F68" s="472">
        <v>106.8</v>
      </c>
      <c r="G68" s="472">
        <v>130.9</v>
      </c>
      <c r="H68" s="472">
        <v>142.5</v>
      </c>
      <c r="I68" s="472">
        <v>113.4</v>
      </c>
      <c r="J68" s="472">
        <v>105.3</v>
      </c>
      <c r="K68" s="472">
        <v>114</v>
      </c>
      <c r="L68" s="472">
        <v>109</v>
      </c>
      <c r="M68" s="472">
        <v>106</v>
      </c>
    </row>
    <row r="69" spans="1:13" s="1" customFormat="1" x14ac:dyDescent="0.2">
      <c r="A69" s="437"/>
      <c r="B69" s="39" t="s">
        <v>779</v>
      </c>
      <c r="C69" s="472">
        <v>106.3</v>
      </c>
      <c r="D69" s="472">
        <v>106.3</v>
      </c>
      <c r="E69" s="472">
        <v>109.5</v>
      </c>
      <c r="F69" s="472">
        <v>97.1</v>
      </c>
      <c r="G69" s="472">
        <v>165.5</v>
      </c>
      <c r="H69" s="472">
        <v>142.80000000000001</v>
      </c>
      <c r="I69" s="472">
        <v>110.4</v>
      </c>
      <c r="J69" s="472">
        <v>103.1</v>
      </c>
      <c r="K69" s="472">
        <v>104.1</v>
      </c>
      <c r="L69" s="472">
        <v>110.4</v>
      </c>
      <c r="M69" s="472">
        <v>96.3</v>
      </c>
    </row>
    <row r="70" spans="1:13" s="1" customFormat="1" x14ac:dyDescent="0.2">
      <c r="A70" s="437"/>
      <c r="B70" s="39" t="s">
        <v>780</v>
      </c>
      <c r="C70" s="472">
        <v>108.1</v>
      </c>
      <c r="D70" s="472">
        <v>102.6</v>
      </c>
      <c r="E70" s="472">
        <v>103</v>
      </c>
      <c r="F70" s="472">
        <v>101.3</v>
      </c>
      <c r="G70" s="472">
        <v>147.30000000000001</v>
      </c>
      <c r="H70" s="472">
        <v>153.6</v>
      </c>
      <c r="I70" s="472">
        <v>106.5</v>
      </c>
      <c r="J70" s="472">
        <v>101.9</v>
      </c>
      <c r="K70" s="472">
        <v>110</v>
      </c>
      <c r="L70" s="472">
        <v>111.8</v>
      </c>
      <c r="M70" s="472">
        <v>92.7</v>
      </c>
    </row>
    <row r="71" spans="1:13" s="1" customFormat="1" x14ac:dyDescent="0.2">
      <c r="A71" s="437"/>
      <c r="B71" s="39" t="s">
        <v>781</v>
      </c>
      <c r="C71" s="472">
        <v>118.9</v>
      </c>
      <c r="D71" s="472">
        <v>121.1</v>
      </c>
      <c r="E71" s="472">
        <v>109.4</v>
      </c>
      <c r="F71" s="472">
        <v>108.2</v>
      </c>
      <c r="G71" s="472">
        <v>168.1</v>
      </c>
      <c r="H71" s="472">
        <v>148.19999999999999</v>
      </c>
      <c r="I71" s="472">
        <v>117.3</v>
      </c>
      <c r="J71" s="472">
        <v>114.4</v>
      </c>
      <c r="K71" s="472">
        <v>119.5</v>
      </c>
      <c r="L71" s="472">
        <v>123.9</v>
      </c>
      <c r="M71" s="472">
        <v>103.8</v>
      </c>
    </row>
    <row r="72" spans="1:13" s="1" customFormat="1" x14ac:dyDescent="0.2">
      <c r="A72" s="437"/>
      <c r="B72" s="39" t="s">
        <v>782</v>
      </c>
      <c r="C72" s="472">
        <v>112.6</v>
      </c>
      <c r="D72" s="472">
        <v>111</v>
      </c>
      <c r="E72" s="472">
        <v>108.7</v>
      </c>
      <c r="F72" s="472">
        <v>98.5</v>
      </c>
      <c r="G72" s="472">
        <v>149.4</v>
      </c>
      <c r="H72" s="472">
        <v>140.80000000000001</v>
      </c>
      <c r="I72" s="472">
        <v>112.9</v>
      </c>
      <c r="J72" s="472">
        <v>104</v>
      </c>
      <c r="K72" s="472">
        <v>114.1</v>
      </c>
      <c r="L72" s="472">
        <v>118.8</v>
      </c>
      <c r="M72" s="472">
        <v>101.1</v>
      </c>
    </row>
    <row r="73" spans="1:13" s="1" customFormat="1" x14ac:dyDescent="0.2">
      <c r="A73" s="437"/>
      <c r="B73" s="39" t="s">
        <v>783</v>
      </c>
      <c r="C73" s="472">
        <v>92.1</v>
      </c>
      <c r="D73" s="472">
        <v>98</v>
      </c>
      <c r="E73" s="472">
        <v>96.3</v>
      </c>
      <c r="F73" s="472">
        <v>91.4</v>
      </c>
      <c r="G73" s="472">
        <v>163.30000000000001</v>
      </c>
      <c r="H73" s="472">
        <v>115.3</v>
      </c>
      <c r="I73" s="472">
        <v>90.1</v>
      </c>
      <c r="J73" s="472">
        <v>79.3</v>
      </c>
      <c r="K73" s="472">
        <v>93.9</v>
      </c>
      <c r="L73" s="472">
        <v>94.2</v>
      </c>
      <c r="M73" s="472">
        <v>81.3</v>
      </c>
    </row>
    <row r="74" spans="1:13" s="1" customFormat="1" x14ac:dyDescent="0.2">
      <c r="A74" s="437">
        <v>2013</v>
      </c>
      <c r="B74" s="39" t="s">
        <v>786</v>
      </c>
      <c r="C74" s="472">
        <v>106.7</v>
      </c>
      <c r="D74" s="472">
        <v>103.2</v>
      </c>
      <c r="E74" s="472">
        <v>91.5</v>
      </c>
      <c r="F74" s="472">
        <v>90.2</v>
      </c>
      <c r="G74" s="472">
        <v>140.19999999999999</v>
      </c>
      <c r="H74" s="472">
        <v>128.80000000000001</v>
      </c>
      <c r="I74" s="472">
        <v>114.8</v>
      </c>
      <c r="J74" s="472">
        <v>100.3</v>
      </c>
      <c r="K74" s="472">
        <v>101.5</v>
      </c>
      <c r="L74" s="472">
        <v>103.4</v>
      </c>
      <c r="M74" s="472">
        <v>199</v>
      </c>
    </row>
    <row r="75" spans="1:13" s="1" customFormat="1" x14ac:dyDescent="0.2">
      <c r="A75" s="437"/>
      <c r="B75" s="39" t="s">
        <v>787</v>
      </c>
      <c r="C75" s="472">
        <v>105.7</v>
      </c>
      <c r="D75" s="472">
        <v>94.6</v>
      </c>
      <c r="E75" s="472">
        <v>90.3</v>
      </c>
      <c r="F75" s="472">
        <v>95.2</v>
      </c>
      <c r="G75" s="472">
        <v>150.69999999999999</v>
      </c>
      <c r="H75" s="472">
        <v>102.4</v>
      </c>
      <c r="I75" s="472">
        <v>106.3</v>
      </c>
      <c r="J75" s="472">
        <v>96.4</v>
      </c>
      <c r="K75" s="472">
        <v>104.1</v>
      </c>
      <c r="L75" s="472">
        <v>102.2</v>
      </c>
      <c r="M75" s="472">
        <v>193.8</v>
      </c>
    </row>
    <row r="76" spans="1:13" s="1" customFormat="1" x14ac:dyDescent="0.2">
      <c r="A76" s="437"/>
      <c r="B76" s="39" t="s">
        <v>788</v>
      </c>
      <c r="C76" s="472">
        <v>113.7</v>
      </c>
      <c r="D76" s="472">
        <v>102.9</v>
      </c>
      <c r="E76" s="472">
        <v>96.6</v>
      </c>
      <c r="F76" s="472">
        <v>108.4</v>
      </c>
      <c r="G76" s="472">
        <v>164.6</v>
      </c>
      <c r="H76" s="472">
        <v>135.5</v>
      </c>
      <c r="I76" s="472">
        <v>111.4</v>
      </c>
      <c r="J76" s="472">
        <v>101.7</v>
      </c>
      <c r="K76" s="472">
        <v>112.7</v>
      </c>
      <c r="L76" s="472">
        <v>109.3</v>
      </c>
      <c r="M76" s="472">
        <v>215.8</v>
      </c>
    </row>
    <row r="77" spans="1:13" s="1" customFormat="1" x14ac:dyDescent="0.2">
      <c r="A77" s="437"/>
      <c r="B77" s="39" t="s">
        <v>2101</v>
      </c>
      <c r="C77" s="472">
        <v>113.7</v>
      </c>
      <c r="D77" s="472">
        <v>96.8</v>
      </c>
      <c r="E77" s="472">
        <v>96.9</v>
      </c>
      <c r="F77" s="472">
        <v>98</v>
      </c>
      <c r="G77" s="472">
        <v>153.19999999999999</v>
      </c>
      <c r="H77" s="472">
        <v>130.6</v>
      </c>
      <c r="I77" s="472">
        <v>113.2</v>
      </c>
      <c r="J77" s="472">
        <v>103.9</v>
      </c>
      <c r="K77" s="472">
        <v>113.8</v>
      </c>
      <c r="L77" s="472">
        <v>106.3</v>
      </c>
      <c r="M77" s="472">
        <v>211.8</v>
      </c>
    </row>
    <row r="78" spans="1:13" s="1" customFormat="1" x14ac:dyDescent="0.2">
      <c r="A78" s="437"/>
      <c r="B78" s="39" t="s">
        <v>789</v>
      </c>
      <c r="C78" s="472">
        <v>107.5</v>
      </c>
      <c r="D78" s="472">
        <v>100.7</v>
      </c>
      <c r="E78" s="472">
        <v>101.1</v>
      </c>
      <c r="F78" s="472">
        <v>95.9</v>
      </c>
      <c r="G78" s="472">
        <v>148</v>
      </c>
      <c r="H78" s="472">
        <v>139.1</v>
      </c>
      <c r="I78" s="472">
        <v>110.7</v>
      </c>
      <c r="J78" s="472">
        <v>101.1</v>
      </c>
      <c r="K78" s="472">
        <v>103.8</v>
      </c>
      <c r="L78" s="472">
        <v>102.4</v>
      </c>
      <c r="M78" s="472">
        <v>204.7</v>
      </c>
    </row>
    <row r="79" spans="1:13" s="1" customFormat="1" x14ac:dyDescent="0.2">
      <c r="A79" s="437"/>
      <c r="B79" s="39" t="s">
        <v>777</v>
      </c>
      <c r="C79" s="472">
        <v>110.7</v>
      </c>
      <c r="D79" s="472">
        <v>98.1</v>
      </c>
      <c r="E79" s="472">
        <v>103</v>
      </c>
      <c r="F79" s="472">
        <v>94.9</v>
      </c>
      <c r="G79" s="472">
        <v>140.80000000000001</v>
      </c>
      <c r="H79" s="472">
        <v>167.3</v>
      </c>
      <c r="I79" s="472">
        <v>108.8</v>
      </c>
      <c r="J79" s="472">
        <v>103.8</v>
      </c>
      <c r="K79" s="472">
        <v>109.6</v>
      </c>
      <c r="L79" s="472">
        <v>105.9</v>
      </c>
      <c r="M79" s="472">
        <v>205.5</v>
      </c>
    </row>
    <row r="80" spans="1:13" s="1" customFormat="1" x14ac:dyDescent="0.2">
      <c r="A80" s="437"/>
      <c r="B80" s="39" t="s">
        <v>778</v>
      </c>
      <c r="C80" s="472">
        <v>111.4</v>
      </c>
      <c r="D80" s="472">
        <v>100.4</v>
      </c>
      <c r="E80" s="472">
        <v>107.6</v>
      </c>
      <c r="F80" s="472">
        <v>97.3</v>
      </c>
      <c r="G80" s="472">
        <v>135</v>
      </c>
      <c r="H80" s="472">
        <v>147.30000000000001</v>
      </c>
      <c r="I80" s="472">
        <v>115.6</v>
      </c>
      <c r="J80" s="472">
        <v>101.9</v>
      </c>
      <c r="K80" s="472">
        <v>107.8</v>
      </c>
      <c r="L80" s="472">
        <v>109.7</v>
      </c>
      <c r="M80" s="472">
        <v>215</v>
      </c>
    </row>
    <row r="81" spans="1:13" s="1" customFormat="1" x14ac:dyDescent="0.2">
      <c r="A81" s="437"/>
      <c r="B81" s="39" t="s">
        <v>779</v>
      </c>
      <c r="C81" s="472">
        <v>104</v>
      </c>
      <c r="D81" s="472">
        <v>101</v>
      </c>
      <c r="E81" s="472">
        <v>99.8</v>
      </c>
      <c r="F81" s="472">
        <v>89.4</v>
      </c>
      <c r="G81" s="472">
        <v>148.80000000000001</v>
      </c>
      <c r="H81" s="472">
        <v>126.4</v>
      </c>
      <c r="I81" s="472">
        <v>107</v>
      </c>
      <c r="J81" s="472">
        <v>93.6</v>
      </c>
      <c r="K81" s="472">
        <v>96.3</v>
      </c>
      <c r="L81" s="472">
        <v>104</v>
      </c>
      <c r="M81" s="472">
        <v>259.3</v>
      </c>
    </row>
    <row r="82" spans="1:13" s="1" customFormat="1" x14ac:dyDescent="0.2">
      <c r="A82" s="437"/>
      <c r="B82" s="39" t="s">
        <v>780</v>
      </c>
      <c r="C82" s="472">
        <v>114.3</v>
      </c>
      <c r="D82" s="472">
        <v>104.2</v>
      </c>
      <c r="E82" s="472">
        <v>99.4</v>
      </c>
      <c r="F82" s="472">
        <v>94.6</v>
      </c>
      <c r="G82" s="472">
        <v>149.30000000000001</v>
      </c>
      <c r="H82" s="472">
        <v>152.80000000000001</v>
      </c>
      <c r="I82" s="472">
        <v>110.3</v>
      </c>
      <c r="J82" s="472">
        <v>101.7</v>
      </c>
      <c r="K82" s="472">
        <v>113.8</v>
      </c>
      <c r="L82" s="472">
        <v>117.6</v>
      </c>
      <c r="M82" s="472">
        <v>207.8</v>
      </c>
    </row>
    <row r="83" spans="1:13" s="1" customFormat="1" x14ac:dyDescent="0.2">
      <c r="A83" s="437"/>
      <c r="B83" s="39" t="s">
        <v>781</v>
      </c>
      <c r="C83" s="472">
        <v>119</v>
      </c>
      <c r="D83" s="472">
        <v>112.4</v>
      </c>
      <c r="E83" s="472">
        <v>97</v>
      </c>
      <c r="F83" s="472">
        <v>103.3</v>
      </c>
      <c r="G83" s="472">
        <v>175.2</v>
      </c>
      <c r="H83" s="472">
        <v>158.1</v>
      </c>
      <c r="I83" s="472">
        <v>119.8</v>
      </c>
      <c r="J83" s="472">
        <v>111.6</v>
      </c>
      <c r="K83" s="472">
        <v>114.8</v>
      </c>
      <c r="L83" s="472">
        <v>118.9</v>
      </c>
      <c r="M83" s="472">
        <v>223.1</v>
      </c>
    </row>
    <row r="84" spans="1:13" s="1" customFormat="1" x14ac:dyDescent="0.2">
      <c r="A84" s="437"/>
      <c r="B84" s="39" t="s">
        <v>782</v>
      </c>
      <c r="C84" s="472">
        <v>112.9</v>
      </c>
      <c r="D84" s="472">
        <v>104.7</v>
      </c>
      <c r="E84" s="472">
        <v>98.4</v>
      </c>
      <c r="F84" s="472">
        <v>90.7</v>
      </c>
      <c r="G84" s="472">
        <v>173.8</v>
      </c>
      <c r="H84" s="472">
        <v>137.4</v>
      </c>
      <c r="I84" s="472">
        <v>112</v>
      </c>
      <c r="J84" s="472">
        <v>99.1</v>
      </c>
      <c r="K84" s="472">
        <v>112.6</v>
      </c>
      <c r="L84" s="472">
        <v>107.5</v>
      </c>
      <c r="M84" s="472">
        <v>212.8</v>
      </c>
    </row>
    <row r="85" spans="1:13" s="1" customFormat="1" x14ac:dyDescent="0.2">
      <c r="A85" s="437"/>
      <c r="B85" s="39" t="s">
        <v>783</v>
      </c>
      <c r="C85" s="472">
        <v>96.7</v>
      </c>
      <c r="D85" s="472">
        <v>99.7</v>
      </c>
      <c r="E85" s="472">
        <v>88.1</v>
      </c>
      <c r="F85" s="472">
        <v>87.5</v>
      </c>
      <c r="G85" s="472">
        <v>172.4</v>
      </c>
      <c r="H85" s="472">
        <v>104.9</v>
      </c>
      <c r="I85" s="472">
        <v>94.1</v>
      </c>
      <c r="J85" s="472">
        <v>81.7</v>
      </c>
      <c r="K85" s="472">
        <v>94.8</v>
      </c>
      <c r="L85" s="472">
        <v>95</v>
      </c>
      <c r="M85" s="472">
        <v>189.1</v>
      </c>
    </row>
    <row r="86" spans="1:13" x14ac:dyDescent="0.2">
      <c r="A86" s="47" t="s">
        <v>509</v>
      </c>
    </row>
    <row r="87" spans="1:13" x14ac:dyDescent="0.2">
      <c r="A87" s="3" t="s">
        <v>445</v>
      </c>
    </row>
    <row r="88" spans="1:13" x14ac:dyDescent="0.2">
      <c r="A88" s="3" t="s">
        <v>446</v>
      </c>
    </row>
  </sheetData>
  <mergeCells count="6">
    <mergeCell ref="A5:B12"/>
    <mergeCell ref="A4:M4"/>
    <mergeCell ref="C5:M5"/>
    <mergeCell ref="A1:M1"/>
    <mergeCell ref="A2:M2"/>
    <mergeCell ref="A3:M3"/>
  </mergeCells>
  <phoneticPr fontId="0" type="noConversion"/>
  <printOptions horizontalCentered="1"/>
  <pageMargins left="0.59055118110236227" right="0.59055118110236227" top="0.59055118110236227" bottom="0.78740157480314965" header="0.51181102362204722" footer="0.59055118110236227"/>
  <pageSetup paperSize="9" scale="63" orientation="portrait" horizontalDpi="300" verticalDpi="300" r:id="rId1"/>
  <headerFooter alignWithMargins="0">
    <oddFooter>&amp;L&amp;"MetaNormalLF-Roman,Standard"&amp;8Statistisches Bundesamt, Fachserie 7, Reihe 1, 2013&amp;R&amp;"MetaNormalLF-Roman,Standard"&amp;8&amp;P</oddFooter>
  </headerFooter>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6"/>
  <dimension ref="A1:M88"/>
  <sheetViews>
    <sheetView workbookViewId="0">
      <pane ySplit="12" topLeftCell="A13" activePane="bottomLeft" state="frozen"/>
      <selection pane="bottomLeft" activeCell="A13" sqref="A13"/>
    </sheetView>
  </sheetViews>
  <sheetFormatPr baseColWidth="10" defaultRowHeight="12.75" x14ac:dyDescent="0.2"/>
  <cols>
    <col min="1" max="1" width="6.140625" style="3" customWidth="1"/>
    <col min="2" max="2" width="10.28515625" style="3" customWidth="1"/>
    <col min="3" max="3" width="10.7109375" style="3" customWidth="1"/>
    <col min="4" max="4" width="11.7109375" style="3" customWidth="1"/>
    <col min="5" max="6" width="10.85546875" style="3" customWidth="1"/>
    <col min="7" max="8" width="11.7109375" style="3" customWidth="1"/>
    <col min="9" max="9" width="10.85546875" style="3" customWidth="1"/>
    <col min="10" max="10" width="11.7109375" style="3" customWidth="1"/>
    <col min="11" max="11" width="12.7109375" style="3" customWidth="1"/>
    <col min="12" max="12" width="11.7109375" style="3" customWidth="1"/>
    <col min="13" max="13" width="10.85546875" style="3" customWidth="1"/>
    <col min="14" max="16384" width="11.42578125" style="1"/>
  </cols>
  <sheetData>
    <row r="1" spans="1:13" s="3" customFormat="1" ht="20.100000000000001" customHeight="1" x14ac:dyDescent="0.2">
      <c r="A1" s="600" t="s">
        <v>468</v>
      </c>
      <c r="B1" s="600"/>
      <c r="C1" s="600"/>
      <c r="D1" s="600"/>
      <c r="E1" s="600"/>
      <c r="F1" s="600"/>
      <c r="G1" s="600"/>
      <c r="H1" s="600"/>
      <c r="I1" s="600"/>
      <c r="J1" s="600"/>
      <c r="K1" s="600"/>
      <c r="L1" s="600"/>
      <c r="M1" s="600"/>
    </row>
    <row r="2" spans="1:13" s="3" customFormat="1" ht="20.100000000000001" customHeight="1" x14ac:dyDescent="0.25">
      <c r="A2" s="783" t="s">
        <v>466</v>
      </c>
      <c r="B2" s="783"/>
      <c r="C2" s="783"/>
      <c r="D2" s="783"/>
      <c r="E2" s="783"/>
      <c r="F2" s="783"/>
      <c r="G2" s="783"/>
      <c r="H2" s="783"/>
      <c r="I2" s="783"/>
      <c r="J2" s="783"/>
      <c r="K2" s="783"/>
      <c r="L2" s="783"/>
      <c r="M2" s="783"/>
    </row>
    <row r="3" spans="1:13" s="3" customFormat="1" ht="20.100000000000001" customHeight="1" x14ac:dyDescent="0.25">
      <c r="A3" s="770" t="s">
        <v>469</v>
      </c>
      <c r="B3" s="770"/>
      <c r="C3" s="770"/>
      <c r="D3" s="770"/>
      <c r="E3" s="770"/>
      <c r="F3" s="770"/>
      <c r="G3" s="770"/>
      <c r="H3" s="770"/>
      <c r="I3" s="770"/>
      <c r="J3" s="770"/>
      <c r="K3" s="770"/>
      <c r="L3" s="770"/>
      <c r="M3" s="770"/>
    </row>
    <row r="4" spans="1:13" s="3" customFormat="1" ht="20.25" customHeight="1" x14ac:dyDescent="0.2">
      <c r="A4" s="606"/>
      <c r="B4" s="606"/>
      <c r="C4" s="606"/>
      <c r="D4" s="606"/>
      <c r="E4" s="606"/>
      <c r="F4" s="606"/>
      <c r="G4" s="606"/>
      <c r="H4" s="606"/>
      <c r="I4" s="606"/>
      <c r="J4" s="606"/>
      <c r="K4" s="606"/>
      <c r="L4" s="606"/>
      <c r="M4" s="606"/>
    </row>
    <row r="5" spans="1:13" ht="12.75" customHeight="1" x14ac:dyDescent="0.2">
      <c r="A5" s="772" t="s">
        <v>391</v>
      </c>
      <c r="B5" s="772"/>
      <c r="C5" s="784" t="s">
        <v>413</v>
      </c>
      <c r="D5" s="785"/>
      <c r="E5" s="785"/>
      <c r="F5" s="785"/>
      <c r="G5" s="785"/>
      <c r="H5" s="785"/>
      <c r="I5" s="785"/>
      <c r="J5" s="785"/>
      <c r="K5" s="785"/>
      <c r="L5" s="785"/>
      <c r="M5" s="785"/>
    </row>
    <row r="6" spans="1:13" ht="12.75" customHeight="1" x14ac:dyDescent="0.2">
      <c r="A6" s="774"/>
      <c r="B6" s="774"/>
      <c r="C6" s="478"/>
      <c r="D6" s="479">
        <v>0</v>
      </c>
      <c r="E6" s="480">
        <v>1</v>
      </c>
      <c r="F6" s="480">
        <v>2</v>
      </c>
      <c r="G6" s="480">
        <v>3</v>
      </c>
      <c r="H6" s="479">
        <v>4</v>
      </c>
      <c r="I6" s="479">
        <v>5</v>
      </c>
      <c r="J6" s="480">
        <v>6</v>
      </c>
      <c r="K6" s="480">
        <v>7</v>
      </c>
      <c r="L6" s="480">
        <v>8</v>
      </c>
      <c r="M6" s="481">
        <v>9</v>
      </c>
    </row>
    <row r="7" spans="1:13" ht="12.75" customHeight="1" x14ac:dyDescent="0.2">
      <c r="A7" s="774"/>
      <c r="B7" s="774"/>
      <c r="C7" s="482"/>
      <c r="D7" s="483"/>
      <c r="E7" s="484"/>
      <c r="F7" s="484"/>
      <c r="G7" s="484"/>
      <c r="H7" s="483"/>
      <c r="I7" s="483"/>
      <c r="J7" s="484"/>
      <c r="K7" s="484"/>
      <c r="L7" s="484"/>
      <c r="M7" s="481"/>
    </row>
    <row r="8" spans="1:13" ht="12.75" customHeight="1" x14ac:dyDescent="0.2">
      <c r="A8" s="774"/>
      <c r="B8" s="774"/>
      <c r="C8" s="483" t="s">
        <v>917</v>
      </c>
      <c r="D8" s="483" t="s">
        <v>414</v>
      </c>
      <c r="E8" s="484" t="s">
        <v>1729</v>
      </c>
      <c r="F8" s="484" t="s">
        <v>2165</v>
      </c>
      <c r="G8" s="484" t="s">
        <v>415</v>
      </c>
      <c r="H8" s="483" t="s">
        <v>416</v>
      </c>
      <c r="I8" s="483" t="s">
        <v>417</v>
      </c>
      <c r="J8" s="484" t="s">
        <v>418</v>
      </c>
      <c r="K8" s="484" t="s">
        <v>419</v>
      </c>
      <c r="L8" s="484" t="s">
        <v>420</v>
      </c>
      <c r="M8" s="481" t="s">
        <v>421</v>
      </c>
    </row>
    <row r="9" spans="1:13" ht="12.75" customHeight="1" x14ac:dyDescent="0.2">
      <c r="A9" s="774"/>
      <c r="B9" s="774"/>
      <c r="C9" s="482"/>
      <c r="D9" s="483" t="s">
        <v>422</v>
      </c>
      <c r="E9" s="484" t="s">
        <v>423</v>
      </c>
      <c r="F9" s="484"/>
      <c r="G9" s="484" t="s">
        <v>424</v>
      </c>
      <c r="H9" s="483" t="s">
        <v>425</v>
      </c>
      <c r="I9" s="483" t="s">
        <v>426</v>
      </c>
      <c r="J9" s="484" t="s">
        <v>427</v>
      </c>
      <c r="K9" s="484" t="s">
        <v>428</v>
      </c>
      <c r="L9" s="484" t="s">
        <v>429</v>
      </c>
      <c r="M9" s="481" t="s">
        <v>427</v>
      </c>
    </row>
    <row r="10" spans="1:13" ht="12.75" customHeight="1" x14ac:dyDescent="0.2">
      <c r="A10" s="774"/>
      <c r="B10" s="774"/>
      <c r="C10" s="482"/>
      <c r="D10" s="483" t="s">
        <v>430</v>
      </c>
      <c r="E10" s="484" t="s">
        <v>431</v>
      </c>
      <c r="F10" s="484"/>
      <c r="G10" s="484" t="s">
        <v>432</v>
      </c>
      <c r="H10" s="483" t="s">
        <v>433</v>
      </c>
      <c r="I10" s="483" t="s">
        <v>434</v>
      </c>
      <c r="J10" s="484" t="s">
        <v>435</v>
      </c>
      <c r="K10" s="484" t="s">
        <v>436</v>
      </c>
      <c r="L10" s="484" t="s">
        <v>2160</v>
      </c>
      <c r="M10" s="485"/>
    </row>
    <row r="11" spans="1:13" ht="12.75" customHeight="1" x14ac:dyDescent="0.2">
      <c r="A11" s="774"/>
      <c r="B11" s="774"/>
      <c r="C11" s="482"/>
      <c r="D11" s="483" t="s">
        <v>437</v>
      </c>
      <c r="E11" s="484"/>
      <c r="F11" s="484"/>
      <c r="G11" s="484"/>
      <c r="H11" s="483" t="s">
        <v>438</v>
      </c>
      <c r="I11" s="483"/>
      <c r="J11" s="484" t="s">
        <v>439</v>
      </c>
      <c r="K11" s="484" t="s">
        <v>440</v>
      </c>
      <c r="L11" s="484"/>
      <c r="M11" s="481"/>
    </row>
    <row r="12" spans="1:13" ht="12.75" customHeight="1" x14ac:dyDescent="0.2">
      <c r="A12" s="774"/>
      <c r="B12" s="774"/>
      <c r="C12" s="486"/>
      <c r="D12" s="486"/>
      <c r="E12" s="487"/>
      <c r="F12" s="487"/>
      <c r="G12" s="487"/>
      <c r="H12" s="455" t="s">
        <v>441</v>
      </c>
      <c r="I12" s="455"/>
      <c r="J12" s="487" t="s">
        <v>442</v>
      </c>
      <c r="K12" s="487" t="s">
        <v>443</v>
      </c>
      <c r="L12" s="487"/>
      <c r="M12" s="488"/>
    </row>
    <row r="13" spans="1:13" ht="12.75" customHeight="1" x14ac:dyDescent="0.2">
      <c r="A13" s="460"/>
      <c r="B13" s="458"/>
      <c r="C13" s="457"/>
      <c r="D13" s="457"/>
      <c r="E13" s="457"/>
      <c r="F13" s="457"/>
      <c r="G13" s="457"/>
      <c r="H13" s="457"/>
      <c r="I13" s="457"/>
      <c r="J13" s="457"/>
      <c r="K13" s="457"/>
      <c r="L13" s="457"/>
      <c r="M13" s="457"/>
    </row>
    <row r="14" spans="1:13" ht="12.75" customHeight="1" x14ac:dyDescent="0.2">
      <c r="A14" s="95" t="s">
        <v>768</v>
      </c>
      <c r="B14" s="39" t="s">
        <v>786</v>
      </c>
      <c r="C14" s="472">
        <v>104.3</v>
      </c>
      <c r="D14" s="472">
        <v>103.8</v>
      </c>
      <c r="E14" s="472">
        <v>97</v>
      </c>
      <c r="F14" s="472">
        <v>102.7</v>
      </c>
      <c r="G14" s="472">
        <v>111.6</v>
      </c>
      <c r="H14" s="472">
        <v>94.7</v>
      </c>
      <c r="I14" s="472">
        <v>94.4</v>
      </c>
      <c r="J14" s="472">
        <v>112.9</v>
      </c>
      <c r="K14" s="472">
        <v>104.2</v>
      </c>
      <c r="L14" s="472">
        <v>106.6</v>
      </c>
      <c r="M14" s="472">
        <v>76.8</v>
      </c>
    </row>
    <row r="15" spans="1:13" ht="12.75" customHeight="1" x14ac:dyDescent="0.2">
      <c r="A15" s="437"/>
      <c r="B15" s="39" t="s">
        <v>787</v>
      </c>
      <c r="C15" s="472">
        <v>102.5</v>
      </c>
      <c r="D15" s="472">
        <v>96.7</v>
      </c>
      <c r="E15" s="472">
        <v>90.6</v>
      </c>
      <c r="F15" s="472">
        <v>98.7</v>
      </c>
      <c r="G15" s="472">
        <v>105.2</v>
      </c>
      <c r="H15" s="472">
        <v>95.3</v>
      </c>
      <c r="I15" s="472">
        <v>94.4</v>
      </c>
      <c r="J15" s="472">
        <v>111.6</v>
      </c>
      <c r="K15" s="472">
        <v>104.2</v>
      </c>
      <c r="L15" s="472">
        <v>103.4</v>
      </c>
      <c r="M15" s="472">
        <v>80.5</v>
      </c>
    </row>
    <row r="16" spans="1:13" ht="12.75" customHeight="1" x14ac:dyDescent="0.2">
      <c r="A16" s="437"/>
      <c r="B16" s="39" t="s">
        <v>788</v>
      </c>
      <c r="C16" s="472">
        <v>102.4</v>
      </c>
      <c r="D16" s="472">
        <v>96.5</v>
      </c>
      <c r="E16" s="472">
        <v>85.3</v>
      </c>
      <c r="F16" s="472">
        <v>109.5</v>
      </c>
      <c r="G16" s="472">
        <v>99.3</v>
      </c>
      <c r="H16" s="472">
        <v>103</v>
      </c>
      <c r="I16" s="472">
        <v>96</v>
      </c>
      <c r="J16" s="472">
        <v>113.6</v>
      </c>
      <c r="K16" s="472">
        <v>104.3</v>
      </c>
      <c r="L16" s="472">
        <v>93.2</v>
      </c>
      <c r="M16" s="472">
        <v>104.1</v>
      </c>
    </row>
    <row r="17" spans="1:13" ht="12.75" customHeight="1" x14ac:dyDescent="0.2">
      <c r="A17" s="437"/>
      <c r="B17" s="39" t="s">
        <v>2101</v>
      </c>
      <c r="C17" s="472">
        <v>106.9</v>
      </c>
      <c r="D17" s="472">
        <v>100</v>
      </c>
      <c r="E17" s="472">
        <v>98.7</v>
      </c>
      <c r="F17" s="472">
        <v>106.5</v>
      </c>
      <c r="G17" s="472">
        <v>104.7</v>
      </c>
      <c r="H17" s="472">
        <v>102.9</v>
      </c>
      <c r="I17" s="472">
        <v>97.5</v>
      </c>
      <c r="J17" s="472">
        <v>117.2</v>
      </c>
      <c r="K17" s="472">
        <v>110.7</v>
      </c>
      <c r="L17" s="472">
        <v>99.1</v>
      </c>
      <c r="M17" s="472">
        <v>101.7</v>
      </c>
    </row>
    <row r="18" spans="1:13" ht="12.75" customHeight="1" x14ac:dyDescent="0.2">
      <c r="A18" s="437"/>
      <c r="B18" s="39" t="s">
        <v>789</v>
      </c>
      <c r="C18" s="472">
        <v>101.2</v>
      </c>
      <c r="D18" s="472">
        <v>100.5</v>
      </c>
      <c r="E18" s="472">
        <v>96.3</v>
      </c>
      <c r="F18" s="472">
        <v>105.2</v>
      </c>
      <c r="G18" s="472">
        <v>96.3</v>
      </c>
      <c r="H18" s="472">
        <v>97.7</v>
      </c>
      <c r="I18" s="472">
        <v>91.9</v>
      </c>
      <c r="J18" s="472">
        <v>115.8</v>
      </c>
      <c r="K18" s="472">
        <v>102.9</v>
      </c>
      <c r="L18" s="472">
        <v>93.2</v>
      </c>
      <c r="M18" s="472">
        <v>95</v>
      </c>
    </row>
    <row r="19" spans="1:13" ht="12.75" customHeight="1" x14ac:dyDescent="0.2">
      <c r="A19" s="437"/>
      <c r="B19" s="39" t="s">
        <v>777</v>
      </c>
      <c r="C19" s="472">
        <v>100.7</v>
      </c>
      <c r="D19" s="472">
        <v>95.3</v>
      </c>
      <c r="E19" s="472">
        <v>106.7</v>
      </c>
      <c r="F19" s="472">
        <v>104.5</v>
      </c>
      <c r="G19" s="472">
        <v>92.4</v>
      </c>
      <c r="H19" s="472">
        <v>88</v>
      </c>
      <c r="I19" s="472">
        <v>96.7</v>
      </c>
      <c r="J19" s="472">
        <v>115.8</v>
      </c>
      <c r="K19" s="472">
        <v>101.3</v>
      </c>
      <c r="L19" s="472">
        <v>94.5</v>
      </c>
      <c r="M19" s="472">
        <v>102.5</v>
      </c>
    </row>
    <row r="20" spans="1:13" ht="12.75" customHeight="1" x14ac:dyDescent="0.2">
      <c r="A20" s="437"/>
      <c r="B20" s="39" t="s">
        <v>778</v>
      </c>
      <c r="C20" s="472">
        <v>106.6</v>
      </c>
      <c r="D20" s="472">
        <v>98.3</v>
      </c>
      <c r="E20" s="472">
        <v>104.9</v>
      </c>
      <c r="F20" s="472">
        <v>115.6</v>
      </c>
      <c r="G20" s="472">
        <v>104.2</v>
      </c>
      <c r="H20" s="472">
        <v>95.9</v>
      </c>
      <c r="I20" s="472">
        <v>102.2</v>
      </c>
      <c r="J20" s="472">
        <v>117.8</v>
      </c>
      <c r="K20" s="472">
        <v>107.1</v>
      </c>
      <c r="L20" s="472">
        <v>104.5</v>
      </c>
      <c r="M20" s="472">
        <v>92.9</v>
      </c>
    </row>
    <row r="21" spans="1:13" ht="12.75" customHeight="1" x14ac:dyDescent="0.2">
      <c r="A21" s="437"/>
      <c r="B21" s="39" t="s">
        <v>779</v>
      </c>
      <c r="C21" s="472">
        <v>95.1</v>
      </c>
      <c r="D21" s="472">
        <v>91.7</v>
      </c>
      <c r="E21" s="472">
        <v>88.3</v>
      </c>
      <c r="F21" s="472">
        <v>95.2</v>
      </c>
      <c r="G21" s="472">
        <v>95</v>
      </c>
      <c r="H21" s="472">
        <v>100.1</v>
      </c>
      <c r="I21" s="472">
        <v>92.2</v>
      </c>
      <c r="J21" s="472">
        <v>104.1</v>
      </c>
      <c r="K21" s="472">
        <v>91.5</v>
      </c>
      <c r="L21" s="472">
        <v>98.6</v>
      </c>
      <c r="M21" s="472">
        <v>102</v>
      </c>
    </row>
    <row r="22" spans="1:13" ht="12.75" customHeight="1" x14ac:dyDescent="0.2">
      <c r="A22" s="437"/>
      <c r="B22" s="39" t="s">
        <v>780</v>
      </c>
      <c r="C22" s="472">
        <v>105.2</v>
      </c>
      <c r="D22" s="472">
        <v>95.8</v>
      </c>
      <c r="E22" s="472">
        <v>100.6</v>
      </c>
      <c r="F22" s="472">
        <v>101.1</v>
      </c>
      <c r="G22" s="472">
        <v>103.3</v>
      </c>
      <c r="H22" s="472">
        <v>82.2</v>
      </c>
      <c r="I22" s="472">
        <v>95.3</v>
      </c>
      <c r="J22" s="472">
        <v>110.6</v>
      </c>
      <c r="K22" s="472">
        <v>107.4</v>
      </c>
      <c r="L22" s="472">
        <v>108.2</v>
      </c>
      <c r="M22" s="472">
        <v>109.3</v>
      </c>
    </row>
    <row r="23" spans="1:13" ht="12.75" customHeight="1" x14ac:dyDescent="0.2">
      <c r="A23" s="437"/>
      <c r="B23" s="39" t="s">
        <v>781</v>
      </c>
      <c r="C23" s="472">
        <v>107.8</v>
      </c>
      <c r="D23" s="472">
        <v>101.9</v>
      </c>
      <c r="E23" s="472">
        <v>117</v>
      </c>
      <c r="F23" s="472">
        <v>102.5</v>
      </c>
      <c r="G23" s="472">
        <v>106.1</v>
      </c>
      <c r="H23" s="472">
        <v>98.7</v>
      </c>
      <c r="I23" s="472">
        <v>96.1</v>
      </c>
      <c r="J23" s="472">
        <v>114.1</v>
      </c>
      <c r="K23" s="472">
        <v>108.5</v>
      </c>
      <c r="L23" s="472">
        <v>105.7</v>
      </c>
      <c r="M23" s="472">
        <v>133.80000000000001</v>
      </c>
    </row>
    <row r="24" spans="1:13" ht="12.75" customHeight="1" x14ac:dyDescent="0.2">
      <c r="A24" s="437"/>
      <c r="B24" s="39" t="s">
        <v>782</v>
      </c>
      <c r="C24" s="472">
        <v>98.1</v>
      </c>
      <c r="D24" s="472">
        <v>96.2</v>
      </c>
      <c r="E24" s="472">
        <v>103.6</v>
      </c>
      <c r="F24" s="472">
        <v>78.099999999999994</v>
      </c>
      <c r="G24" s="472">
        <v>106.2</v>
      </c>
      <c r="H24" s="472">
        <v>103.5</v>
      </c>
      <c r="I24" s="472">
        <v>82.5</v>
      </c>
      <c r="J24" s="472">
        <v>93.3</v>
      </c>
      <c r="K24" s="472">
        <v>99.9</v>
      </c>
      <c r="L24" s="472">
        <v>97.2</v>
      </c>
      <c r="M24" s="472">
        <v>133.80000000000001</v>
      </c>
    </row>
    <row r="25" spans="1:13" ht="12.75" customHeight="1" x14ac:dyDescent="0.2">
      <c r="A25" s="437"/>
      <c r="B25" s="39" t="s">
        <v>783</v>
      </c>
      <c r="C25" s="472">
        <v>88.4</v>
      </c>
      <c r="D25" s="472">
        <v>95.6</v>
      </c>
      <c r="E25" s="472">
        <v>112</v>
      </c>
      <c r="F25" s="472">
        <v>89.2</v>
      </c>
      <c r="G25" s="472">
        <v>104.9</v>
      </c>
      <c r="H25" s="472">
        <v>114.5</v>
      </c>
      <c r="I25" s="472">
        <v>72.400000000000006</v>
      </c>
      <c r="J25" s="472">
        <v>79.099999999999994</v>
      </c>
      <c r="K25" s="472">
        <v>86.7</v>
      </c>
      <c r="L25" s="472">
        <v>88.1</v>
      </c>
      <c r="M25" s="472">
        <v>106.7</v>
      </c>
    </row>
    <row r="26" spans="1:13" ht="12.75" customHeight="1" x14ac:dyDescent="0.2">
      <c r="A26" s="95" t="s">
        <v>769</v>
      </c>
      <c r="B26" s="39" t="s">
        <v>786</v>
      </c>
      <c r="C26" s="472">
        <v>87.8</v>
      </c>
      <c r="D26" s="472">
        <v>99.7</v>
      </c>
      <c r="E26" s="472">
        <v>97.5</v>
      </c>
      <c r="F26" s="472">
        <v>86.2</v>
      </c>
      <c r="G26" s="472">
        <v>107.3</v>
      </c>
      <c r="H26" s="472">
        <v>99.2</v>
      </c>
      <c r="I26" s="472">
        <v>80.2</v>
      </c>
      <c r="J26" s="472">
        <v>83.1</v>
      </c>
      <c r="K26" s="472">
        <v>80.3</v>
      </c>
      <c r="L26" s="472">
        <v>98.8</v>
      </c>
      <c r="M26" s="472">
        <v>81.400000000000006</v>
      </c>
    </row>
    <row r="27" spans="1:13" x14ac:dyDescent="0.2">
      <c r="A27" s="437"/>
      <c r="B27" s="39" t="s">
        <v>787</v>
      </c>
      <c r="C27" s="472">
        <v>85.4</v>
      </c>
      <c r="D27" s="472">
        <v>94.6</v>
      </c>
      <c r="E27" s="472">
        <v>80.599999999999994</v>
      </c>
      <c r="F27" s="472">
        <v>75.7</v>
      </c>
      <c r="G27" s="472">
        <v>102.4</v>
      </c>
      <c r="H27" s="472">
        <v>79.599999999999994</v>
      </c>
      <c r="I27" s="472">
        <v>78.2</v>
      </c>
      <c r="J27" s="472">
        <v>79.599999999999994</v>
      </c>
      <c r="K27" s="472">
        <v>81</v>
      </c>
      <c r="L27" s="472">
        <v>92.6</v>
      </c>
      <c r="M27" s="472">
        <v>87.9</v>
      </c>
    </row>
    <row r="28" spans="1:13" x14ac:dyDescent="0.2">
      <c r="A28" s="437"/>
      <c r="B28" s="39" t="s">
        <v>788</v>
      </c>
      <c r="C28" s="472">
        <v>91</v>
      </c>
      <c r="D28" s="472">
        <v>101.3</v>
      </c>
      <c r="E28" s="472">
        <v>98.7</v>
      </c>
      <c r="F28" s="472">
        <v>82.6</v>
      </c>
      <c r="G28" s="472">
        <v>102.1</v>
      </c>
      <c r="H28" s="472">
        <v>95.9</v>
      </c>
      <c r="I28" s="472">
        <v>84.6</v>
      </c>
      <c r="J28" s="472">
        <v>83.9</v>
      </c>
      <c r="K28" s="472">
        <v>91.4</v>
      </c>
      <c r="L28" s="472">
        <v>88.8</v>
      </c>
      <c r="M28" s="472">
        <v>90.2</v>
      </c>
    </row>
    <row r="29" spans="1:13" x14ac:dyDescent="0.2">
      <c r="A29" s="437"/>
      <c r="B29" s="39" t="s">
        <v>2101</v>
      </c>
      <c r="C29" s="472">
        <v>87.4</v>
      </c>
      <c r="D29" s="472">
        <v>103.5</v>
      </c>
      <c r="E29" s="472">
        <v>96.4</v>
      </c>
      <c r="F29" s="472">
        <v>86.1</v>
      </c>
      <c r="G29" s="472">
        <v>91.4</v>
      </c>
      <c r="H29" s="472">
        <v>77.8</v>
      </c>
      <c r="I29" s="472">
        <v>80.5</v>
      </c>
      <c r="J29" s="472">
        <v>80.2</v>
      </c>
      <c r="K29" s="472">
        <v>86.5</v>
      </c>
      <c r="L29" s="472">
        <v>88.2</v>
      </c>
      <c r="M29" s="472">
        <v>99</v>
      </c>
    </row>
    <row r="30" spans="1:13" x14ac:dyDescent="0.2">
      <c r="A30" s="437"/>
      <c r="B30" s="39" t="s">
        <v>789</v>
      </c>
      <c r="C30" s="472">
        <v>80.5</v>
      </c>
      <c r="D30" s="472">
        <v>95.9</v>
      </c>
      <c r="E30" s="472">
        <v>83.8</v>
      </c>
      <c r="F30" s="472">
        <v>74.3</v>
      </c>
      <c r="G30" s="472">
        <v>95.2</v>
      </c>
      <c r="H30" s="472">
        <v>80.900000000000006</v>
      </c>
      <c r="I30" s="472">
        <v>78.400000000000006</v>
      </c>
      <c r="J30" s="472">
        <v>75.8</v>
      </c>
      <c r="K30" s="472">
        <v>75.599999999999994</v>
      </c>
      <c r="L30" s="472">
        <v>81.8</v>
      </c>
      <c r="M30" s="472">
        <v>79.900000000000006</v>
      </c>
    </row>
    <row r="31" spans="1:13" x14ac:dyDescent="0.2">
      <c r="A31" s="437"/>
      <c r="B31" s="39" t="s">
        <v>777</v>
      </c>
      <c r="C31" s="472">
        <v>85.5</v>
      </c>
      <c r="D31" s="472">
        <v>93.3</v>
      </c>
      <c r="E31" s="472">
        <v>99.1</v>
      </c>
      <c r="F31" s="472">
        <v>84.8</v>
      </c>
      <c r="G31" s="472">
        <v>88.9</v>
      </c>
      <c r="H31" s="472">
        <v>81.8</v>
      </c>
      <c r="I31" s="472">
        <v>85.6</v>
      </c>
      <c r="J31" s="472">
        <v>80</v>
      </c>
      <c r="K31" s="472">
        <v>84.3</v>
      </c>
      <c r="L31" s="472">
        <v>86.8</v>
      </c>
      <c r="M31" s="472">
        <v>88</v>
      </c>
    </row>
    <row r="32" spans="1:13" x14ac:dyDescent="0.2">
      <c r="A32" s="437"/>
      <c r="B32" s="39" t="s">
        <v>778</v>
      </c>
      <c r="C32" s="472">
        <v>87.5</v>
      </c>
      <c r="D32" s="472">
        <v>98.3</v>
      </c>
      <c r="E32" s="472">
        <v>104</v>
      </c>
      <c r="F32" s="472">
        <v>78.400000000000006</v>
      </c>
      <c r="G32" s="472">
        <v>92.5</v>
      </c>
      <c r="H32" s="472">
        <v>79.900000000000006</v>
      </c>
      <c r="I32" s="472">
        <v>90.8</v>
      </c>
      <c r="J32" s="472">
        <v>83.5</v>
      </c>
      <c r="K32" s="472">
        <v>80.599999999999994</v>
      </c>
      <c r="L32" s="472">
        <v>98.6</v>
      </c>
      <c r="M32" s="472">
        <v>100.5</v>
      </c>
    </row>
    <row r="33" spans="1:13" x14ac:dyDescent="0.2">
      <c r="A33" s="437"/>
      <c r="B33" s="39" t="s">
        <v>779</v>
      </c>
      <c r="C33" s="472">
        <v>82.6</v>
      </c>
      <c r="D33" s="472">
        <v>95.1</v>
      </c>
      <c r="E33" s="472">
        <v>88.3</v>
      </c>
      <c r="F33" s="472">
        <v>90.5</v>
      </c>
      <c r="G33" s="472">
        <v>96.7</v>
      </c>
      <c r="H33" s="472">
        <v>99.4</v>
      </c>
      <c r="I33" s="472">
        <v>80</v>
      </c>
      <c r="J33" s="472">
        <v>77.099999999999994</v>
      </c>
      <c r="K33" s="472">
        <v>73.7</v>
      </c>
      <c r="L33" s="472">
        <v>92.7</v>
      </c>
      <c r="M33" s="472">
        <v>89.6</v>
      </c>
    </row>
    <row r="34" spans="1:13" x14ac:dyDescent="0.2">
      <c r="A34" s="437"/>
      <c r="B34" s="39" t="s">
        <v>780</v>
      </c>
      <c r="C34" s="472">
        <v>95.9</v>
      </c>
      <c r="D34" s="472">
        <v>98.3</v>
      </c>
      <c r="E34" s="472">
        <v>97.2</v>
      </c>
      <c r="F34" s="472">
        <v>88.7</v>
      </c>
      <c r="G34" s="472">
        <v>108.5</v>
      </c>
      <c r="H34" s="472">
        <v>107.8</v>
      </c>
      <c r="I34" s="472">
        <v>88</v>
      </c>
      <c r="J34" s="472">
        <v>91.6</v>
      </c>
      <c r="K34" s="472">
        <v>94.7</v>
      </c>
      <c r="L34" s="472">
        <v>101</v>
      </c>
      <c r="M34" s="472">
        <v>91.4</v>
      </c>
    </row>
    <row r="35" spans="1:13" x14ac:dyDescent="0.2">
      <c r="A35" s="437"/>
      <c r="B35" s="39" t="s">
        <v>781</v>
      </c>
      <c r="C35" s="472">
        <v>97.6</v>
      </c>
      <c r="D35" s="472">
        <v>100.1</v>
      </c>
      <c r="E35" s="472">
        <v>105.2</v>
      </c>
      <c r="F35" s="472">
        <v>94.2</v>
      </c>
      <c r="G35" s="472">
        <v>99.2</v>
      </c>
      <c r="H35" s="472">
        <v>102.9</v>
      </c>
      <c r="I35" s="472">
        <v>91.4</v>
      </c>
      <c r="J35" s="472">
        <v>93.4</v>
      </c>
      <c r="K35" s="472">
        <v>98.7</v>
      </c>
      <c r="L35" s="472">
        <v>98.3</v>
      </c>
      <c r="M35" s="472">
        <v>109.7</v>
      </c>
    </row>
    <row r="36" spans="1:13" x14ac:dyDescent="0.2">
      <c r="A36" s="437"/>
      <c r="B36" s="39" t="s">
        <v>782</v>
      </c>
      <c r="C36" s="472">
        <v>91.7</v>
      </c>
      <c r="D36" s="472">
        <v>95.1</v>
      </c>
      <c r="E36" s="472">
        <v>99.3</v>
      </c>
      <c r="F36" s="472">
        <v>89.9</v>
      </c>
      <c r="G36" s="472">
        <v>93</v>
      </c>
      <c r="H36" s="472">
        <v>93.5</v>
      </c>
      <c r="I36" s="472">
        <v>84.9</v>
      </c>
      <c r="J36" s="472">
        <v>86.6</v>
      </c>
      <c r="K36" s="472">
        <v>92.7</v>
      </c>
      <c r="L36" s="472">
        <v>91.6</v>
      </c>
      <c r="M36" s="472">
        <v>107.6</v>
      </c>
    </row>
    <row r="37" spans="1:13" x14ac:dyDescent="0.2">
      <c r="A37" s="437"/>
      <c r="B37" s="39" t="s">
        <v>783</v>
      </c>
      <c r="C37" s="472">
        <v>87.6</v>
      </c>
      <c r="D37" s="472">
        <v>102.1</v>
      </c>
      <c r="E37" s="472">
        <v>94.8</v>
      </c>
      <c r="F37" s="472">
        <v>88.5</v>
      </c>
      <c r="G37" s="472">
        <v>100.1</v>
      </c>
      <c r="H37" s="472">
        <v>79.900000000000006</v>
      </c>
      <c r="I37" s="472">
        <v>85.9</v>
      </c>
      <c r="J37" s="472">
        <v>77.599999999999994</v>
      </c>
      <c r="K37" s="472">
        <v>84.5</v>
      </c>
      <c r="L37" s="472">
        <v>84.2</v>
      </c>
      <c r="M37" s="472">
        <v>103</v>
      </c>
    </row>
    <row r="38" spans="1:13" x14ac:dyDescent="0.2">
      <c r="A38" s="437" t="s">
        <v>770</v>
      </c>
      <c r="B38" s="39" t="s">
        <v>786</v>
      </c>
      <c r="C38" s="472">
        <v>89.4</v>
      </c>
      <c r="D38" s="472">
        <v>95.4</v>
      </c>
      <c r="E38" s="472">
        <v>89.1</v>
      </c>
      <c r="F38" s="472">
        <v>90.6</v>
      </c>
      <c r="G38" s="472">
        <v>95.6</v>
      </c>
      <c r="H38" s="472">
        <v>84.4</v>
      </c>
      <c r="I38" s="472">
        <v>89.8</v>
      </c>
      <c r="J38" s="472">
        <v>84.7</v>
      </c>
      <c r="K38" s="472">
        <v>86</v>
      </c>
      <c r="L38" s="472">
        <v>91.1</v>
      </c>
      <c r="M38" s="472">
        <v>102.3</v>
      </c>
    </row>
    <row r="39" spans="1:13" x14ac:dyDescent="0.2">
      <c r="A39" s="437"/>
      <c r="B39" s="39" t="s">
        <v>787</v>
      </c>
      <c r="C39" s="472">
        <v>88.6</v>
      </c>
      <c r="D39" s="472">
        <v>94.4</v>
      </c>
      <c r="E39" s="472">
        <v>83.8</v>
      </c>
      <c r="F39" s="472">
        <v>93.1</v>
      </c>
      <c r="G39" s="472">
        <v>93.7</v>
      </c>
      <c r="H39" s="472">
        <v>90.9</v>
      </c>
      <c r="I39" s="472">
        <v>89.9</v>
      </c>
      <c r="J39" s="472">
        <v>88.8</v>
      </c>
      <c r="K39" s="472">
        <v>84.4</v>
      </c>
      <c r="L39" s="472">
        <v>91.4</v>
      </c>
      <c r="M39" s="472">
        <v>86.4</v>
      </c>
    </row>
    <row r="40" spans="1:13" x14ac:dyDescent="0.2">
      <c r="A40" s="437"/>
      <c r="B40" s="39" t="s">
        <v>788</v>
      </c>
      <c r="C40" s="472">
        <v>108.6</v>
      </c>
      <c r="D40" s="472">
        <v>106.2</v>
      </c>
      <c r="E40" s="472">
        <v>105.3</v>
      </c>
      <c r="F40" s="472">
        <v>107.3</v>
      </c>
      <c r="G40" s="472">
        <v>108.7</v>
      </c>
      <c r="H40" s="472">
        <v>118.5</v>
      </c>
      <c r="I40" s="472">
        <v>108.1</v>
      </c>
      <c r="J40" s="472">
        <v>106.2</v>
      </c>
      <c r="K40" s="472">
        <v>111.9</v>
      </c>
      <c r="L40" s="472">
        <v>105.9</v>
      </c>
      <c r="M40" s="472">
        <v>100.8</v>
      </c>
    </row>
    <row r="41" spans="1:13" x14ac:dyDescent="0.2">
      <c r="A41" s="437"/>
      <c r="B41" s="39" t="s">
        <v>2101</v>
      </c>
      <c r="C41" s="472">
        <v>95.3</v>
      </c>
      <c r="D41" s="472">
        <v>95.4</v>
      </c>
      <c r="E41" s="472">
        <v>94.8</v>
      </c>
      <c r="F41" s="472">
        <v>107.4</v>
      </c>
      <c r="G41" s="472">
        <v>99</v>
      </c>
      <c r="H41" s="472">
        <v>92.7</v>
      </c>
      <c r="I41" s="472">
        <v>100.3</v>
      </c>
      <c r="J41" s="472">
        <v>96.4</v>
      </c>
      <c r="K41" s="472">
        <v>93.2</v>
      </c>
      <c r="L41" s="472">
        <v>88.4</v>
      </c>
      <c r="M41" s="472">
        <v>91.1</v>
      </c>
    </row>
    <row r="42" spans="1:13" x14ac:dyDescent="0.2">
      <c r="A42" s="437"/>
      <c r="B42" s="39" t="s">
        <v>789</v>
      </c>
      <c r="C42" s="472">
        <v>99.2</v>
      </c>
      <c r="D42" s="472">
        <v>100.5</v>
      </c>
      <c r="E42" s="472">
        <v>99.4</v>
      </c>
      <c r="F42" s="472">
        <v>104.2</v>
      </c>
      <c r="G42" s="472">
        <v>100.1</v>
      </c>
      <c r="H42" s="472">
        <v>82.8</v>
      </c>
      <c r="I42" s="472">
        <v>97</v>
      </c>
      <c r="J42" s="472">
        <v>101.6</v>
      </c>
      <c r="K42" s="472">
        <v>98.9</v>
      </c>
      <c r="L42" s="472">
        <v>92.4</v>
      </c>
      <c r="M42" s="472">
        <v>113.7</v>
      </c>
    </row>
    <row r="43" spans="1:13" x14ac:dyDescent="0.2">
      <c r="A43" s="437"/>
      <c r="B43" s="39" t="s">
        <v>777</v>
      </c>
      <c r="C43" s="472">
        <v>106.4</v>
      </c>
      <c r="D43" s="472">
        <v>98.7</v>
      </c>
      <c r="E43" s="472">
        <v>101.2</v>
      </c>
      <c r="F43" s="472">
        <v>106.3</v>
      </c>
      <c r="G43" s="472">
        <v>102</v>
      </c>
      <c r="H43" s="472">
        <v>111.6</v>
      </c>
      <c r="I43" s="472">
        <v>108</v>
      </c>
      <c r="J43" s="472">
        <v>106.9</v>
      </c>
      <c r="K43" s="472">
        <v>110.6</v>
      </c>
      <c r="L43" s="472">
        <v>99.1</v>
      </c>
      <c r="M43" s="472">
        <v>108.1</v>
      </c>
    </row>
    <row r="44" spans="1:13" x14ac:dyDescent="0.2">
      <c r="A44" s="437"/>
      <c r="B44" s="39" t="s">
        <v>778</v>
      </c>
      <c r="C44" s="472">
        <v>100</v>
      </c>
      <c r="D44" s="472">
        <v>98.3</v>
      </c>
      <c r="E44" s="472">
        <v>115.1</v>
      </c>
      <c r="F44" s="472">
        <v>103.9</v>
      </c>
      <c r="G44" s="472">
        <v>93.3</v>
      </c>
      <c r="H44" s="472">
        <v>81.3</v>
      </c>
      <c r="I44" s="472">
        <v>103.3</v>
      </c>
      <c r="J44" s="472">
        <v>105.9</v>
      </c>
      <c r="K44" s="472">
        <v>98.8</v>
      </c>
      <c r="L44" s="472">
        <v>100.4</v>
      </c>
      <c r="M44" s="472">
        <v>95.4</v>
      </c>
    </row>
    <row r="45" spans="1:13" x14ac:dyDescent="0.2">
      <c r="A45" s="437"/>
      <c r="B45" s="39" t="s">
        <v>779</v>
      </c>
      <c r="C45" s="472">
        <v>97.1</v>
      </c>
      <c r="D45" s="472">
        <v>99.5</v>
      </c>
      <c r="E45" s="472">
        <v>98.7</v>
      </c>
      <c r="F45" s="472">
        <v>102.7</v>
      </c>
      <c r="G45" s="472">
        <v>101.6</v>
      </c>
      <c r="H45" s="472">
        <v>115.7</v>
      </c>
      <c r="I45" s="472">
        <v>96.5</v>
      </c>
      <c r="J45" s="472">
        <v>96.5</v>
      </c>
      <c r="K45" s="472">
        <v>92.2</v>
      </c>
      <c r="L45" s="472">
        <v>105</v>
      </c>
      <c r="M45" s="472">
        <v>98.8</v>
      </c>
    </row>
    <row r="46" spans="1:13" x14ac:dyDescent="0.2">
      <c r="A46" s="437"/>
      <c r="B46" s="39" t="s">
        <v>780</v>
      </c>
      <c r="C46" s="472">
        <v>102.9</v>
      </c>
      <c r="D46" s="472">
        <v>100.4</v>
      </c>
      <c r="E46" s="472">
        <v>101.8</v>
      </c>
      <c r="F46" s="472">
        <v>93.4</v>
      </c>
      <c r="G46" s="472">
        <v>88.8</v>
      </c>
      <c r="H46" s="472">
        <v>96.8</v>
      </c>
      <c r="I46" s="472">
        <v>100.1</v>
      </c>
      <c r="J46" s="472">
        <v>106.2</v>
      </c>
      <c r="K46" s="472">
        <v>106.3</v>
      </c>
      <c r="L46" s="472">
        <v>114</v>
      </c>
      <c r="M46" s="472">
        <v>93.4</v>
      </c>
    </row>
    <row r="47" spans="1:13" x14ac:dyDescent="0.2">
      <c r="A47" s="437"/>
      <c r="B47" s="39" t="s">
        <v>781</v>
      </c>
      <c r="C47" s="472">
        <v>106.5</v>
      </c>
      <c r="D47" s="472">
        <v>104.3</v>
      </c>
      <c r="E47" s="472">
        <v>102.9</v>
      </c>
      <c r="F47" s="472">
        <v>103</v>
      </c>
      <c r="G47" s="472">
        <v>101.3</v>
      </c>
      <c r="H47" s="472">
        <v>107.8</v>
      </c>
      <c r="I47" s="472">
        <v>102.3</v>
      </c>
      <c r="J47" s="472">
        <v>109.5</v>
      </c>
      <c r="K47" s="472">
        <v>107.9</v>
      </c>
      <c r="L47" s="472">
        <v>108.9</v>
      </c>
      <c r="M47" s="472">
        <v>114.2</v>
      </c>
    </row>
    <row r="48" spans="1:13" x14ac:dyDescent="0.2">
      <c r="A48" s="437"/>
      <c r="B48" s="39" t="s">
        <v>782</v>
      </c>
      <c r="C48" s="472">
        <v>108.5</v>
      </c>
      <c r="D48" s="472">
        <v>105.1</v>
      </c>
      <c r="E48" s="472">
        <v>110.1</v>
      </c>
      <c r="F48" s="472">
        <v>98.5</v>
      </c>
      <c r="G48" s="472">
        <v>106</v>
      </c>
      <c r="H48" s="472">
        <v>110.8</v>
      </c>
      <c r="I48" s="472">
        <v>108.3</v>
      </c>
      <c r="J48" s="472">
        <v>104.7</v>
      </c>
      <c r="K48" s="472">
        <v>114.8</v>
      </c>
      <c r="L48" s="472">
        <v>104.8</v>
      </c>
      <c r="M48" s="472">
        <v>96.3</v>
      </c>
    </row>
    <row r="49" spans="1:13" x14ac:dyDescent="0.2">
      <c r="A49" s="437"/>
      <c r="B49" s="39" t="s">
        <v>783</v>
      </c>
      <c r="C49" s="472">
        <v>99.6</v>
      </c>
      <c r="D49" s="472">
        <v>103.6</v>
      </c>
      <c r="E49" s="472">
        <v>98.4</v>
      </c>
      <c r="F49" s="472">
        <v>92.5</v>
      </c>
      <c r="G49" s="472">
        <v>102.2</v>
      </c>
      <c r="H49" s="472">
        <v>104.6</v>
      </c>
      <c r="I49" s="472">
        <v>100.9</v>
      </c>
      <c r="J49" s="472">
        <v>93</v>
      </c>
      <c r="K49" s="472">
        <v>100.5</v>
      </c>
      <c r="L49" s="472">
        <v>99.6</v>
      </c>
      <c r="M49" s="472">
        <v>103.2</v>
      </c>
    </row>
    <row r="50" spans="1:13" x14ac:dyDescent="0.2">
      <c r="A50" s="437">
        <v>2011</v>
      </c>
      <c r="B50" s="39" t="s">
        <v>786</v>
      </c>
      <c r="C50" s="472">
        <v>101.2</v>
      </c>
      <c r="D50" s="472">
        <v>102.4</v>
      </c>
      <c r="E50" s="472">
        <v>94.5</v>
      </c>
      <c r="F50" s="472">
        <v>94.4</v>
      </c>
      <c r="G50" s="472">
        <v>104.9</v>
      </c>
      <c r="H50" s="472">
        <v>96.3</v>
      </c>
      <c r="I50" s="472">
        <v>102.7</v>
      </c>
      <c r="J50" s="472">
        <v>103.6</v>
      </c>
      <c r="K50" s="472">
        <v>98.5</v>
      </c>
      <c r="L50" s="472">
        <v>104.5</v>
      </c>
      <c r="M50" s="472">
        <v>98.9</v>
      </c>
    </row>
    <row r="51" spans="1:13" x14ac:dyDescent="0.2">
      <c r="A51" s="437"/>
      <c r="B51" s="39" t="s">
        <v>787</v>
      </c>
      <c r="C51" s="472">
        <v>104.5</v>
      </c>
      <c r="D51" s="472">
        <v>98.4</v>
      </c>
      <c r="E51" s="472">
        <v>86.9</v>
      </c>
      <c r="F51" s="472">
        <v>103.5</v>
      </c>
      <c r="G51" s="472">
        <v>107.2</v>
      </c>
      <c r="H51" s="472">
        <v>93.5</v>
      </c>
      <c r="I51" s="472">
        <v>104.5</v>
      </c>
      <c r="J51" s="472">
        <v>108.3</v>
      </c>
      <c r="K51" s="472">
        <v>104.2</v>
      </c>
      <c r="L51" s="472">
        <v>108.2</v>
      </c>
      <c r="M51" s="472">
        <v>89.2</v>
      </c>
    </row>
    <row r="52" spans="1:13" x14ac:dyDescent="0.2">
      <c r="A52" s="437"/>
      <c r="B52" s="39" t="s">
        <v>788</v>
      </c>
      <c r="C52" s="472">
        <v>115.2</v>
      </c>
      <c r="D52" s="472">
        <v>108.1</v>
      </c>
      <c r="E52" s="472">
        <v>109.5</v>
      </c>
      <c r="F52" s="472">
        <v>113.6</v>
      </c>
      <c r="G52" s="472">
        <v>103</v>
      </c>
      <c r="H52" s="472">
        <v>93.6</v>
      </c>
      <c r="I52" s="472">
        <v>121.9</v>
      </c>
      <c r="J52" s="472">
        <v>119.3</v>
      </c>
      <c r="K52" s="472">
        <v>117.6</v>
      </c>
      <c r="L52" s="472">
        <v>114.6</v>
      </c>
      <c r="M52" s="472">
        <v>109.2</v>
      </c>
    </row>
    <row r="53" spans="1:13" x14ac:dyDescent="0.2">
      <c r="A53" s="437"/>
      <c r="B53" s="39" t="s">
        <v>2101</v>
      </c>
      <c r="C53" s="472">
        <v>104.9</v>
      </c>
      <c r="D53" s="472">
        <v>102.5</v>
      </c>
      <c r="E53" s="472">
        <v>100.8</v>
      </c>
      <c r="F53" s="472">
        <v>111</v>
      </c>
      <c r="G53" s="472">
        <v>105.5</v>
      </c>
      <c r="H53" s="472">
        <v>88.8</v>
      </c>
      <c r="I53" s="472">
        <v>107.9</v>
      </c>
      <c r="J53" s="472">
        <v>111.6</v>
      </c>
      <c r="K53" s="472">
        <v>104.2</v>
      </c>
      <c r="L53" s="472">
        <v>98.3</v>
      </c>
      <c r="M53" s="472">
        <v>96.3</v>
      </c>
    </row>
    <row r="54" spans="1:13" x14ac:dyDescent="0.2">
      <c r="A54" s="437"/>
      <c r="B54" s="39" t="s">
        <v>789</v>
      </c>
      <c r="C54" s="472">
        <v>112</v>
      </c>
      <c r="D54" s="472">
        <v>103.3</v>
      </c>
      <c r="E54" s="472">
        <v>109.4</v>
      </c>
      <c r="F54" s="472">
        <v>112.4</v>
      </c>
      <c r="G54" s="472">
        <v>94.4</v>
      </c>
      <c r="H54" s="472">
        <v>115.7</v>
      </c>
      <c r="I54" s="472">
        <v>113.2</v>
      </c>
      <c r="J54" s="472">
        <v>118.4</v>
      </c>
      <c r="K54" s="472">
        <v>118.9</v>
      </c>
      <c r="L54" s="472">
        <v>107.8</v>
      </c>
      <c r="M54" s="472">
        <v>102.2</v>
      </c>
    </row>
    <row r="55" spans="1:13" x14ac:dyDescent="0.2">
      <c r="A55" s="437"/>
      <c r="B55" s="39" t="s">
        <v>777</v>
      </c>
      <c r="C55" s="472">
        <v>107</v>
      </c>
      <c r="D55" s="472">
        <v>103.1</v>
      </c>
      <c r="E55" s="472">
        <v>108.4</v>
      </c>
      <c r="F55" s="472">
        <v>114</v>
      </c>
      <c r="G55" s="472">
        <v>85.5</v>
      </c>
      <c r="H55" s="472">
        <v>105.1</v>
      </c>
      <c r="I55" s="472">
        <v>112.2</v>
      </c>
      <c r="J55" s="472">
        <v>114.5</v>
      </c>
      <c r="K55" s="472">
        <v>109.8</v>
      </c>
      <c r="L55" s="472">
        <v>105.1</v>
      </c>
      <c r="M55" s="472">
        <v>106.9</v>
      </c>
    </row>
    <row r="56" spans="1:13" x14ac:dyDescent="0.2">
      <c r="A56" s="437"/>
      <c r="B56" s="39" t="s">
        <v>778</v>
      </c>
      <c r="C56" s="472">
        <v>107</v>
      </c>
      <c r="D56" s="472">
        <v>95.5</v>
      </c>
      <c r="E56" s="472">
        <v>109.6</v>
      </c>
      <c r="F56" s="472">
        <v>99.7</v>
      </c>
      <c r="G56" s="472">
        <v>109.6</v>
      </c>
      <c r="H56" s="472">
        <v>96.3</v>
      </c>
      <c r="I56" s="472">
        <v>110.2</v>
      </c>
      <c r="J56" s="472">
        <v>112</v>
      </c>
      <c r="K56" s="472">
        <v>104.8</v>
      </c>
      <c r="L56" s="472">
        <v>109.3</v>
      </c>
      <c r="M56" s="472">
        <v>109.2</v>
      </c>
    </row>
    <row r="57" spans="1:13" x14ac:dyDescent="0.2">
      <c r="A57" s="437"/>
      <c r="B57" s="39" t="s">
        <v>779</v>
      </c>
      <c r="C57" s="472">
        <v>103.7</v>
      </c>
      <c r="D57" s="472">
        <v>102.5</v>
      </c>
      <c r="E57" s="472">
        <v>106.4</v>
      </c>
      <c r="F57" s="472">
        <v>105.5</v>
      </c>
      <c r="G57" s="472">
        <v>94.7</v>
      </c>
      <c r="H57" s="472">
        <v>116.4</v>
      </c>
      <c r="I57" s="472">
        <v>107</v>
      </c>
      <c r="J57" s="472">
        <v>106.4</v>
      </c>
      <c r="K57" s="472">
        <v>98.8</v>
      </c>
      <c r="L57" s="472">
        <v>119.6</v>
      </c>
      <c r="M57" s="472">
        <v>107</v>
      </c>
    </row>
    <row r="58" spans="1:13" x14ac:dyDescent="0.2">
      <c r="A58" s="437"/>
      <c r="B58" s="39" t="s">
        <v>780</v>
      </c>
      <c r="C58" s="472">
        <v>110</v>
      </c>
      <c r="D58" s="472">
        <v>103.4</v>
      </c>
      <c r="E58" s="472">
        <v>109.7</v>
      </c>
      <c r="F58" s="472">
        <v>102.9</v>
      </c>
      <c r="G58" s="472">
        <v>96.3</v>
      </c>
      <c r="H58" s="472">
        <v>95.4</v>
      </c>
      <c r="I58" s="472">
        <v>104.8</v>
      </c>
      <c r="J58" s="472">
        <v>111.1</v>
      </c>
      <c r="K58" s="472">
        <v>114.3</v>
      </c>
      <c r="L58" s="472">
        <v>121.5</v>
      </c>
      <c r="M58" s="472">
        <v>111.8</v>
      </c>
    </row>
    <row r="59" spans="1:13" x14ac:dyDescent="0.2">
      <c r="A59" s="437"/>
      <c r="B59" s="39" t="s">
        <v>781</v>
      </c>
      <c r="C59" s="472">
        <v>108.6</v>
      </c>
      <c r="D59" s="472">
        <v>105</v>
      </c>
      <c r="E59" s="472">
        <v>112</v>
      </c>
      <c r="F59" s="472">
        <v>96.2</v>
      </c>
      <c r="G59" s="472">
        <v>102.3</v>
      </c>
      <c r="H59" s="472">
        <v>99.8</v>
      </c>
      <c r="I59" s="472">
        <v>102.5</v>
      </c>
      <c r="J59" s="472">
        <v>109.6</v>
      </c>
      <c r="K59" s="472">
        <v>113.5</v>
      </c>
      <c r="L59" s="472">
        <v>107.6</v>
      </c>
      <c r="M59" s="472">
        <v>120.2</v>
      </c>
    </row>
    <row r="60" spans="1:13" x14ac:dyDescent="0.2">
      <c r="A60" s="437"/>
      <c r="B60" s="39" t="s">
        <v>782</v>
      </c>
      <c r="C60" s="472">
        <v>109.5</v>
      </c>
      <c r="D60" s="472">
        <v>101.8</v>
      </c>
      <c r="E60" s="472">
        <v>123.5</v>
      </c>
      <c r="F60" s="472">
        <v>102.3</v>
      </c>
      <c r="G60" s="472">
        <v>106.6</v>
      </c>
      <c r="H60" s="472">
        <v>97.8</v>
      </c>
      <c r="I60" s="472">
        <v>103.4</v>
      </c>
      <c r="J60" s="472">
        <v>106.2</v>
      </c>
      <c r="K60" s="472">
        <v>115.9</v>
      </c>
      <c r="L60" s="472">
        <v>108.2</v>
      </c>
      <c r="M60" s="472">
        <v>114.3</v>
      </c>
    </row>
    <row r="61" spans="1:13" x14ac:dyDescent="0.2">
      <c r="A61" s="437"/>
      <c r="B61" s="39" t="s">
        <v>783</v>
      </c>
      <c r="C61" s="472">
        <v>100</v>
      </c>
      <c r="D61" s="472">
        <v>106.8</v>
      </c>
      <c r="E61" s="472">
        <v>120.8</v>
      </c>
      <c r="F61" s="472">
        <v>89</v>
      </c>
      <c r="G61" s="472">
        <v>104.8</v>
      </c>
      <c r="H61" s="472">
        <v>98.3</v>
      </c>
      <c r="I61" s="472">
        <v>100.5</v>
      </c>
      <c r="J61" s="472">
        <v>89.2</v>
      </c>
      <c r="K61" s="472">
        <v>102.6</v>
      </c>
      <c r="L61" s="472">
        <v>92.3</v>
      </c>
      <c r="M61" s="472">
        <v>117.3</v>
      </c>
    </row>
    <row r="62" spans="1:13" x14ac:dyDescent="0.2">
      <c r="A62" s="437">
        <v>2012</v>
      </c>
      <c r="B62" s="39" t="s">
        <v>786</v>
      </c>
      <c r="C62" s="472">
        <v>101.7</v>
      </c>
      <c r="D62" s="472">
        <v>99.6</v>
      </c>
      <c r="E62" s="472">
        <v>91.4</v>
      </c>
      <c r="F62" s="472">
        <v>98.9</v>
      </c>
      <c r="G62" s="472">
        <v>102.3</v>
      </c>
      <c r="H62" s="472">
        <v>95.9</v>
      </c>
      <c r="I62" s="472">
        <v>102.4</v>
      </c>
      <c r="J62" s="472">
        <v>103.9</v>
      </c>
      <c r="K62" s="472">
        <v>99.7</v>
      </c>
      <c r="L62" s="472">
        <v>105.1</v>
      </c>
      <c r="M62" s="472">
        <v>106.3</v>
      </c>
    </row>
    <row r="63" spans="1:13" x14ac:dyDescent="0.2">
      <c r="A63" s="437"/>
      <c r="B63" s="39" t="s">
        <v>787</v>
      </c>
      <c r="C63" s="472">
        <v>105.9</v>
      </c>
      <c r="D63" s="472">
        <v>103.6</v>
      </c>
      <c r="E63" s="472">
        <v>100.3</v>
      </c>
      <c r="F63" s="472">
        <v>105</v>
      </c>
      <c r="G63" s="472">
        <v>105.2</v>
      </c>
      <c r="H63" s="472">
        <v>90.8</v>
      </c>
      <c r="I63" s="472">
        <v>108.3</v>
      </c>
      <c r="J63" s="472">
        <v>108.2</v>
      </c>
      <c r="K63" s="472">
        <v>106.2</v>
      </c>
      <c r="L63" s="472">
        <v>106.3</v>
      </c>
      <c r="M63" s="472">
        <v>94.7</v>
      </c>
    </row>
    <row r="64" spans="1:13" x14ac:dyDescent="0.2">
      <c r="A64" s="437"/>
      <c r="B64" s="39" t="s">
        <v>788</v>
      </c>
      <c r="C64" s="472">
        <v>112.6</v>
      </c>
      <c r="D64" s="472">
        <v>108.4</v>
      </c>
      <c r="E64" s="472">
        <v>107.7</v>
      </c>
      <c r="F64" s="472">
        <v>118.8</v>
      </c>
      <c r="G64" s="472">
        <v>116.1</v>
      </c>
      <c r="H64" s="472">
        <v>96.6</v>
      </c>
      <c r="I64" s="472">
        <v>117.8</v>
      </c>
      <c r="J64" s="472">
        <v>111.9</v>
      </c>
      <c r="K64" s="472">
        <v>116.2</v>
      </c>
      <c r="L64" s="472">
        <v>101.8</v>
      </c>
      <c r="M64" s="472">
        <v>89.6</v>
      </c>
    </row>
    <row r="65" spans="1:13" x14ac:dyDescent="0.2">
      <c r="A65" s="437"/>
      <c r="B65" s="39" t="s">
        <v>2101</v>
      </c>
      <c r="C65" s="472">
        <v>101.3</v>
      </c>
      <c r="D65" s="472">
        <v>95.5</v>
      </c>
      <c r="E65" s="472">
        <v>94.5</v>
      </c>
      <c r="F65" s="472">
        <v>103.5</v>
      </c>
      <c r="G65" s="472">
        <v>97.9</v>
      </c>
      <c r="H65" s="472">
        <v>74.400000000000006</v>
      </c>
      <c r="I65" s="472">
        <v>106</v>
      </c>
      <c r="J65" s="472">
        <v>101.8</v>
      </c>
      <c r="K65" s="472">
        <v>103.6</v>
      </c>
      <c r="L65" s="472">
        <v>95.7</v>
      </c>
      <c r="M65" s="472">
        <v>98.8</v>
      </c>
    </row>
    <row r="66" spans="1:13" x14ac:dyDescent="0.2">
      <c r="A66" s="437"/>
      <c r="B66" s="39" t="s">
        <v>789</v>
      </c>
      <c r="C66" s="472">
        <v>108.1</v>
      </c>
      <c r="D66" s="472">
        <v>106.6</v>
      </c>
      <c r="E66" s="472">
        <v>107.1</v>
      </c>
      <c r="F66" s="472">
        <v>109.5</v>
      </c>
      <c r="G66" s="472">
        <v>99</v>
      </c>
      <c r="H66" s="472">
        <v>83.8</v>
      </c>
      <c r="I66" s="472">
        <v>115</v>
      </c>
      <c r="J66" s="472">
        <v>110.5</v>
      </c>
      <c r="K66" s="472">
        <v>110.9</v>
      </c>
      <c r="L66" s="472">
        <v>98.2</v>
      </c>
      <c r="M66" s="472">
        <v>107.1</v>
      </c>
    </row>
    <row r="67" spans="1:13" x14ac:dyDescent="0.2">
      <c r="A67" s="437"/>
      <c r="B67" s="39" t="s">
        <v>777</v>
      </c>
      <c r="C67" s="472">
        <v>107.1</v>
      </c>
      <c r="D67" s="472">
        <v>100.9</v>
      </c>
      <c r="E67" s="472">
        <v>108.3</v>
      </c>
      <c r="F67" s="472">
        <v>98.9</v>
      </c>
      <c r="G67" s="472">
        <v>101.3</v>
      </c>
      <c r="H67" s="472">
        <v>84</v>
      </c>
      <c r="I67" s="472">
        <v>117.3</v>
      </c>
      <c r="J67" s="472">
        <v>107</v>
      </c>
      <c r="K67" s="472">
        <v>111</v>
      </c>
      <c r="L67" s="472">
        <v>97.6</v>
      </c>
      <c r="M67" s="472">
        <v>101.2</v>
      </c>
    </row>
    <row r="68" spans="1:13" x14ac:dyDescent="0.2">
      <c r="A68" s="437"/>
      <c r="B68" s="39" t="s">
        <v>778</v>
      </c>
      <c r="C68" s="472">
        <v>105</v>
      </c>
      <c r="D68" s="472">
        <v>103</v>
      </c>
      <c r="E68" s="472">
        <v>117.4</v>
      </c>
      <c r="F68" s="472">
        <v>104.3</v>
      </c>
      <c r="G68" s="472">
        <v>98.2</v>
      </c>
      <c r="H68" s="472">
        <v>89.7</v>
      </c>
      <c r="I68" s="472">
        <v>110</v>
      </c>
      <c r="J68" s="472">
        <v>109.4</v>
      </c>
      <c r="K68" s="472">
        <v>102.1</v>
      </c>
      <c r="L68" s="472">
        <v>105.8</v>
      </c>
      <c r="M68" s="472">
        <v>117.8</v>
      </c>
    </row>
    <row r="69" spans="1:13" x14ac:dyDescent="0.2">
      <c r="A69" s="437"/>
      <c r="B69" s="39" t="s">
        <v>779</v>
      </c>
      <c r="C69" s="472">
        <v>100.8</v>
      </c>
      <c r="D69" s="472">
        <v>100.6</v>
      </c>
      <c r="E69" s="472">
        <v>104.8</v>
      </c>
      <c r="F69" s="472">
        <v>99.6</v>
      </c>
      <c r="G69" s="472">
        <v>96.2</v>
      </c>
      <c r="H69" s="472">
        <v>73.2</v>
      </c>
      <c r="I69" s="472">
        <v>108.5</v>
      </c>
      <c r="J69" s="472">
        <v>98.6</v>
      </c>
      <c r="K69" s="472">
        <v>97.2</v>
      </c>
      <c r="L69" s="472">
        <v>109.5</v>
      </c>
      <c r="M69" s="472">
        <v>105.8</v>
      </c>
    </row>
    <row r="70" spans="1:13" x14ac:dyDescent="0.2">
      <c r="A70" s="437"/>
      <c r="B70" s="39" t="s">
        <v>780</v>
      </c>
      <c r="C70" s="472">
        <v>102.1</v>
      </c>
      <c r="D70" s="472">
        <v>98</v>
      </c>
      <c r="E70" s="472">
        <v>102.9</v>
      </c>
      <c r="F70" s="472">
        <v>94.7</v>
      </c>
      <c r="G70" s="472">
        <v>99.1</v>
      </c>
      <c r="H70" s="472">
        <v>92.1</v>
      </c>
      <c r="I70" s="472">
        <v>106.2</v>
      </c>
      <c r="J70" s="472">
        <v>99.7</v>
      </c>
      <c r="K70" s="472">
        <v>102.5</v>
      </c>
      <c r="L70" s="472">
        <v>106.9</v>
      </c>
      <c r="M70" s="472">
        <v>102.8</v>
      </c>
    </row>
    <row r="71" spans="1:13" x14ac:dyDescent="0.2">
      <c r="A71" s="437"/>
      <c r="B71" s="39" t="s">
        <v>781</v>
      </c>
      <c r="C71" s="472">
        <v>114.4</v>
      </c>
      <c r="D71" s="472">
        <v>113.8</v>
      </c>
      <c r="E71" s="472">
        <v>118.8</v>
      </c>
      <c r="F71" s="472">
        <v>109.7</v>
      </c>
      <c r="G71" s="472">
        <v>116.2</v>
      </c>
      <c r="H71" s="472">
        <v>98.1</v>
      </c>
      <c r="I71" s="472">
        <v>119.8</v>
      </c>
      <c r="J71" s="472">
        <v>113.3</v>
      </c>
      <c r="K71" s="472">
        <v>113.1</v>
      </c>
      <c r="L71" s="472">
        <v>112.9</v>
      </c>
      <c r="M71" s="472">
        <v>119.1</v>
      </c>
    </row>
    <row r="72" spans="1:13" x14ac:dyDescent="0.2">
      <c r="A72" s="437"/>
      <c r="B72" s="39" t="s">
        <v>782</v>
      </c>
      <c r="C72" s="472">
        <v>102.9</v>
      </c>
      <c r="D72" s="472">
        <v>103.5</v>
      </c>
      <c r="E72" s="472">
        <v>117.3</v>
      </c>
      <c r="F72" s="472">
        <v>97.8</v>
      </c>
      <c r="G72" s="472">
        <v>96.3</v>
      </c>
      <c r="H72" s="472">
        <v>84.3</v>
      </c>
      <c r="I72" s="472">
        <v>109.6</v>
      </c>
      <c r="J72" s="472">
        <v>96.3</v>
      </c>
      <c r="K72" s="472">
        <v>106.8</v>
      </c>
      <c r="L72" s="472">
        <v>97.2</v>
      </c>
      <c r="M72" s="472">
        <v>104.9</v>
      </c>
    </row>
    <row r="73" spans="1:13" x14ac:dyDescent="0.2">
      <c r="A73" s="437"/>
      <c r="B73" s="39" t="s">
        <v>783</v>
      </c>
      <c r="C73" s="472">
        <v>91.5</v>
      </c>
      <c r="D73" s="472">
        <v>99.9</v>
      </c>
      <c r="E73" s="472">
        <v>99.7</v>
      </c>
      <c r="F73" s="472">
        <v>88.6</v>
      </c>
      <c r="G73" s="472">
        <v>115.1</v>
      </c>
      <c r="H73" s="472">
        <v>74.099999999999994</v>
      </c>
      <c r="I73" s="472">
        <v>111</v>
      </c>
      <c r="J73" s="472">
        <v>75.8</v>
      </c>
      <c r="K73" s="472">
        <v>83.3</v>
      </c>
      <c r="L73" s="472">
        <v>82.6</v>
      </c>
      <c r="M73" s="472">
        <v>107.7</v>
      </c>
    </row>
    <row r="74" spans="1:13" x14ac:dyDescent="0.2">
      <c r="A74" s="437">
        <v>2013</v>
      </c>
      <c r="B74" s="39" t="s">
        <v>786</v>
      </c>
      <c r="C74" s="472">
        <v>104.8</v>
      </c>
      <c r="D74" s="472">
        <v>98</v>
      </c>
      <c r="E74" s="472">
        <v>92.9</v>
      </c>
      <c r="F74" s="472">
        <v>96</v>
      </c>
      <c r="G74" s="472">
        <v>103.8</v>
      </c>
      <c r="H74" s="472">
        <v>81.7</v>
      </c>
      <c r="I74" s="472">
        <v>107.8</v>
      </c>
      <c r="J74" s="472">
        <v>97.9</v>
      </c>
      <c r="K74" s="472">
        <v>96</v>
      </c>
      <c r="L74" s="472">
        <v>105.2</v>
      </c>
      <c r="M74" s="472">
        <v>224.8</v>
      </c>
    </row>
    <row r="75" spans="1:13" x14ac:dyDescent="0.2">
      <c r="A75" s="437"/>
      <c r="B75" s="39" t="s">
        <v>787</v>
      </c>
      <c r="C75" s="472">
        <v>101.8</v>
      </c>
      <c r="D75" s="472">
        <v>89.2</v>
      </c>
      <c r="E75" s="472">
        <v>94.5</v>
      </c>
      <c r="F75" s="472">
        <v>93.6</v>
      </c>
      <c r="G75" s="472">
        <v>107.2</v>
      </c>
      <c r="H75" s="472">
        <v>79.7</v>
      </c>
      <c r="I75" s="472">
        <v>103.5</v>
      </c>
      <c r="J75" s="472">
        <v>94.1</v>
      </c>
      <c r="K75" s="472">
        <v>93.8</v>
      </c>
      <c r="L75" s="472">
        <v>99.7</v>
      </c>
      <c r="M75" s="472">
        <v>219.5</v>
      </c>
    </row>
    <row r="76" spans="1:13" x14ac:dyDescent="0.2">
      <c r="A76" s="437"/>
      <c r="B76" s="39" t="s">
        <v>788</v>
      </c>
      <c r="C76" s="472">
        <v>105.3</v>
      </c>
      <c r="D76" s="472">
        <v>94.2</v>
      </c>
      <c r="E76" s="472">
        <v>96.4</v>
      </c>
      <c r="F76" s="472">
        <v>104.7</v>
      </c>
      <c r="G76" s="472">
        <v>96.7</v>
      </c>
      <c r="H76" s="472">
        <v>75.400000000000006</v>
      </c>
      <c r="I76" s="472">
        <v>105.3</v>
      </c>
      <c r="J76" s="472">
        <v>97.5</v>
      </c>
      <c r="K76" s="472">
        <v>98.9</v>
      </c>
      <c r="L76" s="472">
        <v>98.4</v>
      </c>
      <c r="M76" s="472">
        <v>254.4</v>
      </c>
    </row>
    <row r="77" spans="1:13" x14ac:dyDescent="0.2">
      <c r="A77" s="437"/>
      <c r="B77" s="39" t="s">
        <v>2101</v>
      </c>
      <c r="C77" s="472">
        <v>105.3</v>
      </c>
      <c r="D77" s="472">
        <v>93.4</v>
      </c>
      <c r="E77" s="472">
        <v>94.4</v>
      </c>
      <c r="F77" s="472">
        <v>104.2</v>
      </c>
      <c r="G77" s="472">
        <v>97.4</v>
      </c>
      <c r="H77" s="472">
        <v>108.5</v>
      </c>
      <c r="I77" s="472">
        <v>109.4</v>
      </c>
      <c r="J77" s="472">
        <v>97.7</v>
      </c>
      <c r="K77" s="472">
        <v>100.8</v>
      </c>
      <c r="L77" s="472">
        <v>94.5</v>
      </c>
      <c r="M77" s="472">
        <v>232.4</v>
      </c>
    </row>
    <row r="78" spans="1:13" x14ac:dyDescent="0.2">
      <c r="A78" s="437"/>
      <c r="B78" s="39" t="s">
        <v>789</v>
      </c>
      <c r="C78" s="472">
        <v>107</v>
      </c>
      <c r="D78" s="472">
        <v>96.3</v>
      </c>
      <c r="E78" s="472">
        <v>100.4</v>
      </c>
      <c r="F78" s="472">
        <v>97.9</v>
      </c>
      <c r="G78" s="472">
        <v>102.9</v>
      </c>
      <c r="H78" s="472">
        <v>91.6</v>
      </c>
      <c r="I78" s="472">
        <v>106.4</v>
      </c>
      <c r="J78" s="472">
        <v>95.3</v>
      </c>
      <c r="K78" s="472">
        <v>103.5</v>
      </c>
      <c r="L78" s="472">
        <v>95.2</v>
      </c>
      <c r="M78" s="472">
        <v>253.3</v>
      </c>
    </row>
    <row r="79" spans="1:13" x14ac:dyDescent="0.2">
      <c r="A79" s="437"/>
      <c r="B79" s="39" t="s">
        <v>777</v>
      </c>
      <c r="C79" s="472">
        <v>107.7</v>
      </c>
      <c r="D79" s="472">
        <v>94.6</v>
      </c>
      <c r="E79" s="472">
        <v>96</v>
      </c>
      <c r="F79" s="472">
        <v>97.7</v>
      </c>
      <c r="G79" s="472">
        <v>106.1</v>
      </c>
      <c r="H79" s="472">
        <v>96.3</v>
      </c>
      <c r="I79" s="472">
        <v>107.9</v>
      </c>
      <c r="J79" s="472">
        <v>100.8</v>
      </c>
      <c r="K79" s="472">
        <v>103.2</v>
      </c>
      <c r="L79" s="472">
        <v>94.3</v>
      </c>
      <c r="M79" s="472">
        <v>247.5</v>
      </c>
    </row>
    <row r="80" spans="1:13" x14ac:dyDescent="0.2">
      <c r="A80" s="437"/>
      <c r="B80" s="39" t="s">
        <v>778</v>
      </c>
      <c r="C80" s="472">
        <v>109.3</v>
      </c>
      <c r="D80" s="472">
        <v>95.8</v>
      </c>
      <c r="E80" s="472">
        <v>104.9</v>
      </c>
      <c r="F80" s="472">
        <v>95.1</v>
      </c>
      <c r="G80" s="472">
        <v>105.8</v>
      </c>
      <c r="H80" s="472">
        <v>106</v>
      </c>
      <c r="I80" s="472">
        <v>114.8</v>
      </c>
      <c r="J80" s="472">
        <v>102.5</v>
      </c>
      <c r="K80" s="472">
        <v>101.5</v>
      </c>
      <c r="L80" s="472">
        <v>107.6</v>
      </c>
      <c r="M80" s="472">
        <v>235.4</v>
      </c>
    </row>
    <row r="81" spans="1:13" x14ac:dyDescent="0.2">
      <c r="A81" s="437"/>
      <c r="B81" s="39" t="s">
        <v>779</v>
      </c>
      <c r="C81" s="472">
        <v>101.2</v>
      </c>
      <c r="D81" s="472">
        <v>94.9</v>
      </c>
      <c r="E81" s="472">
        <v>91.3</v>
      </c>
      <c r="F81" s="472">
        <v>86.1</v>
      </c>
      <c r="G81" s="472">
        <v>115.6</v>
      </c>
      <c r="H81" s="472">
        <v>102.8</v>
      </c>
      <c r="I81" s="472">
        <v>103.8</v>
      </c>
      <c r="J81" s="472">
        <v>94.6</v>
      </c>
      <c r="K81" s="472">
        <v>88</v>
      </c>
      <c r="L81" s="472">
        <v>105.6</v>
      </c>
      <c r="M81" s="472">
        <v>210.6</v>
      </c>
    </row>
    <row r="82" spans="1:13" x14ac:dyDescent="0.2">
      <c r="A82" s="437"/>
      <c r="B82" s="39" t="s">
        <v>780</v>
      </c>
      <c r="C82" s="472">
        <v>105.7</v>
      </c>
      <c r="D82" s="472">
        <v>97.4</v>
      </c>
      <c r="E82" s="472">
        <v>106.1</v>
      </c>
      <c r="F82" s="472">
        <v>96.3</v>
      </c>
      <c r="G82" s="472">
        <v>94.1</v>
      </c>
      <c r="H82" s="472">
        <v>107.3</v>
      </c>
      <c r="I82" s="472">
        <v>106.5</v>
      </c>
      <c r="J82" s="472">
        <v>100.3</v>
      </c>
      <c r="K82" s="472">
        <v>97.1</v>
      </c>
      <c r="L82" s="472">
        <v>113.6</v>
      </c>
      <c r="M82" s="472">
        <v>229.5</v>
      </c>
    </row>
    <row r="83" spans="1:13" x14ac:dyDescent="0.2">
      <c r="A83" s="437"/>
      <c r="B83" s="39" t="s">
        <v>781</v>
      </c>
      <c r="C83" s="472">
        <v>114.4</v>
      </c>
      <c r="D83" s="472">
        <v>105.6</v>
      </c>
      <c r="E83" s="472">
        <v>114.3</v>
      </c>
      <c r="F83" s="472">
        <v>105</v>
      </c>
      <c r="G83" s="472">
        <v>104.7</v>
      </c>
      <c r="H83" s="472">
        <v>108.6</v>
      </c>
      <c r="I83" s="472">
        <v>117.7</v>
      </c>
      <c r="J83" s="472">
        <v>106.3</v>
      </c>
      <c r="K83" s="472">
        <v>109</v>
      </c>
      <c r="L83" s="472">
        <v>110.5</v>
      </c>
      <c r="M83" s="472">
        <v>240.8</v>
      </c>
    </row>
    <row r="84" spans="1:13" x14ac:dyDescent="0.2">
      <c r="A84" s="437"/>
      <c r="B84" s="39" t="s">
        <v>782</v>
      </c>
      <c r="C84" s="472">
        <v>107.5</v>
      </c>
      <c r="D84" s="472">
        <v>96.1</v>
      </c>
      <c r="E84" s="472">
        <v>106.6</v>
      </c>
      <c r="F84" s="472">
        <v>94.3</v>
      </c>
      <c r="G84" s="472">
        <v>101.9</v>
      </c>
      <c r="H84" s="472">
        <v>91.8</v>
      </c>
      <c r="I84" s="472">
        <v>107.9</v>
      </c>
      <c r="J84" s="472">
        <v>96.4</v>
      </c>
      <c r="K84" s="472">
        <v>106.1</v>
      </c>
      <c r="L84" s="472">
        <v>100.4</v>
      </c>
      <c r="M84" s="472">
        <v>223.1</v>
      </c>
    </row>
    <row r="85" spans="1:13" x14ac:dyDescent="0.2">
      <c r="A85" s="437"/>
      <c r="B85" s="39" t="s">
        <v>783</v>
      </c>
      <c r="C85" s="472">
        <v>96.8</v>
      </c>
      <c r="D85" s="472">
        <v>103.6</v>
      </c>
      <c r="E85" s="472">
        <v>96.5</v>
      </c>
      <c r="F85" s="472">
        <v>88.7</v>
      </c>
      <c r="G85" s="472">
        <v>109.8</v>
      </c>
      <c r="H85" s="472">
        <v>91</v>
      </c>
      <c r="I85" s="472">
        <v>98.6</v>
      </c>
      <c r="J85" s="472">
        <v>78.5</v>
      </c>
      <c r="K85" s="472">
        <v>87.2</v>
      </c>
      <c r="L85" s="472">
        <v>90.5</v>
      </c>
      <c r="M85" s="472">
        <v>223.4</v>
      </c>
    </row>
    <row r="86" spans="1:13" x14ac:dyDescent="0.2">
      <c r="A86" s="47" t="s">
        <v>509</v>
      </c>
    </row>
    <row r="87" spans="1:13" x14ac:dyDescent="0.2">
      <c r="A87" s="3" t="s">
        <v>445</v>
      </c>
    </row>
    <row r="88" spans="1:13" x14ac:dyDescent="0.2">
      <c r="A88" s="3" t="s">
        <v>446</v>
      </c>
    </row>
  </sheetData>
  <mergeCells count="6">
    <mergeCell ref="A4:M4"/>
    <mergeCell ref="A5:B12"/>
    <mergeCell ref="C5:M5"/>
    <mergeCell ref="A1:M1"/>
    <mergeCell ref="A2:M2"/>
    <mergeCell ref="A3:M3"/>
  </mergeCells>
  <phoneticPr fontId="0" type="noConversion"/>
  <printOptions horizontalCentered="1"/>
  <pageMargins left="0.59055118110236227" right="0.59055118110236227" top="0.59055118110236227" bottom="0.78740157480314965" header="0.51181102362204722" footer="0.59055118110236227"/>
  <pageSetup paperSize="9" scale="63" orientation="portrait" horizontalDpi="300" verticalDpi="300" r:id="rId1"/>
  <headerFooter alignWithMargins="0">
    <oddFooter>&amp;L&amp;"MetaNormalLF-Roman,Standard"&amp;8Statistisches Bundesamt, Fachserie 7, Reihe 1, 2013&amp;R&amp;"MetaNormalLF-Roman,Standard"&amp;8&amp;P</oddFooter>
  </headerFooter>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9"/>
  <dimension ref="A1:M87"/>
  <sheetViews>
    <sheetView workbookViewId="0">
      <pane ySplit="12" topLeftCell="A13" activePane="bottomLeft" state="frozen"/>
      <selection pane="bottomLeft" activeCell="A13" sqref="A13"/>
    </sheetView>
  </sheetViews>
  <sheetFormatPr baseColWidth="10" defaultRowHeight="12.75" x14ac:dyDescent="0.2"/>
  <cols>
    <col min="1" max="1" width="6.140625" style="3" customWidth="1"/>
    <col min="2" max="2" width="10.28515625" style="3" customWidth="1"/>
    <col min="3" max="3" width="10.7109375" style="3" customWidth="1"/>
    <col min="4" max="4" width="11.7109375" style="3" customWidth="1"/>
    <col min="5" max="6" width="10.85546875" style="3" customWidth="1"/>
    <col min="7" max="8" width="11.7109375" style="3" customWidth="1"/>
    <col min="9" max="9" width="10.85546875" style="3" customWidth="1"/>
    <col min="10" max="10" width="11.7109375" style="3" customWidth="1"/>
    <col min="11" max="11" width="12.7109375" style="3" customWidth="1"/>
    <col min="12" max="12" width="11.7109375" style="3" customWidth="1"/>
    <col min="13" max="13" width="10.85546875" style="3" customWidth="1"/>
    <col min="14" max="16384" width="11.42578125" style="1"/>
  </cols>
  <sheetData>
    <row r="1" spans="1:13" s="3" customFormat="1" ht="20.100000000000001" customHeight="1" x14ac:dyDescent="0.2">
      <c r="A1" s="600" t="s">
        <v>470</v>
      </c>
      <c r="B1" s="600"/>
      <c r="C1" s="600"/>
      <c r="D1" s="600"/>
      <c r="E1" s="600"/>
      <c r="F1" s="600"/>
      <c r="G1" s="600"/>
      <c r="H1" s="600"/>
      <c r="I1" s="600"/>
      <c r="J1" s="600"/>
      <c r="K1" s="600"/>
      <c r="L1" s="600"/>
      <c r="M1" s="600"/>
    </row>
    <row r="2" spans="1:13" s="3" customFormat="1" ht="20.100000000000001" customHeight="1" x14ac:dyDescent="0.25">
      <c r="A2" s="783" t="s">
        <v>471</v>
      </c>
      <c r="B2" s="783"/>
      <c r="C2" s="783"/>
      <c r="D2" s="783"/>
      <c r="E2" s="783"/>
      <c r="F2" s="783"/>
      <c r="G2" s="783"/>
      <c r="H2" s="783"/>
      <c r="I2" s="783"/>
      <c r="J2" s="783"/>
      <c r="K2" s="783"/>
      <c r="L2" s="783"/>
      <c r="M2" s="783"/>
    </row>
    <row r="3" spans="1:13" s="3" customFormat="1" ht="20.100000000000001" customHeight="1" x14ac:dyDescent="0.25">
      <c r="A3" s="770" t="s">
        <v>469</v>
      </c>
      <c r="B3" s="770"/>
      <c r="C3" s="770"/>
      <c r="D3" s="770"/>
      <c r="E3" s="770"/>
      <c r="F3" s="770"/>
      <c r="G3" s="770"/>
      <c r="H3" s="770"/>
      <c r="I3" s="770"/>
      <c r="J3" s="770"/>
      <c r="K3" s="770"/>
      <c r="L3" s="770"/>
      <c r="M3" s="770"/>
    </row>
    <row r="4" spans="1:13" s="3" customFormat="1" ht="20.100000000000001" customHeight="1" x14ac:dyDescent="0.2">
      <c r="A4" s="606"/>
      <c r="B4" s="606"/>
      <c r="C4" s="606"/>
      <c r="D4" s="606"/>
      <c r="E4" s="606"/>
      <c r="F4" s="606"/>
      <c r="G4" s="606"/>
      <c r="H4" s="606"/>
      <c r="I4" s="606"/>
      <c r="J4" s="606"/>
      <c r="K4" s="606"/>
      <c r="L4" s="606"/>
      <c r="M4" s="606"/>
    </row>
    <row r="5" spans="1:13" ht="13.5" customHeight="1" x14ac:dyDescent="0.2">
      <c r="A5" s="772" t="s">
        <v>391</v>
      </c>
      <c r="B5" s="780"/>
      <c r="C5" s="784" t="s">
        <v>413</v>
      </c>
      <c r="D5" s="785"/>
      <c r="E5" s="785"/>
      <c r="F5" s="785"/>
      <c r="G5" s="785"/>
      <c r="H5" s="785"/>
      <c r="I5" s="785"/>
      <c r="J5" s="785"/>
      <c r="K5" s="785"/>
      <c r="L5" s="785"/>
      <c r="M5" s="785"/>
    </row>
    <row r="6" spans="1:13" ht="12.75" customHeight="1" x14ac:dyDescent="0.2">
      <c r="A6" s="774"/>
      <c r="B6" s="781"/>
      <c r="C6" s="478"/>
      <c r="D6" s="479">
        <v>0</v>
      </c>
      <c r="E6" s="480">
        <v>1</v>
      </c>
      <c r="F6" s="480">
        <v>2</v>
      </c>
      <c r="G6" s="480">
        <v>3</v>
      </c>
      <c r="H6" s="479">
        <v>4</v>
      </c>
      <c r="I6" s="479">
        <v>5</v>
      </c>
      <c r="J6" s="480">
        <v>6</v>
      </c>
      <c r="K6" s="480">
        <v>7</v>
      </c>
      <c r="L6" s="480">
        <v>8</v>
      </c>
      <c r="M6" s="481">
        <v>9</v>
      </c>
    </row>
    <row r="7" spans="1:13" ht="12.75" customHeight="1" x14ac:dyDescent="0.2">
      <c r="A7" s="774"/>
      <c r="B7" s="781"/>
      <c r="C7" s="482"/>
      <c r="D7" s="483"/>
      <c r="E7" s="484"/>
      <c r="F7" s="484"/>
      <c r="G7" s="484"/>
      <c r="H7" s="483"/>
      <c r="I7" s="483"/>
      <c r="J7" s="484"/>
      <c r="K7" s="484"/>
      <c r="L7" s="484"/>
      <c r="M7" s="481"/>
    </row>
    <row r="8" spans="1:13" ht="12.75" customHeight="1" x14ac:dyDescent="0.2">
      <c r="A8" s="774"/>
      <c r="B8" s="781"/>
      <c r="C8" s="483" t="s">
        <v>917</v>
      </c>
      <c r="D8" s="483" t="s">
        <v>414</v>
      </c>
      <c r="E8" s="484" t="s">
        <v>1729</v>
      </c>
      <c r="F8" s="484" t="s">
        <v>2165</v>
      </c>
      <c r="G8" s="484" t="s">
        <v>415</v>
      </c>
      <c r="H8" s="483" t="s">
        <v>416</v>
      </c>
      <c r="I8" s="483" t="s">
        <v>417</v>
      </c>
      <c r="J8" s="484" t="s">
        <v>418</v>
      </c>
      <c r="K8" s="484" t="s">
        <v>419</v>
      </c>
      <c r="L8" s="484" t="s">
        <v>420</v>
      </c>
      <c r="M8" s="481" t="s">
        <v>421</v>
      </c>
    </row>
    <row r="9" spans="1:13" ht="12.75" customHeight="1" x14ac:dyDescent="0.2">
      <c r="A9" s="774"/>
      <c r="B9" s="781"/>
      <c r="C9" s="482"/>
      <c r="D9" s="483" t="s">
        <v>422</v>
      </c>
      <c r="E9" s="484" t="s">
        <v>423</v>
      </c>
      <c r="F9" s="484"/>
      <c r="G9" s="484" t="s">
        <v>424</v>
      </c>
      <c r="H9" s="483" t="s">
        <v>425</v>
      </c>
      <c r="I9" s="483" t="s">
        <v>426</v>
      </c>
      <c r="J9" s="484" t="s">
        <v>427</v>
      </c>
      <c r="K9" s="484" t="s">
        <v>428</v>
      </c>
      <c r="L9" s="484" t="s">
        <v>429</v>
      </c>
      <c r="M9" s="481" t="s">
        <v>427</v>
      </c>
    </row>
    <row r="10" spans="1:13" ht="12.75" customHeight="1" x14ac:dyDescent="0.2">
      <c r="A10" s="774"/>
      <c r="B10" s="781"/>
      <c r="C10" s="482"/>
      <c r="D10" s="483" t="s">
        <v>430</v>
      </c>
      <c r="E10" s="484" t="s">
        <v>431</v>
      </c>
      <c r="F10" s="484"/>
      <c r="G10" s="484" t="s">
        <v>432</v>
      </c>
      <c r="H10" s="483" t="s">
        <v>433</v>
      </c>
      <c r="I10" s="483" t="s">
        <v>434</v>
      </c>
      <c r="J10" s="484" t="s">
        <v>435</v>
      </c>
      <c r="K10" s="484" t="s">
        <v>436</v>
      </c>
      <c r="L10" s="484" t="s">
        <v>2160</v>
      </c>
      <c r="M10" s="485"/>
    </row>
    <row r="11" spans="1:13" ht="12.75" customHeight="1" x14ac:dyDescent="0.2">
      <c r="A11" s="774"/>
      <c r="B11" s="781"/>
      <c r="C11" s="482"/>
      <c r="D11" s="483" t="s">
        <v>437</v>
      </c>
      <c r="E11" s="484"/>
      <c r="F11" s="484"/>
      <c r="G11" s="484"/>
      <c r="H11" s="483" t="s">
        <v>438</v>
      </c>
      <c r="I11" s="483"/>
      <c r="J11" s="484" t="s">
        <v>439</v>
      </c>
      <c r="K11" s="484" t="s">
        <v>440</v>
      </c>
      <c r="L11" s="484"/>
      <c r="M11" s="481"/>
    </row>
    <row r="12" spans="1:13" ht="12.75" customHeight="1" x14ac:dyDescent="0.2">
      <c r="A12" s="776"/>
      <c r="B12" s="782"/>
      <c r="C12" s="486"/>
      <c r="D12" s="486"/>
      <c r="E12" s="487"/>
      <c r="F12" s="487"/>
      <c r="G12" s="487"/>
      <c r="H12" s="455" t="s">
        <v>441</v>
      </c>
      <c r="I12" s="455"/>
      <c r="J12" s="487" t="s">
        <v>442</v>
      </c>
      <c r="K12" s="487" t="s">
        <v>443</v>
      </c>
      <c r="L12" s="487"/>
      <c r="M12" s="488"/>
    </row>
    <row r="13" spans="1:13" ht="12.75" customHeight="1" x14ac:dyDescent="0.2">
      <c r="B13" s="39"/>
      <c r="C13" s="472"/>
      <c r="D13" s="472"/>
      <c r="E13" s="472"/>
      <c r="F13" s="472"/>
      <c r="G13" s="472"/>
      <c r="H13" s="472"/>
      <c r="I13" s="472"/>
      <c r="J13" s="472"/>
      <c r="K13" s="472"/>
      <c r="L13" s="472"/>
      <c r="M13" s="472"/>
    </row>
    <row r="14" spans="1:13" ht="12.75" customHeight="1" x14ac:dyDescent="0.2">
      <c r="A14" s="95" t="s">
        <v>768</v>
      </c>
      <c r="B14" s="39" t="s">
        <v>786</v>
      </c>
      <c r="C14" s="472">
        <v>102.6</v>
      </c>
      <c r="D14" s="472">
        <v>102.8</v>
      </c>
      <c r="E14" s="472">
        <v>101</v>
      </c>
      <c r="F14" s="472">
        <v>100.2</v>
      </c>
      <c r="G14" s="472">
        <v>101</v>
      </c>
      <c r="H14" s="472">
        <v>108.8</v>
      </c>
      <c r="I14" s="472">
        <v>151.30000000000001</v>
      </c>
      <c r="J14" s="472">
        <v>101.7</v>
      </c>
      <c r="K14" s="472">
        <v>94.2</v>
      </c>
      <c r="L14" s="472">
        <v>99.9</v>
      </c>
      <c r="M14" s="472">
        <v>88.7</v>
      </c>
    </row>
    <row r="15" spans="1:13" ht="12.75" customHeight="1" x14ac:dyDescent="0.2">
      <c r="A15" s="437"/>
      <c r="B15" s="39" t="s">
        <v>787</v>
      </c>
      <c r="C15" s="472">
        <v>101.8</v>
      </c>
      <c r="D15" s="472">
        <v>102.9</v>
      </c>
      <c r="E15" s="472">
        <v>102.5</v>
      </c>
      <c r="F15" s="472">
        <v>104</v>
      </c>
      <c r="G15" s="472">
        <v>103.7</v>
      </c>
      <c r="H15" s="472">
        <v>114.6</v>
      </c>
      <c r="I15" s="472">
        <v>149.9</v>
      </c>
      <c r="J15" s="472">
        <v>102.6</v>
      </c>
      <c r="K15" s="472">
        <v>92.9</v>
      </c>
      <c r="L15" s="472">
        <v>100.8</v>
      </c>
      <c r="M15" s="472">
        <v>94</v>
      </c>
    </row>
    <row r="16" spans="1:13" ht="12.75" customHeight="1" x14ac:dyDescent="0.2">
      <c r="A16" s="437"/>
      <c r="B16" s="39" t="s">
        <v>788</v>
      </c>
      <c r="C16" s="472">
        <v>100.9</v>
      </c>
      <c r="D16" s="472">
        <v>104.1</v>
      </c>
      <c r="E16" s="472">
        <v>98.6</v>
      </c>
      <c r="F16" s="472">
        <v>105.2</v>
      </c>
      <c r="G16" s="472">
        <v>106.3</v>
      </c>
      <c r="H16" s="472">
        <v>116.1</v>
      </c>
      <c r="I16" s="472">
        <v>149.1</v>
      </c>
      <c r="J16" s="472">
        <v>102.1</v>
      </c>
      <c r="K16" s="472">
        <v>93.1</v>
      </c>
      <c r="L16" s="472">
        <v>92.7</v>
      </c>
      <c r="M16" s="472">
        <v>88.7</v>
      </c>
    </row>
    <row r="17" spans="1:13" ht="12.75" customHeight="1" x14ac:dyDescent="0.2">
      <c r="A17" s="437"/>
      <c r="B17" s="39" t="s">
        <v>2101</v>
      </c>
      <c r="C17" s="472">
        <v>102.2</v>
      </c>
      <c r="D17" s="472">
        <v>105</v>
      </c>
      <c r="E17" s="472">
        <v>99</v>
      </c>
      <c r="F17" s="472">
        <v>107.2</v>
      </c>
      <c r="G17" s="472">
        <v>113.3</v>
      </c>
      <c r="H17" s="472">
        <v>118.9</v>
      </c>
      <c r="I17" s="472">
        <v>142.9</v>
      </c>
      <c r="J17" s="472">
        <v>104</v>
      </c>
      <c r="K17" s="472">
        <v>94.7</v>
      </c>
      <c r="L17" s="472">
        <v>97.8</v>
      </c>
      <c r="M17" s="472">
        <v>86.6</v>
      </c>
    </row>
    <row r="18" spans="1:13" ht="12.75" customHeight="1" x14ac:dyDescent="0.2">
      <c r="A18" s="437"/>
      <c r="B18" s="39" t="s">
        <v>789</v>
      </c>
      <c r="C18" s="472">
        <v>101.1</v>
      </c>
      <c r="D18" s="472">
        <v>104.2</v>
      </c>
      <c r="E18" s="472">
        <v>100.6</v>
      </c>
      <c r="F18" s="472">
        <v>108</v>
      </c>
      <c r="G18" s="472">
        <v>120.2</v>
      </c>
      <c r="H18" s="472">
        <v>119.8</v>
      </c>
      <c r="I18" s="472">
        <v>145.19999999999999</v>
      </c>
      <c r="J18" s="472">
        <v>103.1</v>
      </c>
      <c r="K18" s="472">
        <v>92.6</v>
      </c>
      <c r="L18" s="472">
        <v>93.5</v>
      </c>
      <c r="M18" s="472">
        <v>87.1</v>
      </c>
    </row>
    <row r="19" spans="1:13" ht="12.75" customHeight="1" x14ac:dyDescent="0.2">
      <c r="A19" s="437"/>
      <c r="B19" s="39" t="s">
        <v>777</v>
      </c>
      <c r="C19" s="472">
        <v>102.8</v>
      </c>
      <c r="D19" s="472">
        <v>105</v>
      </c>
      <c r="E19" s="472">
        <v>98.6</v>
      </c>
      <c r="F19" s="472">
        <v>111</v>
      </c>
      <c r="G19" s="472">
        <v>126.9</v>
      </c>
      <c r="H19" s="472">
        <v>125.3</v>
      </c>
      <c r="I19" s="472">
        <v>145.19999999999999</v>
      </c>
      <c r="J19" s="472">
        <v>104.8</v>
      </c>
      <c r="K19" s="472">
        <v>93.4</v>
      </c>
      <c r="L19" s="472">
        <v>97.7</v>
      </c>
      <c r="M19" s="472">
        <v>97.9</v>
      </c>
    </row>
    <row r="20" spans="1:13" ht="12.75" customHeight="1" x14ac:dyDescent="0.2">
      <c r="A20" s="437"/>
      <c r="B20" s="39" t="s">
        <v>778</v>
      </c>
      <c r="C20" s="472">
        <v>104.2</v>
      </c>
      <c r="D20" s="472">
        <v>105</v>
      </c>
      <c r="E20" s="472">
        <v>99.1</v>
      </c>
      <c r="F20" s="472">
        <v>107</v>
      </c>
      <c r="G20" s="472">
        <v>125.9</v>
      </c>
      <c r="H20" s="472">
        <v>130.69999999999999</v>
      </c>
      <c r="I20" s="472">
        <v>150.19999999999999</v>
      </c>
      <c r="J20" s="472">
        <v>104.5</v>
      </c>
      <c r="K20" s="472">
        <v>95.1</v>
      </c>
      <c r="L20" s="472">
        <v>99.6</v>
      </c>
      <c r="M20" s="472">
        <v>91.4</v>
      </c>
    </row>
    <row r="21" spans="1:13" ht="12.75" customHeight="1" x14ac:dyDescent="0.2">
      <c r="A21" s="437"/>
      <c r="B21" s="39" t="s">
        <v>779</v>
      </c>
      <c r="C21" s="472">
        <v>105.2</v>
      </c>
      <c r="D21" s="472">
        <v>103.7</v>
      </c>
      <c r="E21" s="472">
        <v>101.3</v>
      </c>
      <c r="F21" s="472">
        <v>110.1</v>
      </c>
      <c r="G21" s="472">
        <v>121.5</v>
      </c>
      <c r="H21" s="472">
        <v>133.19999999999999</v>
      </c>
      <c r="I21" s="472">
        <v>159.1</v>
      </c>
      <c r="J21" s="472">
        <v>106.3</v>
      </c>
      <c r="K21" s="472">
        <v>94.5</v>
      </c>
      <c r="L21" s="472">
        <v>98.7</v>
      </c>
      <c r="M21" s="472">
        <v>96.4</v>
      </c>
    </row>
    <row r="22" spans="1:13" ht="12.75" customHeight="1" x14ac:dyDescent="0.2">
      <c r="A22" s="437"/>
      <c r="B22" s="39" t="s">
        <v>780</v>
      </c>
      <c r="C22" s="472">
        <v>103.4</v>
      </c>
      <c r="D22" s="472">
        <v>104.9</v>
      </c>
      <c r="E22" s="472">
        <v>103.3</v>
      </c>
      <c r="F22" s="472">
        <v>105.6</v>
      </c>
      <c r="G22" s="472">
        <v>120.7</v>
      </c>
      <c r="H22" s="472">
        <v>130.1</v>
      </c>
      <c r="I22" s="472">
        <v>152.9</v>
      </c>
      <c r="J22" s="472">
        <v>105.5</v>
      </c>
      <c r="K22" s="472">
        <v>94.5</v>
      </c>
      <c r="L22" s="472">
        <v>96.3</v>
      </c>
      <c r="M22" s="472">
        <v>95.7</v>
      </c>
    </row>
    <row r="23" spans="1:13" ht="12.75" customHeight="1" x14ac:dyDescent="0.2">
      <c r="A23" s="437"/>
      <c r="B23" s="39" t="s">
        <v>781</v>
      </c>
      <c r="C23" s="472">
        <v>104.3</v>
      </c>
      <c r="D23" s="472">
        <v>104.4</v>
      </c>
      <c r="E23" s="472">
        <v>100.4</v>
      </c>
      <c r="F23" s="472">
        <v>102.2</v>
      </c>
      <c r="G23" s="472">
        <v>112.3</v>
      </c>
      <c r="H23" s="472">
        <v>137.19999999999999</v>
      </c>
      <c r="I23" s="472">
        <v>150.6</v>
      </c>
      <c r="J23" s="472">
        <v>106.2</v>
      </c>
      <c r="K23" s="472">
        <v>96.1</v>
      </c>
      <c r="L23" s="472">
        <v>98.6</v>
      </c>
      <c r="M23" s="472">
        <v>93.6</v>
      </c>
    </row>
    <row r="24" spans="1:13" ht="12.75" customHeight="1" x14ac:dyDescent="0.2">
      <c r="A24" s="437"/>
      <c r="B24" s="39" t="s">
        <v>782</v>
      </c>
      <c r="C24" s="472">
        <v>104.5</v>
      </c>
      <c r="D24" s="472">
        <v>102</v>
      </c>
      <c r="E24" s="472">
        <v>104</v>
      </c>
      <c r="F24" s="472">
        <v>94.6</v>
      </c>
      <c r="G24" s="472">
        <v>101.8</v>
      </c>
      <c r="H24" s="472">
        <v>129.69999999999999</v>
      </c>
      <c r="I24" s="472">
        <v>156</v>
      </c>
      <c r="J24" s="472">
        <v>105.3</v>
      </c>
      <c r="K24" s="472">
        <v>96.9</v>
      </c>
      <c r="L24" s="472">
        <v>98.6</v>
      </c>
      <c r="M24" s="472">
        <v>97.4</v>
      </c>
    </row>
    <row r="25" spans="1:13" ht="12.75" customHeight="1" x14ac:dyDescent="0.2">
      <c r="A25" s="437"/>
      <c r="B25" s="39" t="s">
        <v>783</v>
      </c>
      <c r="C25" s="472">
        <v>107.5</v>
      </c>
      <c r="D25" s="472">
        <v>101.8</v>
      </c>
      <c r="E25" s="472">
        <v>95.8</v>
      </c>
      <c r="F25" s="472">
        <v>90.3</v>
      </c>
      <c r="G25" s="472">
        <v>88.9</v>
      </c>
      <c r="H25" s="472">
        <v>120.9</v>
      </c>
      <c r="I25" s="472">
        <v>154.6</v>
      </c>
      <c r="J25" s="472">
        <v>105</v>
      </c>
      <c r="K25" s="472">
        <v>103.6</v>
      </c>
      <c r="L25" s="472">
        <v>101.5</v>
      </c>
      <c r="M25" s="472">
        <v>98.4</v>
      </c>
    </row>
    <row r="26" spans="1:13" ht="12.75" customHeight="1" x14ac:dyDescent="0.2">
      <c r="A26" s="95" t="s">
        <v>769</v>
      </c>
      <c r="B26" s="39" t="s">
        <v>786</v>
      </c>
      <c r="C26" s="472">
        <v>103.3</v>
      </c>
      <c r="D26" s="472">
        <v>99.1</v>
      </c>
      <c r="E26" s="472">
        <v>101.8</v>
      </c>
      <c r="F26" s="472">
        <v>87.9</v>
      </c>
      <c r="G26" s="472">
        <v>91</v>
      </c>
      <c r="H26" s="472">
        <v>114.3</v>
      </c>
      <c r="I26" s="472">
        <v>143.19999999999999</v>
      </c>
      <c r="J26" s="472">
        <v>101.8</v>
      </c>
      <c r="K26" s="472">
        <v>97.4</v>
      </c>
      <c r="L26" s="472">
        <v>101</v>
      </c>
      <c r="M26" s="472">
        <v>90.9</v>
      </c>
    </row>
    <row r="27" spans="1:13" x14ac:dyDescent="0.2">
      <c r="A27" s="437"/>
      <c r="B27" s="39" t="s">
        <v>787</v>
      </c>
      <c r="C27" s="472">
        <v>103</v>
      </c>
      <c r="D27" s="472">
        <v>98.9</v>
      </c>
      <c r="E27" s="472">
        <v>99.4</v>
      </c>
      <c r="F27" s="472">
        <v>82.8</v>
      </c>
      <c r="G27" s="472">
        <v>84.6</v>
      </c>
      <c r="H27" s="472">
        <v>106</v>
      </c>
      <c r="I27" s="472">
        <v>146.6</v>
      </c>
      <c r="J27" s="472">
        <v>102.5</v>
      </c>
      <c r="K27" s="472">
        <v>96.5</v>
      </c>
      <c r="L27" s="472">
        <v>100.6</v>
      </c>
      <c r="M27" s="472">
        <v>90.7</v>
      </c>
    </row>
    <row r="28" spans="1:13" x14ac:dyDescent="0.2">
      <c r="A28" s="437"/>
      <c r="B28" s="39" t="s">
        <v>788</v>
      </c>
      <c r="C28" s="472">
        <v>103.4</v>
      </c>
      <c r="D28" s="472">
        <v>98</v>
      </c>
      <c r="E28" s="472">
        <v>101.1</v>
      </c>
      <c r="F28" s="472">
        <v>79.900000000000006</v>
      </c>
      <c r="G28" s="472">
        <v>82.3</v>
      </c>
      <c r="H28" s="472">
        <v>99</v>
      </c>
      <c r="I28" s="472">
        <v>150.1</v>
      </c>
      <c r="J28" s="472">
        <v>98.5</v>
      </c>
      <c r="K28" s="472">
        <v>98.4</v>
      </c>
      <c r="L28" s="472">
        <v>100.2</v>
      </c>
      <c r="M28" s="472">
        <v>86</v>
      </c>
    </row>
    <row r="29" spans="1:13" x14ac:dyDescent="0.2">
      <c r="A29" s="437"/>
      <c r="B29" s="39" t="s">
        <v>2101</v>
      </c>
      <c r="C29" s="472">
        <v>101.9</v>
      </c>
      <c r="D29" s="472">
        <v>96.7</v>
      </c>
      <c r="E29" s="472">
        <v>102.1</v>
      </c>
      <c r="F29" s="472">
        <v>79.3</v>
      </c>
      <c r="G29" s="472">
        <v>80.599999999999994</v>
      </c>
      <c r="H29" s="472">
        <v>101.7</v>
      </c>
      <c r="I29" s="472">
        <v>143.1</v>
      </c>
      <c r="J29" s="472">
        <v>97</v>
      </c>
      <c r="K29" s="472">
        <v>97.9</v>
      </c>
      <c r="L29" s="472">
        <v>96.5</v>
      </c>
      <c r="M29" s="472">
        <v>87.4</v>
      </c>
    </row>
    <row r="30" spans="1:13" x14ac:dyDescent="0.2">
      <c r="A30" s="437"/>
      <c r="B30" s="39" t="s">
        <v>789</v>
      </c>
      <c r="C30" s="472">
        <v>100.8</v>
      </c>
      <c r="D30" s="472">
        <v>97</v>
      </c>
      <c r="E30" s="472">
        <v>96</v>
      </c>
      <c r="F30" s="472">
        <v>79.5</v>
      </c>
      <c r="G30" s="472">
        <v>81.900000000000006</v>
      </c>
      <c r="H30" s="472">
        <v>100.8</v>
      </c>
      <c r="I30" s="472">
        <v>135.6</v>
      </c>
      <c r="J30" s="472">
        <v>96.2</v>
      </c>
      <c r="K30" s="472">
        <v>98</v>
      </c>
      <c r="L30" s="472">
        <v>96.4</v>
      </c>
      <c r="M30" s="472">
        <v>82</v>
      </c>
    </row>
    <row r="31" spans="1:13" x14ac:dyDescent="0.2">
      <c r="A31" s="437"/>
      <c r="B31" s="39" t="s">
        <v>777</v>
      </c>
      <c r="C31" s="472">
        <v>100.4</v>
      </c>
      <c r="D31" s="472">
        <v>96.4</v>
      </c>
      <c r="E31" s="472">
        <v>102.5</v>
      </c>
      <c r="F31" s="472">
        <v>81</v>
      </c>
      <c r="G31" s="472">
        <v>86.7</v>
      </c>
      <c r="H31" s="472">
        <v>104.4</v>
      </c>
      <c r="I31" s="472">
        <v>132.4</v>
      </c>
      <c r="J31" s="472">
        <v>96.4</v>
      </c>
      <c r="K31" s="472">
        <v>96.3</v>
      </c>
      <c r="L31" s="472">
        <v>98.3</v>
      </c>
      <c r="M31" s="472">
        <v>92</v>
      </c>
    </row>
    <row r="32" spans="1:13" x14ac:dyDescent="0.2">
      <c r="A32" s="437"/>
      <c r="B32" s="39" t="s">
        <v>778</v>
      </c>
      <c r="C32" s="472">
        <v>102.4</v>
      </c>
      <c r="D32" s="472">
        <v>96.5</v>
      </c>
      <c r="E32" s="472">
        <v>99.3</v>
      </c>
      <c r="F32" s="472">
        <v>79.099999999999994</v>
      </c>
      <c r="G32" s="472">
        <v>86</v>
      </c>
      <c r="H32" s="472">
        <v>97.6</v>
      </c>
      <c r="I32" s="472">
        <v>137.80000000000001</v>
      </c>
      <c r="J32" s="472">
        <v>94.7</v>
      </c>
      <c r="K32" s="472">
        <v>99.1</v>
      </c>
      <c r="L32" s="472">
        <v>101</v>
      </c>
      <c r="M32" s="472">
        <v>92.3</v>
      </c>
    </row>
    <row r="33" spans="1:13" x14ac:dyDescent="0.2">
      <c r="A33" s="437"/>
      <c r="B33" s="39" t="s">
        <v>779</v>
      </c>
      <c r="C33" s="472">
        <v>101.5</v>
      </c>
      <c r="D33" s="472">
        <v>95.1</v>
      </c>
      <c r="E33" s="472">
        <v>98.3</v>
      </c>
      <c r="F33" s="472">
        <v>83</v>
      </c>
      <c r="G33" s="472">
        <v>84.7</v>
      </c>
      <c r="H33" s="472">
        <v>94.2</v>
      </c>
      <c r="I33" s="472">
        <v>130.5</v>
      </c>
      <c r="J33" s="472">
        <v>95.1</v>
      </c>
      <c r="K33" s="472">
        <v>99.1</v>
      </c>
      <c r="L33" s="472">
        <v>99.9</v>
      </c>
      <c r="M33" s="472">
        <v>93</v>
      </c>
    </row>
    <row r="34" spans="1:13" x14ac:dyDescent="0.2">
      <c r="A34" s="437"/>
      <c r="B34" s="39" t="s">
        <v>780</v>
      </c>
      <c r="C34" s="472">
        <v>100.3</v>
      </c>
      <c r="D34" s="472">
        <v>95.7</v>
      </c>
      <c r="E34" s="472">
        <v>99.9</v>
      </c>
      <c r="F34" s="472">
        <v>83.3</v>
      </c>
      <c r="G34" s="472">
        <v>81.3</v>
      </c>
      <c r="H34" s="472">
        <v>98.2</v>
      </c>
      <c r="I34" s="472">
        <v>137.4</v>
      </c>
      <c r="J34" s="472">
        <v>94.6</v>
      </c>
      <c r="K34" s="472">
        <v>95.7</v>
      </c>
      <c r="L34" s="472">
        <v>100.9</v>
      </c>
      <c r="M34" s="472">
        <v>92.5</v>
      </c>
    </row>
    <row r="35" spans="1:13" x14ac:dyDescent="0.2">
      <c r="A35" s="437"/>
      <c r="B35" s="39" t="s">
        <v>781</v>
      </c>
      <c r="C35" s="472">
        <v>100.9</v>
      </c>
      <c r="D35" s="472">
        <v>95</v>
      </c>
      <c r="E35" s="472">
        <v>99.2</v>
      </c>
      <c r="F35" s="472">
        <v>83.4</v>
      </c>
      <c r="G35" s="472">
        <v>86.5</v>
      </c>
      <c r="H35" s="472">
        <v>93.9</v>
      </c>
      <c r="I35" s="472">
        <v>135.80000000000001</v>
      </c>
      <c r="J35" s="472">
        <v>95.1</v>
      </c>
      <c r="K35" s="472">
        <v>96.8</v>
      </c>
      <c r="L35" s="472">
        <v>99.2</v>
      </c>
      <c r="M35" s="472">
        <v>94.4</v>
      </c>
    </row>
    <row r="36" spans="1:13" x14ac:dyDescent="0.2">
      <c r="A36" s="437"/>
      <c r="B36" s="39" t="s">
        <v>782</v>
      </c>
      <c r="C36" s="472">
        <v>101.6</v>
      </c>
      <c r="D36" s="472">
        <v>96</v>
      </c>
      <c r="E36" s="472">
        <v>102.9</v>
      </c>
      <c r="F36" s="472">
        <v>84.6</v>
      </c>
      <c r="G36" s="472">
        <v>89.4</v>
      </c>
      <c r="H36" s="472">
        <v>92.9</v>
      </c>
      <c r="I36" s="472">
        <v>139.69999999999999</v>
      </c>
      <c r="J36" s="472">
        <v>95.8</v>
      </c>
      <c r="K36" s="472">
        <v>97.1</v>
      </c>
      <c r="L36" s="472">
        <v>100.6</v>
      </c>
      <c r="M36" s="472">
        <v>92.5</v>
      </c>
    </row>
    <row r="37" spans="1:13" x14ac:dyDescent="0.2">
      <c r="A37" s="437"/>
      <c r="B37" s="39" t="s">
        <v>783</v>
      </c>
      <c r="C37" s="472">
        <v>103.2</v>
      </c>
      <c r="D37" s="472">
        <v>96.6</v>
      </c>
      <c r="E37" s="472">
        <v>95.1</v>
      </c>
      <c r="F37" s="472">
        <v>83.2</v>
      </c>
      <c r="G37" s="472">
        <v>87.6</v>
      </c>
      <c r="H37" s="472">
        <v>93.9</v>
      </c>
      <c r="I37" s="472">
        <v>138</v>
      </c>
      <c r="J37" s="472">
        <v>97.8</v>
      </c>
      <c r="K37" s="472">
        <v>99.5</v>
      </c>
      <c r="L37" s="472">
        <v>102.7</v>
      </c>
      <c r="M37" s="472">
        <v>101.8</v>
      </c>
    </row>
    <row r="38" spans="1:13" x14ac:dyDescent="0.2">
      <c r="A38" s="437" t="s">
        <v>770</v>
      </c>
      <c r="B38" s="39" t="s">
        <v>786</v>
      </c>
      <c r="C38" s="472">
        <v>95.8</v>
      </c>
      <c r="D38" s="472">
        <v>95.6</v>
      </c>
      <c r="E38" s="472">
        <v>97.3</v>
      </c>
      <c r="F38" s="472">
        <v>88.6</v>
      </c>
      <c r="G38" s="472">
        <v>93.2</v>
      </c>
      <c r="H38" s="472">
        <v>92.6</v>
      </c>
      <c r="I38" s="472">
        <v>97</v>
      </c>
      <c r="J38" s="472">
        <v>95.5</v>
      </c>
      <c r="K38" s="472">
        <v>94.9</v>
      </c>
      <c r="L38" s="472">
        <v>101.3</v>
      </c>
      <c r="M38" s="472">
        <v>90.8</v>
      </c>
    </row>
    <row r="39" spans="1:13" x14ac:dyDescent="0.2">
      <c r="A39" s="437"/>
      <c r="B39" s="39" t="s">
        <v>787</v>
      </c>
      <c r="C39" s="472">
        <v>96.3</v>
      </c>
      <c r="D39" s="472">
        <v>96.1</v>
      </c>
      <c r="E39" s="472">
        <v>98.3</v>
      </c>
      <c r="F39" s="472">
        <v>91.6</v>
      </c>
      <c r="G39" s="472">
        <v>93.8</v>
      </c>
      <c r="H39" s="472">
        <v>92.5</v>
      </c>
      <c r="I39" s="472">
        <v>99.5</v>
      </c>
      <c r="J39" s="472">
        <v>96.1</v>
      </c>
      <c r="K39" s="472">
        <v>95.7</v>
      </c>
      <c r="L39" s="472">
        <v>100.5</v>
      </c>
      <c r="M39" s="472">
        <v>82.3</v>
      </c>
    </row>
    <row r="40" spans="1:13" x14ac:dyDescent="0.2">
      <c r="A40" s="437"/>
      <c r="B40" s="39" t="s">
        <v>788</v>
      </c>
      <c r="C40" s="472">
        <v>97.9</v>
      </c>
      <c r="D40" s="472">
        <v>96.5</v>
      </c>
      <c r="E40" s="472">
        <v>98.6</v>
      </c>
      <c r="F40" s="472">
        <v>95.9</v>
      </c>
      <c r="G40" s="472">
        <v>98.4</v>
      </c>
      <c r="H40" s="472">
        <v>95.1</v>
      </c>
      <c r="I40" s="472">
        <v>100.8</v>
      </c>
      <c r="J40" s="472">
        <v>96.7</v>
      </c>
      <c r="K40" s="472">
        <v>97.5</v>
      </c>
      <c r="L40" s="472">
        <v>100</v>
      </c>
      <c r="M40" s="472">
        <v>92.2</v>
      </c>
    </row>
    <row r="41" spans="1:13" x14ac:dyDescent="0.2">
      <c r="A41" s="437"/>
      <c r="B41" s="39" t="s">
        <v>2101</v>
      </c>
      <c r="C41" s="472">
        <v>98.4</v>
      </c>
      <c r="D41" s="472">
        <v>97.2</v>
      </c>
      <c r="E41" s="472">
        <v>98.5</v>
      </c>
      <c r="F41" s="472">
        <v>101.8</v>
      </c>
      <c r="G41" s="472">
        <v>100</v>
      </c>
      <c r="H41" s="472">
        <v>95.7</v>
      </c>
      <c r="I41" s="472">
        <v>99.8</v>
      </c>
      <c r="J41" s="472">
        <v>98.1</v>
      </c>
      <c r="K41" s="472">
        <v>98.4</v>
      </c>
      <c r="L41" s="472">
        <v>98.1</v>
      </c>
      <c r="M41" s="472">
        <v>92.1</v>
      </c>
    </row>
    <row r="42" spans="1:13" x14ac:dyDescent="0.2">
      <c r="A42" s="437"/>
      <c r="B42" s="39" t="s">
        <v>789</v>
      </c>
      <c r="C42" s="472">
        <v>98.7</v>
      </c>
      <c r="D42" s="472">
        <v>97.5</v>
      </c>
      <c r="E42" s="472">
        <v>99.7</v>
      </c>
      <c r="F42" s="472">
        <v>103.2</v>
      </c>
      <c r="G42" s="472">
        <v>99.9</v>
      </c>
      <c r="H42" s="472">
        <v>93.5</v>
      </c>
      <c r="I42" s="472">
        <v>101.4</v>
      </c>
      <c r="J42" s="472">
        <v>98.7</v>
      </c>
      <c r="K42" s="472">
        <v>98.4</v>
      </c>
      <c r="L42" s="472">
        <v>95.6</v>
      </c>
      <c r="M42" s="472">
        <v>97.3</v>
      </c>
    </row>
    <row r="43" spans="1:13" x14ac:dyDescent="0.2">
      <c r="A43" s="437"/>
      <c r="B43" s="39" t="s">
        <v>777</v>
      </c>
      <c r="C43" s="472">
        <v>101</v>
      </c>
      <c r="D43" s="472">
        <v>98.7</v>
      </c>
      <c r="E43" s="472">
        <v>102.2</v>
      </c>
      <c r="F43" s="472">
        <v>104.8</v>
      </c>
      <c r="G43" s="472">
        <v>100.3</v>
      </c>
      <c r="H43" s="472">
        <v>98.2</v>
      </c>
      <c r="I43" s="472">
        <v>100.6</v>
      </c>
      <c r="J43" s="472">
        <v>99.5</v>
      </c>
      <c r="K43" s="472">
        <v>101.1</v>
      </c>
      <c r="L43" s="472">
        <v>98.8</v>
      </c>
      <c r="M43" s="472">
        <v>116.8</v>
      </c>
    </row>
    <row r="44" spans="1:13" x14ac:dyDescent="0.2">
      <c r="A44" s="437"/>
      <c r="B44" s="39" t="s">
        <v>778</v>
      </c>
      <c r="C44" s="472">
        <v>102.2</v>
      </c>
      <c r="D44" s="472">
        <v>99.6</v>
      </c>
      <c r="E44" s="472">
        <v>102.4</v>
      </c>
      <c r="F44" s="472">
        <v>100.9</v>
      </c>
      <c r="G44" s="472">
        <v>99.7</v>
      </c>
      <c r="H44" s="472">
        <v>100</v>
      </c>
      <c r="I44" s="472">
        <v>100.7</v>
      </c>
      <c r="J44" s="472">
        <v>99.7</v>
      </c>
      <c r="K44" s="472">
        <v>104.6</v>
      </c>
      <c r="L44" s="472">
        <v>99.9</v>
      </c>
      <c r="M44" s="472">
        <v>100.2</v>
      </c>
    </row>
    <row r="45" spans="1:13" x14ac:dyDescent="0.2">
      <c r="A45" s="437"/>
      <c r="B45" s="39" t="s">
        <v>779</v>
      </c>
      <c r="C45" s="472">
        <v>100.6</v>
      </c>
      <c r="D45" s="472">
        <v>100.8</v>
      </c>
      <c r="E45" s="472">
        <v>99.7</v>
      </c>
      <c r="F45" s="472">
        <v>99.9</v>
      </c>
      <c r="G45" s="472">
        <v>98.5</v>
      </c>
      <c r="H45" s="472">
        <v>100.9</v>
      </c>
      <c r="I45" s="472">
        <v>100.9</v>
      </c>
      <c r="J45" s="472">
        <v>100.7</v>
      </c>
      <c r="K45" s="472">
        <v>100.6</v>
      </c>
      <c r="L45" s="472">
        <v>100.5</v>
      </c>
      <c r="M45" s="472">
        <v>99.4</v>
      </c>
    </row>
    <row r="46" spans="1:13" x14ac:dyDescent="0.2">
      <c r="A46" s="437"/>
      <c r="B46" s="39" t="s">
        <v>780</v>
      </c>
      <c r="C46" s="472">
        <v>100.5</v>
      </c>
      <c r="D46" s="472">
        <v>103</v>
      </c>
      <c r="E46" s="472">
        <v>103.1</v>
      </c>
      <c r="F46" s="472">
        <v>104</v>
      </c>
      <c r="G46" s="472">
        <v>100.2</v>
      </c>
      <c r="H46" s="472">
        <v>104.2</v>
      </c>
      <c r="I46" s="472">
        <v>100.6</v>
      </c>
      <c r="J46" s="472">
        <v>101.7</v>
      </c>
      <c r="K46" s="472">
        <v>100.8</v>
      </c>
      <c r="L46" s="472">
        <v>100.9</v>
      </c>
      <c r="M46" s="472">
        <v>82.1</v>
      </c>
    </row>
    <row r="47" spans="1:13" x14ac:dyDescent="0.2">
      <c r="A47" s="437"/>
      <c r="B47" s="39" t="s">
        <v>781</v>
      </c>
      <c r="C47" s="472">
        <v>100.3</v>
      </c>
      <c r="D47" s="472">
        <v>102.6</v>
      </c>
      <c r="E47" s="472">
        <v>100.7</v>
      </c>
      <c r="F47" s="472">
        <v>100.8</v>
      </c>
      <c r="G47" s="472">
        <v>101.6</v>
      </c>
      <c r="H47" s="472">
        <v>105.2</v>
      </c>
      <c r="I47" s="472">
        <v>99.5</v>
      </c>
      <c r="J47" s="472">
        <v>102.9</v>
      </c>
      <c r="K47" s="472">
        <v>99.5</v>
      </c>
      <c r="L47" s="472">
        <v>101.3</v>
      </c>
      <c r="M47" s="472">
        <v>98.9</v>
      </c>
    </row>
    <row r="48" spans="1:13" x14ac:dyDescent="0.2">
      <c r="A48" s="437"/>
      <c r="B48" s="39" t="s">
        <v>782</v>
      </c>
      <c r="C48" s="472">
        <v>101.2</v>
      </c>
      <c r="D48" s="472">
        <v>103.8</v>
      </c>
      <c r="E48" s="472">
        <v>101.3</v>
      </c>
      <c r="F48" s="472">
        <v>103.4</v>
      </c>
      <c r="G48" s="472">
        <v>105</v>
      </c>
      <c r="H48" s="472">
        <v>108.4</v>
      </c>
      <c r="I48" s="472">
        <v>96.4</v>
      </c>
      <c r="J48" s="472">
        <v>103.8</v>
      </c>
      <c r="K48" s="472">
        <v>100.6</v>
      </c>
      <c r="L48" s="472">
        <v>100.9</v>
      </c>
      <c r="M48" s="472">
        <v>118</v>
      </c>
    </row>
    <row r="49" spans="1:13" x14ac:dyDescent="0.2">
      <c r="A49" s="437"/>
      <c r="B49" s="39" t="s">
        <v>783</v>
      </c>
      <c r="C49" s="472">
        <v>104.3</v>
      </c>
      <c r="D49" s="472">
        <v>105.6</v>
      </c>
      <c r="E49" s="472">
        <v>97.5</v>
      </c>
      <c r="F49" s="472">
        <v>106.4</v>
      </c>
      <c r="G49" s="472">
        <v>108</v>
      </c>
      <c r="H49" s="472">
        <v>110.6</v>
      </c>
      <c r="I49" s="472">
        <v>101.2</v>
      </c>
      <c r="J49" s="472">
        <v>106.1</v>
      </c>
      <c r="K49" s="472">
        <v>104</v>
      </c>
      <c r="L49" s="472">
        <v>100.3</v>
      </c>
      <c r="M49" s="472">
        <v>127.5</v>
      </c>
    </row>
    <row r="50" spans="1:13" x14ac:dyDescent="0.2">
      <c r="A50" s="437">
        <v>2011</v>
      </c>
      <c r="B50" s="39" t="s">
        <v>786</v>
      </c>
      <c r="C50" s="472">
        <v>101.8</v>
      </c>
      <c r="D50" s="472">
        <v>106.2</v>
      </c>
      <c r="E50" s="472">
        <v>99.7</v>
      </c>
      <c r="F50" s="472">
        <v>109.4</v>
      </c>
      <c r="G50" s="472">
        <v>111.8</v>
      </c>
      <c r="H50" s="472">
        <v>116</v>
      </c>
      <c r="I50" s="472">
        <v>100.2</v>
      </c>
      <c r="J50" s="472">
        <v>104.3</v>
      </c>
      <c r="K50" s="472">
        <v>100.1</v>
      </c>
      <c r="L50" s="472">
        <v>101.7</v>
      </c>
      <c r="M50" s="472">
        <v>105.2</v>
      </c>
    </row>
    <row r="51" spans="1:13" x14ac:dyDescent="0.2">
      <c r="A51" s="437"/>
      <c r="B51" s="39" t="s">
        <v>787</v>
      </c>
      <c r="C51" s="472">
        <v>101.8</v>
      </c>
      <c r="D51" s="472">
        <v>108.1</v>
      </c>
      <c r="E51" s="472">
        <v>100.4</v>
      </c>
      <c r="F51" s="472">
        <v>112.7</v>
      </c>
      <c r="G51" s="472">
        <v>113.1</v>
      </c>
      <c r="H51" s="472">
        <v>124.2</v>
      </c>
      <c r="I51" s="472">
        <v>102.9</v>
      </c>
      <c r="J51" s="472">
        <v>105.4</v>
      </c>
      <c r="K51" s="472">
        <v>98.3</v>
      </c>
      <c r="L51" s="472">
        <v>103.6</v>
      </c>
      <c r="M51" s="472">
        <v>104.6</v>
      </c>
    </row>
    <row r="52" spans="1:13" x14ac:dyDescent="0.2">
      <c r="A52" s="437"/>
      <c r="B52" s="39" t="s">
        <v>788</v>
      </c>
      <c r="C52" s="472">
        <v>102.6</v>
      </c>
      <c r="D52" s="472">
        <v>109.3</v>
      </c>
      <c r="E52" s="472">
        <v>100.9</v>
      </c>
      <c r="F52" s="472">
        <v>112.8</v>
      </c>
      <c r="G52" s="472">
        <v>115.8</v>
      </c>
      <c r="H52" s="472">
        <v>127.3</v>
      </c>
      <c r="I52" s="472">
        <v>101</v>
      </c>
      <c r="J52" s="472">
        <v>106.2</v>
      </c>
      <c r="K52" s="472">
        <v>100.1</v>
      </c>
      <c r="L52" s="472">
        <v>102.8</v>
      </c>
      <c r="M52" s="472">
        <v>113.2</v>
      </c>
    </row>
    <row r="53" spans="1:13" x14ac:dyDescent="0.2">
      <c r="A53" s="437"/>
      <c r="B53" s="39" t="s">
        <v>2101</v>
      </c>
      <c r="C53" s="472">
        <v>101.6</v>
      </c>
      <c r="D53" s="472">
        <v>110.5</v>
      </c>
      <c r="E53" s="472">
        <v>101.1</v>
      </c>
      <c r="F53" s="472">
        <v>113.8</v>
      </c>
      <c r="G53" s="472">
        <v>120.4</v>
      </c>
      <c r="H53" s="472">
        <v>125.6</v>
      </c>
      <c r="I53" s="472">
        <v>100.4</v>
      </c>
      <c r="J53" s="472">
        <v>106.3</v>
      </c>
      <c r="K53" s="472">
        <v>99.6</v>
      </c>
      <c r="L53" s="472">
        <v>98.1</v>
      </c>
      <c r="M53" s="472">
        <v>98</v>
      </c>
    </row>
    <row r="54" spans="1:13" x14ac:dyDescent="0.2">
      <c r="A54" s="437"/>
      <c r="B54" s="39" t="s">
        <v>789</v>
      </c>
      <c r="C54" s="472">
        <v>102.1</v>
      </c>
      <c r="D54" s="472">
        <v>109.7</v>
      </c>
      <c r="E54" s="472">
        <v>101.2</v>
      </c>
      <c r="F54" s="472">
        <v>113.9</v>
      </c>
      <c r="G54" s="472">
        <v>123.1</v>
      </c>
      <c r="H54" s="472">
        <v>133.9</v>
      </c>
      <c r="I54" s="472">
        <v>102.5</v>
      </c>
      <c r="J54" s="472">
        <v>106.6</v>
      </c>
      <c r="K54" s="472">
        <v>98.7</v>
      </c>
      <c r="L54" s="472">
        <v>99.6</v>
      </c>
      <c r="M54" s="472">
        <v>115</v>
      </c>
    </row>
    <row r="55" spans="1:13" x14ac:dyDescent="0.2">
      <c r="A55" s="437"/>
      <c r="B55" s="39" t="s">
        <v>777</v>
      </c>
      <c r="C55" s="472">
        <v>102.6</v>
      </c>
      <c r="D55" s="472">
        <v>109.6</v>
      </c>
      <c r="E55" s="472">
        <v>100.6</v>
      </c>
      <c r="F55" s="472">
        <v>110.8</v>
      </c>
      <c r="G55" s="472">
        <v>119</v>
      </c>
      <c r="H55" s="472">
        <v>132.80000000000001</v>
      </c>
      <c r="I55" s="472">
        <v>102.2</v>
      </c>
      <c r="J55" s="472">
        <v>106.5</v>
      </c>
      <c r="K55" s="472">
        <v>100.3</v>
      </c>
      <c r="L55" s="472">
        <v>97.9</v>
      </c>
      <c r="M55" s="472">
        <v>118</v>
      </c>
    </row>
    <row r="56" spans="1:13" x14ac:dyDescent="0.2">
      <c r="A56" s="437"/>
      <c r="B56" s="39" t="s">
        <v>778</v>
      </c>
      <c r="C56" s="472">
        <v>102.7</v>
      </c>
      <c r="D56" s="472">
        <v>109.9</v>
      </c>
      <c r="E56" s="472">
        <v>104.4</v>
      </c>
      <c r="F56" s="472">
        <v>112.9</v>
      </c>
      <c r="G56" s="472">
        <v>122.2</v>
      </c>
      <c r="H56" s="472">
        <v>124.9</v>
      </c>
      <c r="I56" s="472">
        <v>99.4</v>
      </c>
      <c r="J56" s="472">
        <v>106.6</v>
      </c>
      <c r="K56" s="472">
        <v>101.1</v>
      </c>
      <c r="L56" s="472">
        <v>101</v>
      </c>
      <c r="M56" s="472">
        <v>105</v>
      </c>
    </row>
    <row r="57" spans="1:13" x14ac:dyDescent="0.2">
      <c r="A57" s="437"/>
      <c r="B57" s="39" t="s">
        <v>779</v>
      </c>
      <c r="C57" s="472">
        <v>103.2</v>
      </c>
      <c r="D57" s="472">
        <v>109.7</v>
      </c>
      <c r="E57" s="472">
        <v>101.6</v>
      </c>
      <c r="F57" s="472">
        <v>111.3</v>
      </c>
      <c r="G57" s="472">
        <v>121.4</v>
      </c>
      <c r="H57" s="472">
        <v>133.9</v>
      </c>
      <c r="I57" s="472">
        <v>102.3</v>
      </c>
      <c r="J57" s="472">
        <v>106.1</v>
      </c>
      <c r="K57" s="472">
        <v>100.8</v>
      </c>
      <c r="L57" s="472">
        <v>101.2</v>
      </c>
      <c r="M57" s="472">
        <v>115.6</v>
      </c>
    </row>
    <row r="58" spans="1:13" x14ac:dyDescent="0.2">
      <c r="A58" s="437"/>
      <c r="B58" s="39" t="s">
        <v>780</v>
      </c>
      <c r="C58" s="472">
        <v>103.5</v>
      </c>
      <c r="D58" s="472">
        <v>110.5</v>
      </c>
      <c r="E58" s="472">
        <v>101.8</v>
      </c>
      <c r="F58" s="472">
        <v>112.4</v>
      </c>
      <c r="G58" s="472">
        <v>123.9</v>
      </c>
      <c r="H58" s="472">
        <v>133</v>
      </c>
      <c r="I58" s="472">
        <v>101.4</v>
      </c>
      <c r="J58" s="472">
        <v>107.5</v>
      </c>
      <c r="K58" s="472">
        <v>101.1</v>
      </c>
      <c r="L58" s="472">
        <v>102.1</v>
      </c>
      <c r="M58" s="472">
        <v>113.6</v>
      </c>
    </row>
    <row r="59" spans="1:13" x14ac:dyDescent="0.2">
      <c r="A59" s="437"/>
      <c r="B59" s="39" t="s">
        <v>781</v>
      </c>
      <c r="C59" s="472">
        <v>103</v>
      </c>
      <c r="D59" s="472">
        <v>110.7</v>
      </c>
      <c r="E59" s="472">
        <v>102.4</v>
      </c>
      <c r="F59" s="472">
        <v>110.3</v>
      </c>
      <c r="G59" s="472">
        <v>124.5</v>
      </c>
      <c r="H59" s="472">
        <v>129.80000000000001</v>
      </c>
      <c r="I59" s="472">
        <v>100.6</v>
      </c>
      <c r="J59" s="472">
        <v>106.8</v>
      </c>
      <c r="K59" s="472">
        <v>101.2</v>
      </c>
      <c r="L59" s="472">
        <v>102.3</v>
      </c>
      <c r="M59" s="472">
        <v>100.1</v>
      </c>
    </row>
    <row r="60" spans="1:13" x14ac:dyDescent="0.2">
      <c r="A60" s="437"/>
      <c r="B60" s="39" t="s">
        <v>782</v>
      </c>
      <c r="C60" s="472">
        <v>103.8</v>
      </c>
      <c r="D60" s="472">
        <v>111.4</v>
      </c>
      <c r="E60" s="472">
        <v>102.1</v>
      </c>
      <c r="F60" s="472">
        <v>105.2</v>
      </c>
      <c r="G60" s="472">
        <v>123.7</v>
      </c>
      <c r="H60" s="472">
        <v>128.80000000000001</v>
      </c>
      <c r="I60" s="472">
        <v>98.7</v>
      </c>
      <c r="J60" s="472">
        <v>106.6</v>
      </c>
      <c r="K60" s="472">
        <v>103.3</v>
      </c>
      <c r="L60" s="472">
        <v>103.1</v>
      </c>
      <c r="M60" s="472">
        <v>103.3</v>
      </c>
    </row>
    <row r="61" spans="1:13" x14ac:dyDescent="0.2">
      <c r="A61" s="437"/>
      <c r="B61" s="39" t="s">
        <v>783</v>
      </c>
      <c r="C61" s="472">
        <v>105.9</v>
      </c>
      <c r="D61" s="472">
        <v>111.6</v>
      </c>
      <c r="E61" s="472">
        <v>99.7</v>
      </c>
      <c r="F61" s="472">
        <v>105.7</v>
      </c>
      <c r="G61" s="472">
        <v>125.3</v>
      </c>
      <c r="H61" s="472">
        <v>129</v>
      </c>
      <c r="I61" s="472">
        <v>102.1</v>
      </c>
      <c r="J61" s="472">
        <v>106.8</v>
      </c>
      <c r="K61" s="472">
        <v>105.5</v>
      </c>
      <c r="L61" s="472">
        <v>105.6</v>
      </c>
      <c r="M61" s="472">
        <v>105.6</v>
      </c>
    </row>
    <row r="62" spans="1:13" x14ac:dyDescent="0.2">
      <c r="A62" s="437">
        <v>2012</v>
      </c>
      <c r="B62" s="39" t="s">
        <v>786</v>
      </c>
      <c r="C62" s="472">
        <v>105.7</v>
      </c>
      <c r="D62" s="472">
        <v>113.4</v>
      </c>
      <c r="E62" s="472">
        <v>107.8</v>
      </c>
      <c r="F62" s="472">
        <v>111</v>
      </c>
      <c r="G62" s="472">
        <v>187.1</v>
      </c>
      <c r="H62" s="472">
        <v>137.6</v>
      </c>
      <c r="I62" s="472">
        <v>106.3</v>
      </c>
      <c r="J62" s="472">
        <v>106</v>
      </c>
      <c r="K62" s="472">
        <v>100.7</v>
      </c>
      <c r="L62" s="472">
        <v>105.3</v>
      </c>
      <c r="M62" s="472">
        <v>124.3</v>
      </c>
    </row>
    <row r="63" spans="1:13" x14ac:dyDescent="0.2">
      <c r="A63" s="437"/>
      <c r="B63" s="39" t="s">
        <v>787</v>
      </c>
      <c r="C63" s="472">
        <v>106.7</v>
      </c>
      <c r="D63" s="472">
        <v>113.9</v>
      </c>
      <c r="E63" s="472">
        <v>109</v>
      </c>
      <c r="F63" s="472">
        <v>110.9</v>
      </c>
      <c r="G63" s="472">
        <v>181.6</v>
      </c>
      <c r="H63" s="472">
        <v>133.1</v>
      </c>
      <c r="I63" s="472">
        <v>103.1</v>
      </c>
      <c r="J63" s="472">
        <v>107.5</v>
      </c>
      <c r="K63" s="472">
        <v>103.6</v>
      </c>
      <c r="L63" s="472">
        <v>106.9</v>
      </c>
      <c r="M63" s="472">
        <v>116.2</v>
      </c>
    </row>
    <row r="64" spans="1:13" x14ac:dyDescent="0.2">
      <c r="A64" s="437"/>
      <c r="B64" s="39" t="s">
        <v>788</v>
      </c>
      <c r="C64" s="472">
        <v>105.8</v>
      </c>
      <c r="D64" s="472">
        <v>114.2</v>
      </c>
      <c r="E64" s="472">
        <v>107.6</v>
      </c>
      <c r="F64" s="472">
        <v>109.7</v>
      </c>
      <c r="G64" s="472">
        <v>181.3</v>
      </c>
      <c r="H64" s="472">
        <v>136.1</v>
      </c>
      <c r="I64" s="472">
        <v>101.6</v>
      </c>
      <c r="J64" s="472">
        <v>107.6</v>
      </c>
      <c r="K64" s="472">
        <v>102.7</v>
      </c>
      <c r="L64" s="472">
        <v>105.7</v>
      </c>
      <c r="M64" s="472">
        <v>117.2</v>
      </c>
    </row>
    <row r="65" spans="1:13" x14ac:dyDescent="0.2">
      <c r="A65" s="437"/>
      <c r="B65" s="39" t="s">
        <v>2101</v>
      </c>
      <c r="C65" s="472">
        <v>106.5</v>
      </c>
      <c r="D65" s="472">
        <v>114.4</v>
      </c>
      <c r="E65" s="472">
        <v>109.6</v>
      </c>
      <c r="F65" s="472">
        <v>112.5</v>
      </c>
      <c r="G65" s="472">
        <v>193.5</v>
      </c>
      <c r="H65" s="472">
        <v>139.6</v>
      </c>
      <c r="I65" s="472">
        <v>102.3</v>
      </c>
      <c r="J65" s="472">
        <v>107.3</v>
      </c>
      <c r="K65" s="472">
        <v>103.4</v>
      </c>
      <c r="L65" s="472">
        <v>103.7</v>
      </c>
      <c r="M65" s="472">
        <v>121.5</v>
      </c>
    </row>
    <row r="66" spans="1:13" x14ac:dyDescent="0.2">
      <c r="A66" s="437"/>
      <c r="B66" s="39" t="s">
        <v>789</v>
      </c>
      <c r="C66" s="472">
        <v>106.2</v>
      </c>
      <c r="D66" s="472">
        <v>113.9</v>
      </c>
      <c r="E66" s="472">
        <v>108.1</v>
      </c>
      <c r="F66" s="472">
        <v>108.9</v>
      </c>
      <c r="G66" s="472">
        <v>193</v>
      </c>
      <c r="H66" s="472">
        <v>130.1</v>
      </c>
      <c r="I66" s="472">
        <v>105.6</v>
      </c>
      <c r="J66" s="472">
        <v>107.1</v>
      </c>
      <c r="K66" s="472">
        <v>103.1</v>
      </c>
      <c r="L66" s="472">
        <v>101.2</v>
      </c>
      <c r="M66" s="472">
        <v>118.7</v>
      </c>
    </row>
    <row r="67" spans="1:13" x14ac:dyDescent="0.2">
      <c r="A67" s="437"/>
      <c r="B67" s="39" t="s">
        <v>777</v>
      </c>
      <c r="C67" s="472">
        <v>106.4</v>
      </c>
      <c r="D67" s="472">
        <v>113.7</v>
      </c>
      <c r="E67" s="472">
        <v>108.9</v>
      </c>
      <c r="F67" s="472">
        <v>106.5</v>
      </c>
      <c r="G67" s="472">
        <v>177.5</v>
      </c>
      <c r="H67" s="472">
        <v>130.9</v>
      </c>
      <c r="I67" s="472">
        <v>103.1</v>
      </c>
      <c r="J67" s="472">
        <v>107.7</v>
      </c>
      <c r="K67" s="472">
        <v>105.4</v>
      </c>
      <c r="L67" s="472">
        <v>102.9</v>
      </c>
      <c r="M67" s="472">
        <v>97.8</v>
      </c>
    </row>
    <row r="68" spans="1:13" x14ac:dyDescent="0.2">
      <c r="A68" s="437"/>
      <c r="B68" s="39" t="s">
        <v>778</v>
      </c>
      <c r="C68" s="472">
        <v>107</v>
      </c>
      <c r="D68" s="472">
        <v>113.4</v>
      </c>
      <c r="E68" s="472">
        <v>109.5</v>
      </c>
      <c r="F68" s="472">
        <v>105</v>
      </c>
      <c r="G68" s="472">
        <v>186.4</v>
      </c>
      <c r="H68" s="472">
        <v>133.1</v>
      </c>
      <c r="I68" s="472">
        <v>101.9</v>
      </c>
      <c r="J68" s="472">
        <v>107.5</v>
      </c>
      <c r="K68" s="472">
        <v>106.7</v>
      </c>
      <c r="L68" s="472">
        <v>105</v>
      </c>
      <c r="M68" s="472">
        <v>93.7</v>
      </c>
    </row>
    <row r="69" spans="1:13" x14ac:dyDescent="0.2">
      <c r="A69" s="437"/>
      <c r="B69" s="39" t="s">
        <v>779</v>
      </c>
      <c r="C69" s="472">
        <v>108.6</v>
      </c>
      <c r="D69" s="472">
        <v>116.2</v>
      </c>
      <c r="E69" s="472">
        <v>110.6</v>
      </c>
      <c r="F69" s="472">
        <v>107.2</v>
      </c>
      <c r="G69" s="472">
        <v>183.4</v>
      </c>
      <c r="H69" s="472">
        <v>134.4</v>
      </c>
      <c r="I69" s="472">
        <v>104.1</v>
      </c>
      <c r="J69" s="472">
        <v>108.2</v>
      </c>
      <c r="K69" s="472">
        <v>107.6</v>
      </c>
      <c r="L69" s="472">
        <v>103.3</v>
      </c>
      <c r="M69" s="472">
        <v>107.8</v>
      </c>
    </row>
    <row r="70" spans="1:13" x14ac:dyDescent="0.2">
      <c r="A70" s="437"/>
      <c r="B70" s="39" t="s">
        <v>780</v>
      </c>
      <c r="C70" s="472">
        <v>108</v>
      </c>
      <c r="D70" s="472">
        <v>117.1</v>
      </c>
      <c r="E70" s="472">
        <v>108</v>
      </c>
      <c r="F70" s="472">
        <v>104.2</v>
      </c>
      <c r="G70" s="472">
        <v>189</v>
      </c>
      <c r="H70" s="472">
        <v>130.5</v>
      </c>
      <c r="I70" s="472">
        <v>107.3</v>
      </c>
      <c r="J70" s="472">
        <v>107.8</v>
      </c>
      <c r="K70" s="472">
        <v>104.9</v>
      </c>
      <c r="L70" s="472">
        <v>104.8</v>
      </c>
      <c r="M70" s="472">
        <v>114.7</v>
      </c>
    </row>
    <row r="71" spans="1:13" x14ac:dyDescent="0.2">
      <c r="A71" s="437"/>
      <c r="B71" s="39" t="s">
        <v>781</v>
      </c>
      <c r="C71" s="472">
        <v>106.2</v>
      </c>
      <c r="D71" s="472">
        <v>119.3</v>
      </c>
      <c r="E71" s="472">
        <v>109.1</v>
      </c>
      <c r="F71" s="472">
        <v>105.9</v>
      </c>
      <c r="G71" s="472">
        <v>176.4</v>
      </c>
      <c r="H71" s="472">
        <v>129.5</v>
      </c>
      <c r="I71" s="472">
        <v>102.6</v>
      </c>
      <c r="J71" s="472">
        <v>107.6</v>
      </c>
      <c r="K71" s="472">
        <v>103.5</v>
      </c>
      <c r="L71" s="472">
        <v>103.1</v>
      </c>
      <c r="M71" s="472">
        <v>108.8</v>
      </c>
    </row>
    <row r="72" spans="1:13" x14ac:dyDescent="0.2">
      <c r="A72" s="437"/>
      <c r="B72" s="39" t="s">
        <v>782</v>
      </c>
      <c r="C72" s="472">
        <v>106.2</v>
      </c>
      <c r="D72" s="472">
        <v>119.5</v>
      </c>
      <c r="E72" s="472">
        <v>106.8</v>
      </c>
      <c r="F72" s="472">
        <v>105.6</v>
      </c>
      <c r="G72" s="472">
        <v>174.8</v>
      </c>
      <c r="H72" s="472">
        <v>127.3</v>
      </c>
      <c r="I72" s="472">
        <v>101.7</v>
      </c>
      <c r="J72" s="472">
        <v>107.8</v>
      </c>
      <c r="K72" s="472">
        <v>105</v>
      </c>
      <c r="L72" s="472">
        <v>100.6</v>
      </c>
      <c r="M72" s="472">
        <v>104.8</v>
      </c>
    </row>
    <row r="73" spans="1:13" x14ac:dyDescent="0.2">
      <c r="A73" s="437"/>
      <c r="B73" s="39" t="s">
        <v>783</v>
      </c>
      <c r="C73" s="472">
        <v>109.3</v>
      </c>
      <c r="D73" s="472">
        <v>119.1</v>
      </c>
      <c r="E73" s="472">
        <v>106.6</v>
      </c>
      <c r="F73" s="472">
        <v>100.4</v>
      </c>
      <c r="G73" s="472">
        <v>180.4</v>
      </c>
      <c r="H73" s="472">
        <v>128.4</v>
      </c>
      <c r="I73" s="472">
        <v>103.7</v>
      </c>
      <c r="J73" s="472">
        <v>108.8</v>
      </c>
      <c r="K73" s="472">
        <v>107.8</v>
      </c>
      <c r="L73" s="472">
        <v>105</v>
      </c>
      <c r="M73" s="472">
        <v>117.1</v>
      </c>
    </row>
    <row r="74" spans="1:13" x14ac:dyDescent="0.2">
      <c r="A74" s="437">
        <v>2013</v>
      </c>
      <c r="B74" s="39" t="s">
        <v>786</v>
      </c>
      <c r="C74" s="472">
        <v>105.8</v>
      </c>
      <c r="D74" s="472">
        <v>119</v>
      </c>
      <c r="E74" s="472">
        <v>107.3</v>
      </c>
      <c r="F74" s="472">
        <v>106.5</v>
      </c>
      <c r="G74" s="472">
        <v>180.9</v>
      </c>
      <c r="H74" s="472">
        <v>121.4</v>
      </c>
      <c r="I74" s="472">
        <v>103.1</v>
      </c>
      <c r="J74" s="472">
        <v>107.3</v>
      </c>
      <c r="K74" s="472">
        <v>102.1</v>
      </c>
      <c r="L74" s="472">
        <v>103.9</v>
      </c>
      <c r="M74" s="472">
        <v>113.2</v>
      </c>
    </row>
    <row r="75" spans="1:13" x14ac:dyDescent="0.2">
      <c r="A75" s="437"/>
      <c r="B75" s="39" t="s">
        <v>787</v>
      </c>
      <c r="C75" s="472">
        <v>107.2</v>
      </c>
      <c r="D75" s="472">
        <v>117.9</v>
      </c>
      <c r="E75" s="472">
        <v>110.6</v>
      </c>
      <c r="F75" s="472">
        <v>102.1</v>
      </c>
      <c r="G75" s="472">
        <v>179</v>
      </c>
      <c r="H75" s="472">
        <v>126.5</v>
      </c>
      <c r="I75" s="472">
        <v>103.9</v>
      </c>
      <c r="J75" s="472">
        <v>107.8</v>
      </c>
      <c r="K75" s="472">
        <v>104.4</v>
      </c>
      <c r="L75" s="472">
        <v>105.7</v>
      </c>
      <c r="M75" s="472">
        <v>112.7</v>
      </c>
    </row>
    <row r="76" spans="1:13" x14ac:dyDescent="0.2">
      <c r="B76" s="39" t="s">
        <v>788</v>
      </c>
      <c r="C76" s="472">
        <v>106.1</v>
      </c>
      <c r="D76" s="472">
        <v>118.1</v>
      </c>
      <c r="E76" s="472">
        <v>111</v>
      </c>
      <c r="F76" s="472">
        <v>101.7</v>
      </c>
      <c r="G76" s="472">
        <v>174.4</v>
      </c>
      <c r="H76" s="472">
        <v>116.4</v>
      </c>
      <c r="I76" s="472">
        <v>101.9</v>
      </c>
      <c r="J76" s="472">
        <v>107.4</v>
      </c>
      <c r="K76" s="472">
        <v>103.6</v>
      </c>
      <c r="L76" s="472">
        <v>105.5</v>
      </c>
      <c r="M76" s="472">
        <v>107.6</v>
      </c>
    </row>
    <row r="77" spans="1:13" x14ac:dyDescent="0.2">
      <c r="B77" s="39" t="s">
        <v>2101</v>
      </c>
      <c r="C77" s="472">
        <v>105.7</v>
      </c>
      <c r="D77" s="472">
        <v>118.8</v>
      </c>
      <c r="E77" s="472">
        <v>111.8</v>
      </c>
      <c r="F77" s="472">
        <v>105.6</v>
      </c>
      <c r="G77" s="472">
        <v>166.1</v>
      </c>
      <c r="H77" s="472">
        <v>120.1</v>
      </c>
      <c r="I77" s="472">
        <v>102.1</v>
      </c>
      <c r="J77" s="472">
        <v>106.9</v>
      </c>
      <c r="K77" s="472">
        <v>103.4</v>
      </c>
      <c r="L77" s="472">
        <v>103.6</v>
      </c>
      <c r="M77" s="472">
        <v>109.9</v>
      </c>
    </row>
    <row r="78" spans="1:13" x14ac:dyDescent="0.2">
      <c r="B78" s="39" t="s">
        <v>789</v>
      </c>
      <c r="C78" s="472">
        <v>105.3</v>
      </c>
      <c r="D78" s="472">
        <v>119.2</v>
      </c>
      <c r="E78" s="472">
        <v>110.9</v>
      </c>
      <c r="F78" s="472">
        <v>103.7</v>
      </c>
      <c r="G78" s="472">
        <v>169.7</v>
      </c>
      <c r="H78" s="472">
        <v>119.6</v>
      </c>
      <c r="I78" s="472">
        <v>99.6</v>
      </c>
      <c r="J78" s="472">
        <v>106.4</v>
      </c>
      <c r="K78" s="472">
        <v>104.2</v>
      </c>
      <c r="L78" s="472">
        <v>101.9</v>
      </c>
      <c r="M78" s="472">
        <v>104.7</v>
      </c>
    </row>
    <row r="79" spans="1:13" x14ac:dyDescent="0.2">
      <c r="B79" s="39" t="s">
        <v>777</v>
      </c>
      <c r="C79" s="472">
        <v>107</v>
      </c>
      <c r="D79" s="472">
        <v>119.5</v>
      </c>
      <c r="E79" s="472">
        <v>111.1</v>
      </c>
      <c r="F79" s="472">
        <v>103</v>
      </c>
      <c r="G79" s="472">
        <v>180.3</v>
      </c>
      <c r="H79" s="472">
        <v>114.3</v>
      </c>
      <c r="I79" s="472">
        <v>100.5</v>
      </c>
      <c r="J79" s="472">
        <v>106.3</v>
      </c>
      <c r="K79" s="472">
        <v>106.6</v>
      </c>
      <c r="L79" s="472">
        <v>102.8</v>
      </c>
      <c r="M79" s="472">
        <v>109.2</v>
      </c>
    </row>
    <row r="80" spans="1:13" x14ac:dyDescent="0.2">
      <c r="B80" s="39" t="s">
        <v>778</v>
      </c>
      <c r="C80" s="472">
        <v>106.9</v>
      </c>
      <c r="D80" s="472">
        <v>118.3</v>
      </c>
      <c r="E80" s="472">
        <v>110.8</v>
      </c>
      <c r="F80" s="472">
        <v>99.4</v>
      </c>
      <c r="G80" s="472">
        <v>187</v>
      </c>
      <c r="H80" s="472">
        <v>121.6</v>
      </c>
      <c r="I80" s="472">
        <v>99.6</v>
      </c>
      <c r="J80" s="472">
        <v>106.4</v>
      </c>
      <c r="K80" s="472">
        <v>107</v>
      </c>
      <c r="L80" s="472">
        <v>105.3</v>
      </c>
      <c r="M80" s="472">
        <v>103.6</v>
      </c>
    </row>
    <row r="81" spans="1:13" x14ac:dyDescent="0.2">
      <c r="B81" s="39" t="s">
        <v>779</v>
      </c>
      <c r="C81" s="472">
        <v>104.5</v>
      </c>
      <c r="D81" s="472">
        <v>119.1</v>
      </c>
      <c r="E81" s="472">
        <v>110.7</v>
      </c>
      <c r="F81" s="472">
        <v>98.5</v>
      </c>
      <c r="G81" s="472">
        <v>183.2</v>
      </c>
      <c r="H81" s="472">
        <v>115.4</v>
      </c>
      <c r="I81" s="472">
        <v>98.3</v>
      </c>
      <c r="J81" s="472">
        <v>105.2</v>
      </c>
      <c r="K81" s="472">
        <v>106.8</v>
      </c>
      <c r="L81" s="472">
        <v>105.7</v>
      </c>
      <c r="M81" s="472">
        <v>73.2</v>
      </c>
    </row>
    <row r="82" spans="1:13" x14ac:dyDescent="0.2">
      <c r="B82" s="39" t="s">
        <v>780</v>
      </c>
      <c r="C82" s="472">
        <v>105.8</v>
      </c>
      <c r="D82" s="472">
        <v>118.8</v>
      </c>
      <c r="E82" s="472">
        <v>114</v>
      </c>
      <c r="F82" s="472">
        <v>99.6</v>
      </c>
      <c r="G82" s="472">
        <v>180.6</v>
      </c>
      <c r="H82" s="472">
        <v>111.3</v>
      </c>
      <c r="I82" s="472">
        <v>99.3</v>
      </c>
      <c r="J82" s="472">
        <v>105.5</v>
      </c>
      <c r="K82" s="472">
        <v>105.2</v>
      </c>
      <c r="L82" s="472">
        <v>104.8</v>
      </c>
      <c r="M82" s="472">
        <v>100.2</v>
      </c>
    </row>
    <row r="83" spans="1:13" x14ac:dyDescent="0.2">
      <c r="B83" s="39" t="s">
        <v>781</v>
      </c>
      <c r="C83" s="472">
        <v>106.5</v>
      </c>
      <c r="D83" s="472">
        <v>119</v>
      </c>
      <c r="E83" s="472">
        <v>112.2</v>
      </c>
      <c r="F83" s="472">
        <v>95.5</v>
      </c>
      <c r="G83" s="472">
        <v>170.1</v>
      </c>
      <c r="H83" s="472">
        <v>112.2</v>
      </c>
      <c r="I83" s="472">
        <v>100</v>
      </c>
      <c r="J83" s="472">
        <v>104.9</v>
      </c>
      <c r="K83" s="472">
        <v>106.8</v>
      </c>
      <c r="L83" s="472">
        <v>104.5</v>
      </c>
      <c r="M83" s="472">
        <v>101.9</v>
      </c>
    </row>
    <row r="84" spans="1:13" x14ac:dyDescent="0.2">
      <c r="B84" s="39" t="s">
        <v>782</v>
      </c>
      <c r="C84" s="472">
        <v>106.9</v>
      </c>
      <c r="D84" s="472">
        <v>117.3</v>
      </c>
      <c r="E84" s="472">
        <v>108</v>
      </c>
      <c r="F84" s="472">
        <v>98.2</v>
      </c>
      <c r="G84" s="472">
        <v>169.4</v>
      </c>
      <c r="H84" s="472">
        <v>106</v>
      </c>
      <c r="I84" s="472">
        <v>101.1</v>
      </c>
      <c r="J84" s="472">
        <v>106</v>
      </c>
      <c r="K84" s="472">
        <v>106.6</v>
      </c>
      <c r="L84" s="472">
        <v>107</v>
      </c>
      <c r="M84" s="472">
        <v>100.4</v>
      </c>
    </row>
    <row r="85" spans="1:13" x14ac:dyDescent="0.2">
      <c r="B85" s="39" t="s">
        <v>783</v>
      </c>
      <c r="C85" s="472">
        <v>108.1</v>
      </c>
      <c r="D85" s="472">
        <v>118.2</v>
      </c>
      <c r="E85" s="472">
        <v>109.1</v>
      </c>
      <c r="F85" s="472">
        <v>98</v>
      </c>
      <c r="G85" s="472">
        <v>179</v>
      </c>
      <c r="H85" s="472">
        <v>106.5</v>
      </c>
      <c r="I85" s="472">
        <v>98.5</v>
      </c>
      <c r="J85" s="472">
        <v>105</v>
      </c>
      <c r="K85" s="472">
        <v>109.2</v>
      </c>
      <c r="L85" s="472">
        <v>107.1</v>
      </c>
      <c r="M85" s="472">
        <v>100.7</v>
      </c>
    </row>
    <row r="86" spans="1:13" x14ac:dyDescent="0.2">
      <c r="A86" s="3" t="s">
        <v>445</v>
      </c>
    </row>
    <row r="87" spans="1:13" x14ac:dyDescent="0.2">
      <c r="A87" s="3" t="s">
        <v>446</v>
      </c>
    </row>
  </sheetData>
  <mergeCells count="6">
    <mergeCell ref="A5:B12"/>
    <mergeCell ref="A4:M4"/>
    <mergeCell ref="C5:M5"/>
    <mergeCell ref="A1:M1"/>
    <mergeCell ref="A2:M2"/>
    <mergeCell ref="A3:M3"/>
  </mergeCells>
  <phoneticPr fontId="0" type="noConversion"/>
  <printOptions horizontalCentered="1"/>
  <pageMargins left="0.59055118110236227" right="0.59055118110236227" top="0.59055118110236227" bottom="0.78740157480314965" header="0.51181102362204722" footer="0.59055118110236227"/>
  <pageSetup paperSize="9" scale="63" orientation="portrait" horizontalDpi="300" verticalDpi="300" r:id="rId1"/>
  <headerFooter alignWithMargins="0">
    <oddFooter>&amp;L&amp;"MetaNormalLF-Roman,Standard"&amp;8Statistisches Bundesamt, Fachserie 7, Reihe 1, 2013&amp;R&amp;"MetaNormalLF-Roman,Standard"&amp;8&amp;P</oddFooter>
  </headerFooter>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2"/>
  <dimension ref="A1:M88"/>
  <sheetViews>
    <sheetView workbookViewId="0">
      <pane ySplit="12" topLeftCell="A13" activePane="bottomLeft" state="frozen"/>
      <selection pane="bottomLeft" activeCell="A13" sqref="A13"/>
    </sheetView>
  </sheetViews>
  <sheetFormatPr baseColWidth="10" defaultRowHeight="12.75" x14ac:dyDescent="0.2"/>
  <cols>
    <col min="1" max="1" width="6.140625" style="3" customWidth="1"/>
    <col min="2" max="2" width="10.28515625" style="3" customWidth="1"/>
    <col min="3" max="3" width="10.7109375" style="3" customWidth="1"/>
    <col min="4" max="4" width="11.7109375" style="3" customWidth="1"/>
    <col min="5" max="6" width="10.85546875" style="3" customWidth="1"/>
    <col min="7" max="8" width="11.7109375" style="3" customWidth="1"/>
    <col min="9" max="9" width="10.85546875" style="3" customWidth="1"/>
    <col min="10" max="10" width="11.7109375" style="3" customWidth="1"/>
    <col min="11" max="11" width="12.7109375" style="3" customWidth="1"/>
    <col min="12" max="12" width="11.7109375" style="3" customWidth="1"/>
    <col min="13" max="13" width="10.85546875" style="3" customWidth="1"/>
    <col min="14" max="16384" width="11.42578125" style="1"/>
  </cols>
  <sheetData>
    <row r="1" spans="1:13" s="3" customFormat="1" ht="20.100000000000001" customHeight="1" x14ac:dyDescent="0.2">
      <c r="A1" s="600" t="s">
        <v>470</v>
      </c>
      <c r="B1" s="600"/>
      <c r="C1" s="600"/>
      <c r="D1" s="600"/>
      <c r="E1" s="600"/>
      <c r="F1" s="600"/>
      <c r="G1" s="600"/>
      <c r="H1" s="600"/>
      <c r="I1" s="600"/>
      <c r="J1" s="600"/>
      <c r="K1" s="600"/>
      <c r="L1" s="600"/>
      <c r="M1" s="600"/>
    </row>
    <row r="2" spans="1:13" s="3" customFormat="1" ht="20.100000000000001" customHeight="1" x14ac:dyDescent="0.25">
      <c r="A2" s="783" t="s">
        <v>472</v>
      </c>
      <c r="B2" s="783"/>
      <c r="C2" s="783"/>
      <c r="D2" s="783"/>
      <c r="E2" s="783"/>
      <c r="F2" s="783"/>
      <c r="G2" s="783"/>
      <c r="H2" s="783"/>
      <c r="I2" s="783"/>
      <c r="J2" s="783"/>
      <c r="K2" s="783"/>
      <c r="L2" s="783"/>
      <c r="M2" s="783"/>
    </row>
    <row r="3" spans="1:13" s="3" customFormat="1" ht="20.100000000000001" customHeight="1" x14ac:dyDescent="0.25">
      <c r="A3" s="770" t="s">
        <v>469</v>
      </c>
      <c r="B3" s="770"/>
      <c r="C3" s="770"/>
      <c r="D3" s="770"/>
      <c r="E3" s="770"/>
      <c r="F3" s="770"/>
      <c r="G3" s="770"/>
      <c r="H3" s="770"/>
      <c r="I3" s="770"/>
      <c r="J3" s="770"/>
      <c r="K3" s="770"/>
      <c r="L3" s="770"/>
      <c r="M3" s="770"/>
    </row>
    <row r="4" spans="1:13" s="3" customFormat="1" ht="20.100000000000001" customHeight="1" x14ac:dyDescent="0.2">
      <c r="A4" s="606"/>
      <c r="B4" s="606"/>
      <c r="C4" s="606"/>
      <c r="D4" s="606"/>
      <c r="E4" s="606"/>
      <c r="F4" s="606"/>
      <c r="G4" s="606"/>
      <c r="H4" s="606"/>
      <c r="I4" s="606"/>
      <c r="J4" s="606"/>
      <c r="K4" s="606"/>
      <c r="L4" s="606"/>
      <c r="M4" s="606"/>
    </row>
    <row r="5" spans="1:13" ht="13.5" customHeight="1" x14ac:dyDescent="0.2">
      <c r="A5" s="772" t="s">
        <v>391</v>
      </c>
      <c r="B5" s="780"/>
      <c r="C5" s="784" t="s">
        <v>413</v>
      </c>
      <c r="D5" s="785"/>
      <c r="E5" s="785"/>
      <c r="F5" s="785"/>
      <c r="G5" s="785"/>
      <c r="H5" s="785"/>
      <c r="I5" s="785"/>
      <c r="J5" s="785"/>
      <c r="K5" s="785"/>
      <c r="L5" s="785"/>
      <c r="M5" s="785"/>
    </row>
    <row r="6" spans="1:13" ht="12.75" customHeight="1" x14ac:dyDescent="0.2">
      <c r="A6" s="774"/>
      <c r="B6" s="781"/>
      <c r="C6" s="478"/>
      <c r="D6" s="479">
        <v>0</v>
      </c>
      <c r="E6" s="480">
        <v>1</v>
      </c>
      <c r="F6" s="480">
        <v>2</v>
      </c>
      <c r="G6" s="480">
        <v>3</v>
      </c>
      <c r="H6" s="479">
        <v>4</v>
      </c>
      <c r="I6" s="479">
        <v>5</v>
      </c>
      <c r="J6" s="480">
        <v>6</v>
      </c>
      <c r="K6" s="480">
        <v>7</v>
      </c>
      <c r="L6" s="480">
        <v>8</v>
      </c>
      <c r="M6" s="481">
        <v>9</v>
      </c>
    </row>
    <row r="7" spans="1:13" ht="12.75" customHeight="1" x14ac:dyDescent="0.2">
      <c r="A7" s="774"/>
      <c r="B7" s="781"/>
      <c r="C7" s="482"/>
      <c r="D7" s="483"/>
      <c r="E7" s="484"/>
      <c r="F7" s="484"/>
      <c r="G7" s="484"/>
      <c r="H7" s="483"/>
      <c r="I7" s="483"/>
      <c r="J7" s="484"/>
      <c r="K7" s="484"/>
      <c r="L7" s="484"/>
      <c r="M7" s="481"/>
    </row>
    <row r="8" spans="1:13" ht="12.75" customHeight="1" x14ac:dyDescent="0.2">
      <c r="A8" s="774"/>
      <c r="B8" s="781"/>
      <c r="C8" s="483" t="s">
        <v>917</v>
      </c>
      <c r="D8" s="483" t="s">
        <v>414</v>
      </c>
      <c r="E8" s="484" t="s">
        <v>1729</v>
      </c>
      <c r="F8" s="484" t="s">
        <v>2165</v>
      </c>
      <c r="G8" s="484" t="s">
        <v>415</v>
      </c>
      <c r="H8" s="483" t="s">
        <v>416</v>
      </c>
      <c r="I8" s="483" t="s">
        <v>417</v>
      </c>
      <c r="J8" s="484" t="s">
        <v>418</v>
      </c>
      <c r="K8" s="484" t="s">
        <v>419</v>
      </c>
      <c r="L8" s="484" t="s">
        <v>420</v>
      </c>
      <c r="M8" s="481" t="s">
        <v>421</v>
      </c>
    </row>
    <row r="9" spans="1:13" ht="12.75" customHeight="1" x14ac:dyDescent="0.2">
      <c r="A9" s="774"/>
      <c r="B9" s="781"/>
      <c r="C9" s="482"/>
      <c r="D9" s="483" t="s">
        <v>422</v>
      </c>
      <c r="E9" s="484" t="s">
        <v>423</v>
      </c>
      <c r="F9" s="484"/>
      <c r="G9" s="484" t="s">
        <v>424</v>
      </c>
      <c r="H9" s="483" t="s">
        <v>425</v>
      </c>
      <c r="I9" s="483" t="s">
        <v>426</v>
      </c>
      <c r="J9" s="484" t="s">
        <v>427</v>
      </c>
      <c r="K9" s="484" t="s">
        <v>428</v>
      </c>
      <c r="L9" s="484" t="s">
        <v>429</v>
      </c>
      <c r="M9" s="481" t="s">
        <v>427</v>
      </c>
    </row>
    <row r="10" spans="1:13" ht="12.75" customHeight="1" x14ac:dyDescent="0.2">
      <c r="A10" s="774"/>
      <c r="B10" s="781"/>
      <c r="C10" s="482"/>
      <c r="D10" s="483" t="s">
        <v>430</v>
      </c>
      <c r="E10" s="484" t="s">
        <v>431</v>
      </c>
      <c r="F10" s="484"/>
      <c r="G10" s="484" t="s">
        <v>432</v>
      </c>
      <c r="H10" s="483" t="s">
        <v>433</v>
      </c>
      <c r="I10" s="483" t="s">
        <v>434</v>
      </c>
      <c r="J10" s="484" t="s">
        <v>435</v>
      </c>
      <c r="K10" s="484" t="s">
        <v>436</v>
      </c>
      <c r="L10" s="484" t="s">
        <v>2160</v>
      </c>
      <c r="M10" s="485"/>
    </row>
    <row r="11" spans="1:13" ht="12.75" customHeight="1" x14ac:dyDescent="0.2">
      <c r="A11" s="774"/>
      <c r="B11" s="781"/>
      <c r="C11" s="482"/>
      <c r="D11" s="483" t="s">
        <v>437</v>
      </c>
      <c r="E11" s="484"/>
      <c r="F11" s="484"/>
      <c r="G11" s="484"/>
      <c r="H11" s="483" t="s">
        <v>438</v>
      </c>
      <c r="I11" s="483"/>
      <c r="J11" s="484" t="s">
        <v>439</v>
      </c>
      <c r="K11" s="484" t="s">
        <v>440</v>
      </c>
      <c r="L11" s="484"/>
      <c r="M11" s="481"/>
    </row>
    <row r="12" spans="1:13" ht="12.75" customHeight="1" x14ac:dyDescent="0.2">
      <c r="A12" s="776"/>
      <c r="B12" s="782"/>
      <c r="C12" s="486"/>
      <c r="D12" s="486"/>
      <c r="E12" s="487"/>
      <c r="F12" s="487"/>
      <c r="G12" s="487"/>
      <c r="H12" s="455" t="s">
        <v>441</v>
      </c>
      <c r="I12" s="455"/>
      <c r="J12" s="487" t="s">
        <v>442</v>
      </c>
      <c r="K12" s="487" t="s">
        <v>443</v>
      </c>
      <c r="L12" s="487"/>
      <c r="M12" s="488"/>
    </row>
    <row r="13" spans="1:13" ht="12.75" customHeight="1" x14ac:dyDescent="0.2">
      <c r="B13" s="39"/>
      <c r="C13" s="472"/>
      <c r="D13" s="472"/>
      <c r="E13" s="472"/>
      <c r="F13" s="472"/>
      <c r="G13" s="472"/>
      <c r="H13" s="472"/>
      <c r="I13" s="472"/>
      <c r="J13" s="472"/>
      <c r="K13" s="472"/>
      <c r="L13" s="472"/>
      <c r="M13" s="472"/>
    </row>
    <row r="14" spans="1:13" ht="12.75" customHeight="1" x14ac:dyDescent="0.2">
      <c r="A14" s="95" t="s">
        <v>768</v>
      </c>
      <c r="B14" s="39" t="s">
        <v>786</v>
      </c>
      <c r="C14" s="472">
        <v>100.9</v>
      </c>
      <c r="D14" s="472">
        <v>96.8</v>
      </c>
      <c r="E14" s="472">
        <v>121.9</v>
      </c>
      <c r="F14" s="472">
        <v>93.7</v>
      </c>
      <c r="G14" s="472">
        <v>105.4</v>
      </c>
      <c r="H14" s="472">
        <v>100.3</v>
      </c>
      <c r="I14" s="472">
        <v>140.6</v>
      </c>
      <c r="J14" s="472">
        <v>100.4</v>
      </c>
      <c r="K14" s="472">
        <v>94.5</v>
      </c>
      <c r="L14" s="472">
        <v>93.5</v>
      </c>
      <c r="M14" s="472">
        <v>90.8</v>
      </c>
    </row>
    <row r="15" spans="1:13" ht="12.75" customHeight="1" x14ac:dyDescent="0.2">
      <c r="A15" s="437"/>
      <c r="B15" s="39" t="s">
        <v>787</v>
      </c>
      <c r="C15" s="472">
        <v>103.1</v>
      </c>
      <c r="D15" s="472">
        <v>97.9</v>
      </c>
      <c r="E15" s="472">
        <v>118.8</v>
      </c>
      <c r="F15" s="472">
        <v>91.7</v>
      </c>
      <c r="G15" s="472">
        <v>109.4</v>
      </c>
      <c r="H15" s="472">
        <v>103.5</v>
      </c>
      <c r="I15" s="472">
        <v>151</v>
      </c>
      <c r="J15" s="472">
        <v>100.9</v>
      </c>
      <c r="K15" s="472">
        <v>95.4</v>
      </c>
      <c r="L15" s="472">
        <v>96.5</v>
      </c>
      <c r="M15" s="472">
        <v>93.4</v>
      </c>
    </row>
    <row r="16" spans="1:13" ht="12.75" customHeight="1" x14ac:dyDescent="0.2">
      <c r="A16" s="437"/>
      <c r="B16" s="39" t="s">
        <v>788</v>
      </c>
      <c r="C16" s="472">
        <v>102.3</v>
      </c>
      <c r="D16" s="472">
        <v>99.3</v>
      </c>
      <c r="E16" s="472">
        <v>125.2</v>
      </c>
      <c r="F16" s="472">
        <v>88.8</v>
      </c>
      <c r="G16" s="472">
        <v>111.8</v>
      </c>
      <c r="H16" s="472">
        <v>105.9</v>
      </c>
      <c r="I16" s="472">
        <v>139.9</v>
      </c>
      <c r="J16" s="472">
        <v>102.9</v>
      </c>
      <c r="K16" s="472">
        <v>95.7</v>
      </c>
      <c r="L16" s="472">
        <v>99.5</v>
      </c>
      <c r="M16" s="472">
        <v>74.599999999999994</v>
      </c>
    </row>
    <row r="17" spans="1:13" ht="12.75" customHeight="1" x14ac:dyDescent="0.2">
      <c r="A17" s="437"/>
      <c r="B17" s="39" t="s">
        <v>2101</v>
      </c>
      <c r="C17" s="472">
        <v>103.5</v>
      </c>
      <c r="D17" s="472">
        <v>100</v>
      </c>
      <c r="E17" s="472">
        <v>126.5</v>
      </c>
      <c r="F17" s="472">
        <v>94.9</v>
      </c>
      <c r="G17" s="472">
        <v>115.9</v>
      </c>
      <c r="H17" s="472">
        <v>107.4</v>
      </c>
      <c r="I17" s="472">
        <v>149.19999999999999</v>
      </c>
      <c r="J17" s="472">
        <v>103.1</v>
      </c>
      <c r="K17" s="472">
        <v>94.7</v>
      </c>
      <c r="L17" s="472">
        <v>94.1</v>
      </c>
      <c r="M17" s="472">
        <v>88.8</v>
      </c>
    </row>
    <row r="18" spans="1:13" ht="12.75" customHeight="1" x14ac:dyDescent="0.2">
      <c r="A18" s="437"/>
      <c r="B18" s="39" t="s">
        <v>789</v>
      </c>
      <c r="C18" s="472">
        <v>102.6</v>
      </c>
      <c r="D18" s="472">
        <v>99.5</v>
      </c>
      <c r="E18" s="472">
        <v>117.9</v>
      </c>
      <c r="F18" s="472">
        <v>96.5</v>
      </c>
      <c r="G18" s="472">
        <v>119.3</v>
      </c>
      <c r="H18" s="472">
        <v>110</v>
      </c>
      <c r="I18" s="472">
        <v>142</v>
      </c>
      <c r="J18" s="472">
        <v>104.2</v>
      </c>
      <c r="K18" s="472">
        <v>91.3</v>
      </c>
      <c r="L18" s="472">
        <v>93.2</v>
      </c>
      <c r="M18" s="472">
        <v>101.2</v>
      </c>
    </row>
    <row r="19" spans="1:13" ht="12.75" customHeight="1" x14ac:dyDescent="0.2">
      <c r="A19" s="437"/>
      <c r="B19" s="39" t="s">
        <v>777</v>
      </c>
      <c r="C19" s="472">
        <v>106.8</v>
      </c>
      <c r="D19" s="472">
        <v>100</v>
      </c>
      <c r="E19" s="472">
        <v>115.8</v>
      </c>
      <c r="F19" s="472">
        <v>99.6</v>
      </c>
      <c r="G19" s="472">
        <v>129.80000000000001</v>
      </c>
      <c r="H19" s="472">
        <v>116</v>
      </c>
      <c r="I19" s="472">
        <v>151.69999999999999</v>
      </c>
      <c r="J19" s="472">
        <v>105.5</v>
      </c>
      <c r="K19" s="472">
        <v>94.9</v>
      </c>
      <c r="L19" s="472">
        <v>97</v>
      </c>
      <c r="M19" s="472">
        <v>96.3</v>
      </c>
    </row>
    <row r="20" spans="1:13" ht="12.75" customHeight="1" x14ac:dyDescent="0.2">
      <c r="A20" s="437"/>
      <c r="B20" s="39" t="s">
        <v>778</v>
      </c>
      <c r="C20" s="472">
        <v>107.1</v>
      </c>
      <c r="D20" s="472">
        <v>100.1</v>
      </c>
      <c r="E20" s="472">
        <v>120.9</v>
      </c>
      <c r="F20" s="472">
        <v>94.6</v>
      </c>
      <c r="G20" s="472">
        <v>137.1</v>
      </c>
      <c r="H20" s="472">
        <v>119.3</v>
      </c>
      <c r="I20" s="472">
        <v>149.19999999999999</v>
      </c>
      <c r="J20" s="472">
        <v>105.2</v>
      </c>
      <c r="K20" s="472">
        <v>93.9</v>
      </c>
      <c r="L20" s="472">
        <v>97.6</v>
      </c>
      <c r="M20" s="472">
        <v>99.2</v>
      </c>
    </row>
    <row r="21" spans="1:13" ht="12.75" customHeight="1" x14ac:dyDescent="0.2">
      <c r="A21" s="437"/>
      <c r="B21" s="39" t="s">
        <v>779</v>
      </c>
      <c r="C21" s="472">
        <v>107</v>
      </c>
      <c r="D21" s="472">
        <v>99</v>
      </c>
      <c r="E21" s="472">
        <v>118.5</v>
      </c>
      <c r="F21" s="472">
        <v>98.4</v>
      </c>
      <c r="G21" s="472">
        <v>139</v>
      </c>
      <c r="H21" s="472">
        <v>121.3</v>
      </c>
      <c r="I21" s="472">
        <v>147.80000000000001</v>
      </c>
      <c r="J21" s="472">
        <v>105.8</v>
      </c>
      <c r="K21" s="472">
        <v>94</v>
      </c>
      <c r="L21" s="472">
        <v>95.5</v>
      </c>
      <c r="M21" s="472">
        <v>91.4</v>
      </c>
    </row>
    <row r="22" spans="1:13" ht="12.75" customHeight="1" x14ac:dyDescent="0.2">
      <c r="A22" s="437"/>
      <c r="B22" s="39" t="s">
        <v>780</v>
      </c>
      <c r="C22" s="472">
        <v>107.2</v>
      </c>
      <c r="D22" s="472">
        <v>99.1</v>
      </c>
      <c r="E22" s="472">
        <v>124.6</v>
      </c>
      <c r="F22" s="472">
        <v>99</v>
      </c>
      <c r="G22" s="472">
        <v>131.30000000000001</v>
      </c>
      <c r="H22" s="472">
        <v>123.3</v>
      </c>
      <c r="I22" s="472">
        <v>157.19999999999999</v>
      </c>
      <c r="J22" s="472">
        <v>105.8</v>
      </c>
      <c r="K22" s="472">
        <v>94.7</v>
      </c>
      <c r="L22" s="472">
        <v>97.5</v>
      </c>
      <c r="M22" s="472">
        <v>95.3</v>
      </c>
    </row>
    <row r="23" spans="1:13" ht="12.75" customHeight="1" x14ac:dyDescent="0.2">
      <c r="A23" s="437"/>
      <c r="B23" s="39" t="s">
        <v>781</v>
      </c>
      <c r="C23" s="472">
        <v>106.2</v>
      </c>
      <c r="D23" s="472">
        <v>98.9</v>
      </c>
      <c r="E23" s="472">
        <v>116.4</v>
      </c>
      <c r="F23" s="472">
        <v>97.4</v>
      </c>
      <c r="G23" s="472">
        <v>124.6</v>
      </c>
      <c r="H23" s="472">
        <v>121.1</v>
      </c>
      <c r="I23" s="472">
        <v>153.69999999999999</v>
      </c>
      <c r="J23" s="472">
        <v>104.9</v>
      </c>
      <c r="K23" s="472">
        <v>95</v>
      </c>
      <c r="L23" s="472">
        <v>99.8</v>
      </c>
      <c r="M23" s="472">
        <v>96.9</v>
      </c>
    </row>
    <row r="24" spans="1:13" ht="12.75" customHeight="1" x14ac:dyDescent="0.2">
      <c r="A24" s="437"/>
      <c r="B24" s="39" t="s">
        <v>782</v>
      </c>
      <c r="C24" s="472">
        <v>107.1</v>
      </c>
      <c r="D24" s="472">
        <v>101.3</v>
      </c>
      <c r="E24" s="472">
        <v>121.2</v>
      </c>
      <c r="F24" s="472">
        <v>92.8</v>
      </c>
      <c r="G24" s="472">
        <v>111.8</v>
      </c>
      <c r="H24" s="472">
        <v>125.4</v>
      </c>
      <c r="I24" s="472">
        <v>155</v>
      </c>
      <c r="J24" s="472">
        <v>106.2</v>
      </c>
      <c r="K24" s="472">
        <v>99.9</v>
      </c>
      <c r="L24" s="472">
        <v>101.4</v>
      </c>
      <c r="M24" s="472">
        <v>101.2</v>
      </c>
    </row>
    <row r="25" spans="1:13" ht="12.75" customHeight="1" x14ac:dyDescent="0.2">
      <c r="A25" s="437"/>
      <c r="B25" s="39" t="s">
        <v>783</v>
      </c>
      <c r="C25" s="472">
        <v>106.7</v>
      </c>
      <c r="D25" s="472">
        <v>99.8</v>
      </c>
      <c r="E25" s="472">
        <v>118.7</v>
      </c>
      <c r="F25" s="472">
        <v>89.8</v>
      </c>
      <c r="G25" s="472">
        <v>100.6</v>
      </c>
      <c r="H25" s="472">
        <v>111.5</v>
      </c>
      <c r="I25" s="472">
        <v>157.30000000000001</v>
      </c>
      <c r="J25" s="472">
        <v>101.3</v>
      </c>
      <c r="K25" s="472">
        <v>103.4</v>
      </c>
      <c r="L25" s="472">
        <v>106.5</v>
      </c>
      <c r="M25" s="472">
        <v>104.1</v>
      </c>
    </row>
    <row r="26" spans="1:13" ht="12.75" customHeight="1" x14ac:dyDescent="0.2">
      <c r="A26" s="95" t="s">
        <v>769</v>
      </c>
      <c r="B26" s="39" t="s">
        <v>786</v>
      </c>
      <c r="C26" s="472">
        <v>100.6</v>
      </c>
      <c r="D26" s="472">
        <v>97.4</v>
      </c>
      <c r="E26" s="472">
        <v>107.4</v>
      </c>
      <c r="F26" s="472">
        <v>83.5</v>
      </c>
      <c r="G26" s="472">
        <v>87.9</v>
      </c>
      <c r="H26" s="472">
        <v>100.6</v>
      </c>
      <c r="I26" s="472">
        <v>144.4</v>
      </c>
      <c r="J26" s="472">
        <v>98.6</v>
      </c>
      <c r="K26" s="472">
        <v>98.4</v>
      </c>
      <c r="L26" s="472">
        <v>99.5</v>
      </c>
      <c r="M26" s="472">
        <v>94.4</v>
      </c>
    </row>
    <row r="27" spans="1:13" x14ac:dyDescent="0.2">
      <c r="A27" s="437"/>
      <c r="B27" s="39" t="s">
        <v>787</v>
      </c>
      <c r="C27" s="472">
        <v>101.2</v>
      </c>
      <c r="D27" s="472">
        <v>97.3</v>
      </c>
      <c r="E27" s="472">
        <v>119.6</v>
      </c>
      <c r="F27" s="472">
        <v>81.8</v>
      </c>
      <c r="G27" s="472">
        <v>84.1</v>
      </c>
      <c r="H27" s="472">
        <v>94.4</v>
      </c>
      <c r="I27" s="472">
        <v>146.1</v>
      </c>
      <c r="J27" s="472">
        <v>97.4</v>
      </c>
      <c r="K27" s="472">
        <v>100.2</v>
      </c>
      <c r="L27" s="472">
        <v>101.6</v>
      </c>
      <c r="M27" s="472">
        <v>99</v>
      </c>
    </row>
    <row r="28" spans="1:13" x14ac:dyDescent="0.2">
      <c r="A28" s="437"/>
      <c r="B28" s="39" t="s">
        <v>788</v>
      </c>
      <c r="C28" s="472">
        <v>101.5</v>
      </c>
      <c r="D28" s="472">
        <v>97.7</v>
      </c>
      <c r="E28" s="472">
        <v>111.8</v>
      </c>
      <c r="F28" s="472">
        <v>81.900000000000006</v>
      </c>
      <c r="G28" s="472">
        <v>83.8</v>
      </c>
      <c r="H28" s="472">
        <v>88.9</v>
      </c>
      <c r="I28" s="472">
        <v>137.19999999999999</v>
      </c>
      <c r="J28" s="472">
        <v>95.1</v>
      </c>
      <c r="K28" s="472">
        <v>100.3</v>
      </c>
      <c r="L28" s="472">
        <v>103.6</v>
      </c>
      <c r="M28" s="472">
        <v>127.2</v>
      </c>
    </row>
    <row r="29" spans="1:13" x14ac:dyDescent="0.2">
      <c r="A29" s="437"/>
      <c r="B29" s="39" t="s">
        <v>2101</v>
      </c>
      <c r="C29" s="472">
        <v>97.6</v>
      </c>
      <c r="D29" s="472">
        <v>96.6</v>
      </c>
      <c r="E29" s="472">
        <v>110.7</v>
      </c>
      <c r="F29" s="472">
        <v>78.400000000000006</v>
      </c>
      <c r="G29" s="472">
        <v>80</v>
      </c>
      <c r="H29" s="472">
        <v>95.1</v>
      </c>
      <c r="I29" s="472">
        <v>141</v>
      </c>
      <c r="J29" s="472">
        <v>94.2</v>
      </c>
      <c r="K29" s="472">
        <v>95.8</v>
      </c>
      <c r="L29" s="472">
        <v>99</v>
      </c>
      <c r="M29" s="472">
        <v>92.7</v>
      </c>
    </row>
    <row r="30" spans="1:13" x14ac:dyDescent="0.2">
      <c r="A30" s="437"/>
      <c r="B30" s="39" t="s">
        <v>789</v>
      </c>
      <c r="C30" s="472">
        <v>98.2</v>
      </c>
      <c r="D30" s="472">
        <v>96</v>
      </c>
      <c r="E30" s="472">
        <v>115.8</v>
      </c>
      <c r="F30" s="472">
        <v>80</v>
      </c>
      <c r="G30" s="472">
        <v>77.5</v>
      </c>
      <c r="H30" s="472">
        <v>88.8</v>
      </c>
      <c r="I30" s="472">
        <v>135.1</v>
      </c>
      <c r="J30" s="472">
        <v>92.1</v>
      </c>
      <c r="K30" s="472">
        <v>100.3</v>
      </c>
      <c r="L30" s="472">
        <v>98</v>
      </c>
      <c r="M30" s="472">
        <v>102.3</v>
      </c>
    </row>
    <row r="31" spans="1:13" x14ac:dyDescent="0.2">
      <c r="A31" s="437"/>
      <c r="B31" s="39" t="s">
        <v>777</v>
      </c>
      <c r="C31" s="472">
        <v>97.7</v>
      </c>
      <c r="D31" s="472">
        <v>94.1</v>
      </c>
      <c r="E31" s="472">
        <v>109.1</v>
      </c>
      <c r="F31" s="472">
        <v>79.5</v>
      </c>
      <c r="G31" s="472">
        <v>82.2</v>
      </c>
      <c r="H31" s="472">
        <v>89.4</v>
      </c>
      <c r="I31" s="472">
        <v>129.69999999999999</v>
      </c>
      <c r="J31" s="472">
        <v>91.8</v>
      </c>
      <c r="K31" s="472">
        <v>98.1</v>
      </c>
      <c r="L31" s="472">
        <v>99.9</v>
      </c>
      <c r="M31" s="472">
        <v>97</v>
      </c>
    </row>
    <row r="32" spans="1:13" x14ac:dyDescent="0.2">
      <c r="A32" s="437"/>
      <c r="B32" s="39" t="s">
        <v>778</v>
      </c>
      <c r="C32" s="472">
        <v>98.6</v>
      </c>
      <c r="D32" s="472">
        <v>93.8</v>
      </c>
      <c r="E32" s="472">
        <v>113.2</v>
      </c>
      <c r="F32" s="472">
        <v>81.2</v>
      </c>
      <c r="G32" s="472">
        <v>85.9</v>
      </c>
      <c r="H32" s="472">
        <v>90.6</v>
      </c>
      <c r="I32" s="472">
        <v>134.1</v>
      </c>
      <c r="J32" s="472">
        <v>91.8</v>
      </c>
      <c r="K32" s="472">
        <v>97.8</v>
      </c>
      <c r="L32" s="472">
        <v>99.1</v>
      </c>
      <c r="M32" s="472">
        <v>94.3</v>
      </c>
    </row>
    <row r="33" spans="1:13" x14ac:dyDescent="0.2">
      <c r="A33" s="437"/>
      <c r="B33" s="39" t="s">
        <v>779</v>
      </c>
      <c r="C33" s="472">
        <v>97</v>
      </c>
      <c r="D33" s="472">
        <v>92.4</v>
      </c>
      <c r="E33" s="472">
        <v>112.7</v>
      </c>
      <c r="F33" s="472">
        <v>78.2</v>
      </c>
      <c r="G33" s="472">
        <v>84.7</v>
      </c>
      <c r="H33" s="472">
        <v>90.6</v>
      </c>
      <c r="I33" s="472">
        <v>135</v>
      </c>
      <c r="J33" s="472">
        <v>91.3</v>
      </c>
      <c r="K33" s="472">
        <v>98.2</v>
      </c>
      <c r="L33" s="472">
        <v>96.4</v>
      </c>
      <c r="M33" s="472">
        <v>85.5</v>
      </c>
    </row>
    <row r="34" spans="1:13" x14ac:dyDescent="0.2">
      <c r="A34" s="437"/>
      <c r="B34" s="39" t="s">
        <v>780</v>
      </c>
      <c r="C34" s="472">
        <v>97.2</v>
      </c>
      <c r="D34" s="472">
        <v>92.4</v>
      </c>
      <c r="E34" s="472">
        <v>114.4</v>
      </c>
      <c r="F34" s="472">
        <v>80.099999999999994</v>
      </c>
      <c r="G34" s="472">
        <v>85</v>
      </c>
      <c r="H34" s="472">
        <v>88.1</v>
      </c>
      <c r="I34" s="472">
        <v>136.19999999999999</v>
      </c>
      <c r="J34" s="472">
        <v>92.1</v>
      </c>
      <c r="K34" s="472">
        <v>95.7</v>
      </c>
      <c r="L34" s="472">
        <v>97</v>
      </c>
      <c r="M34" s="472">
        <v>100.3</v>
      </c>
    </row>
    <row r="35" spans="1:13" x14ac:dyDescent="0.2">
      <c r="A35" s="437"/>
      <c r="B35" s="39" t="s">
        <v>781</v>
      </c>
      <c r="C35" s="472">
        <v>96.5</v>
      </c>
      <c r="D35" s="472">
        <v>92.9</v>
      </c>
      <c r="E35" s="472">
        <v>106.8</v>
      </c>
      <c r="F35" s="472">
        <v>81.7</v>
      </c>
      <c r="G35" s="472">
        <v>83.5</v>
      </c>
      <c r="H35" s="472">
        <v>85.8</v>
      </c>
      <c r="I35" s="472">
        <v>136.19999999999999</v>
      </c>
      <c r="J35" s="472">
        <v>92.6</v>
      </c>
      <c r="K35" s="472">
        <v>95</v>
      </c>
      <c r="L35" s="472">
        <v>96.9</v>
      </c>
      <c r="M35" s="472">
        <v>88.4</v>
      </c>
    </row>
    <row r="36" spans="1:13" x14ac:dyDescent="0.2">
      <c r="A36" s="437"/>
      <c r="B36" s="39" t="s">
        <v>782</v>
      </c>
      <c r="C36" s="472">
        <v>96.5</v>
      </c>
      <c r="D36" s="472">
        <v>93.6</v>
      </c>
      <c r="E36" s="472">
        <v>118.6</v>
      </c>
      <c r="F36" s="472">
        <v>76.599999999999994</v>
      </c>
      <c r="G36" s="472">
        <v>85.2</v>
      </c>
      <c r="H36" s="472">
        <v>85</v>
      </c>
      <c r="I36" s="472">
        <v>136.69999999999999</v>
      </c>
      <c r="J36" s="472">
        <v>93.8</v>
      </c>
      <c r="K36" s="472">
        <v>92.6</v>
      </c>
      <c r="L36" s="472">
        <v>99</v>
      </c>
      <c r="M36" s="472">
        <v>96.4</v>
      </c>
    </row>
    <row r="37" spans="1:13" x14ac:dyDescent="0.2">
      <c r="A37" s="437"/>
      <c r="B37" s="39" t="s">
        <v>783</v>
      </c>
      <c r="C37" s="472">
        <v>98.7</v>
      </c>
      <c r="D37" s="472">
        <v>95.4</v>
      </c>
      <c r="E37" s="472">
        <v>105</v>
      </c>
      <c r="F37" s="472">
        <v>81.099999999999994</v>
      </c>
      <c r="G37" s="472">
        <v>88</v>
      </c>
      <c r="H37" s="472">
        <v>89</v>
      </c>
      <c r="I37" s="472">
        <v>130.1</v>
      </c>
      <c r="J37" s="472">
        <v>94.2</v>
      </c>
      <c r="K37" s="472">
        <v>97.7</v>
      </c>
      <c r="L37" s="472">
        <v>103.1</v>
      </c>
      <c r="M37" s="472">
        <v>91.3</v>
      </c>
    </row>
    <row r="38" spans="1:13" x14ac:dyDescent="0.2">
      <c r="A38" s="437" t="s">
        <v>770</v>
      </c>
      <c r="B38" s="39" t="s">
        <v>786</v>
      </c>
      <c r="C38" s="472">
        <v>92.8</v>
      </c>
      <c r="D38" s="472">
        <v>95.3</v>
      </c>
      <c r="E38" s="472">
        <v>97.4</v>
      </c>
      <c r="F38" s="472">
        <v>85.5</v>
      </c>
      <c r="G38" s="472">
        <v>90.3</v>
      </c>
      <c r="H38" s="472">
        <v>87.8</v>
      </c>
      <c r="I38" s="472">
        <v>102.7</v>
      </c>
      <c r="J38" s="472">
        <v>92.8</v>
      </c>
      <c r="K38" s="472">
        <v>90.6</v>
      </c>
      <c r="L38" s="472">
        <v>97.5</v>
      </c>
      <c r="M38" s="472">
        <v>78.5</v>
      </c>
    </row>
    <row r="39" spans="1:13" x14ac:dyDescent="0.2">
      <c r="A39" s="437"/>
      <c r="B39" s="39" t="s">
        <v>787</v>
      </c>
      <c r="C39" s="472">
        <v>96.7</v>
      </c>
      <c r="D39" s="472">
        <v>97.4</v>
      </c>
      <c r="E39" s="472">
        <v>99.8</v>
      </c>
      <c r="F39" s="472">
        <v>88.7</v>
      </c>
      <c r="G39" s="472">
        <v>92.3</v>
      </c>
      <c r="H39" s="472">
        <v>88.5</v>
      </c>
      <c r="I39" s="472">
        <v>102.6</v>
      </c>
      <c r="J39" s="472">
        <v>93.5</v>
      </c>
      <c r="K39" s="472">
        <v>97.7</v>
      </c>
      <c r="L39" s="472">
        <v>97.6</v>
      </c>
      <c r="M39" s="472">
        <v>97.1</v>
      </c>
    </row>
    <row r="40" spans="1:13" x14ac:dyDescent="0.2">
      <c r="A40" s="437"/>
      <c r="B40" s="39" t="s">
        <v>788</v>
      </c>
      <c r="C40" s="472">
        <v>96.1</v>
      </c>
      <c r="D40" s="472">
        <v>98.8</v>
      </c>
      <c r="E40" s="472">
        <v>98</v>
      </c>
      <c r="F40" s="472">
        <v>91</v>
      </c>
      <c r="G40" s="472">
        <v>93.3</v>
      </c>
      <c r="H40" s="472">
        <v>90.8</v>
      </c>
      <c r="I40" s="472">
        <v>99.8</v>
      </c>
      <c r="J40" s="472">
        <v>95.2</v>
      </c>
      <c r="K40" s="472">
        <v>95.3</v>
      </c>
      <c r="L40" s="472">
        <v>97.3</v>
      </c>
      <c r="M40" s="472">
        <v>102.2</v>
      </c>
    </row>
    <row r="41" spans="1:13" x14ac:dyDescent="0.2">
      <c r="A41" s="437"/>
      <c r="B41" s="39" t="s">
        <v>2101</v>
      </c>
      <c r="C41" s="472">
        <v>98.3</v>
      </c>
      <c r="D41" s="472">
        <v>99.7</v>
      </c>
      <c r="E41" s="472">
        <v>101.9</v>
      </c>
      <c r="F41" s="472">
        <v>92.9</v>
      </c>
      <c r="G41" s="472">
        <v>97.3</v>
      </c>
      <c r="H41" s="472">
        <v>93.8</v>
      </c>
      <c r="I41" s="472">
        <v>99.9</v>
      </c>
      <c r="J41" s="472">
        <v>97.1</v>
      </c>
      <c r="K41" s="472">
        <v>99.3</v>
      </c>
      <c r="L41" s="472">
        <v>96.4</v>
      </c>
      <c r="M41" s="472">
        <v>100</v>
      </c>
    </row>
    <row r="42" spans="1:13" x14ac:dyDescent="0.2">
      <c r="A42" s="437"/>
      <c r="B42" s="39" t="s">
        <v>789</v>
      </c>
      <c r="C42" s="472">
        <v>100.5</v>
      </c>
      <c r="D42" s="472">
        <v>99.3</v>
      </c>
      <c r="E42" s="472">
        <v>97.6</v>
      </c>
      <c r="F42" s="472">
        <v>101.5</v>
      </c>
      <c r="G42" s="472">
        <v>101.8</v>
      </c>
      <c r="H42" s="472">
        <v>95</v>
      </c>
      <c r="I42" s="472">
        <v>102.3</v>
      </c>
      <c r="J42" s="472">
        <v>100.3</v>
      </c>
      <c r="K42" s="472">
        <v>99.4</v>
      </c>
      <c r="L42" s="472">
        <v>97.1</v>
      </c>
      <c r="M42" s="472">
        <v>112.3</v>
      </c>
    </row>
    <row r="43" spans="1:13" x14ac:dyDescent="0.2">
      <c r="A43" s="437"/>
      <c r="B43" s="39" t="s">
        <v>777</v>
      </c>
      <c r="C43" s="472">
        <v>100.8</v>
      </c>
      <c r="D43" s="472">
        <v>100.3</v>
      </c>
      <c r="E43" s="472">
        <v>102.6</v>
      </c>
      <c r="F43" s="472">
        <v>101.1</v>
      </c>
      <c r="G43" s="472">
        <v>101.5</v>
      </c>
      <c r="H43" s="472">
        <v>101.8</v>
      </c>
      <c r="I43" s="472">
        <v>95</v>
      </c>
      <c r="J43" s="472">
        <v>100.5</v>
      </c>
      <c r="K43" s="472">
        <v>101.9</v>
      </c>
      <c r="L43" s="472">
        <v>100.4</v>
      </c>
      <c r="M43" s="472">
        <v>110.8</v>
      </c>
    </row>
    <row r="44" spans="1:13" x14ac:dyDescent="0.2">
      <c r="A44" s="437"/>
      <c r="B44" s="39" t="s">
        <v>778</v>
      </c>
      <c r="C44" s="472">
        <v>103.1</v>
      </c>
      <c r="D44" s="472">
        <v>100.7</v>
      </c>
      <c r="E44" s="472">
        <v>96.3</v>
      </c>
      <c r="F44" s="472">
        <v>105.5</v>
      </c>
      <c r="G44" s="472">
        <v>103.3</v>
      </c>
      <c r="H44" s="472">
        <v>100.3</v>
      </c>
      <c r="I44" s="472">
        <v>100</v>
      </c>
      <c r="J44" s="472">
        <v>101.5</v>
      </c>
      <c r="K44" s="472">
        <v>105.4</v>
      </c>
      <c r="L44" s="472">
        <v>103.9</v>
      </c>
      <c r="M44" s="472">
        <v>99.8</v>
      </c>
    </row>
    <row r="45" spans="1:13" x14ac:dyDescent="0.2">
      <c r="A45" s="437"/>
      <c r="B45" s="39" t="s">
        <v>779</v>
      </c>
      <c r="C45" s="472">
        <v>100.8</v>
      </c>
      <c r="D45" s="472">
        <v>99.4</v>
      </c>
      <c r="E45" s="472">
        <v>99.3</v>
      </c>
      <c r="F45" s="472">
        <v>102.2</v>
      </c>
      <c r="G45" s="472">
        <v>102.5</v>
      </c>
      <c r="H45" s="472">
        <v>99.9</v>
      </c>
      <c r="I45" s="472">
        <v>103.1</v>
      </c>
      <c r="J45" s="472">
        <v>101.1</v>
      </c>
      <c r="K45" s="472">
        <v>100.3</v>
      </c>
      <c r="L45" s="472">
        <v>101</v>
      </c>
      <c r="M45" s="472">
        <v>92</v>
      </c>
    </row>
    <row r="46" spans="1:13" x14ac:dyDescent="0.2">
      <c r="A46" s="437"/>
      <c r="B46" s="39" t="s">
        <v>780</v>
      </c>
      <c r="C46" s="472">
        <v>101.8</v>
      </c>
      <c r="D46" s="472">
        <v>100.7</v>
      </c>
      <c r="E46" s="472">
        <v>103.5</v>
      </c>
      <c r="F46" s="472">
        <v>104</v>
      </c>
      <c r="G46" s="472">
        <v>103.2</v>
      </c>
      <c r="H46" s="472">
        <v>104.5</v>
      </c>
      <c r="I46" s="472">
        <v>97.3</v>
      </c>
      <c r="J46" s="472">
        <v>102.6</v>
      </c>
      <c r="K46" s="472">
        <v>102.5</v>
      </c>
      <c r="L46" s="472">
        <v>101.1</v>
      </c>
      <c r="M46" s="472">
        <v>105.4</v>
      </c>
    </row>
    <row r="47" spans="1:13" x14ac:dyDescent="0.2">
      <c r="A47" s="437"/>
      <c r="B47" s="39" t="s">
        <v>781</v>
      </c>
      <c r="C47" s="472">
        <v>101.1</v>
      </c>
      <c r="D47" s="472">
        <v>100.9</v>
      </c>
      <c r="E47" s="472">
        <v>101.3</v>
      </c>
      <c r="F47" s="472">
        <v>102.2</v>
      </c>
      <c r="G47" s="472">
        <v>104.1</v>
      </c>
      <c r="H47" s="472">
        <v>107.9</v>
      </c>
      <c r="I47" s="472">
        <v>103</v>
      </c>
      <c r="J47" s="472">
        <v>103.6</v>
      </c>
      <c r="K47" s="472">
        <v>100</v>
      </c>
      <c r="L47" s="472">
        <v>101.8</v>
      </c>
      <c r="M47" s="472">
        <v>86.8</v>
      </c>
    </row>
    <row r="48" spans="1:13" x14ac:dyDescent="0.2">
      <c r="A48" s="437"/>
      <c r="B48" s="39" t="s">
        <v>782</v>
      </c>
      <c r="C48" s="472">
        <v>102.5</v>
      </c>
      <c r="D48" s="472">
        <v>102.3</v>
      </c>
      <c r="E48" s="472">
        <v>100.2</v>
      </c>
      <c r="F48" s="472">
        <v>112.2</v>
      </c>
      <c r="G48" s="472">
        <v>106.8</v>
      </c>
      <c r="H48" s="472">
        <v>111.2</v>
      </c>
      <c r="I48" s="472">
        <v>96.1</v>
      </c>
      <c r="J48" s="472">
        <v>103.9</v>
      </c>
      <c r="K48" s="472">
        <v>101.7</v>
      </c>
      <c r="L48" s="472">
        <v>101.1</v>
      </c>
      <c r="M48" s="472">
        <v>110.3</v>
      </c>
    </row>
    <row r="49" spans="1:13" x14ac:dyDescent="0.2">
      <c r="A49" s="437"/>
      <c r="B49" s="39" t="s">
        <v>783</v>
      </c>
      <c r="C49" s="472">
        <v>103.6</v>
      </c>
      <c r="D49" s="472">
        <v>104.5</v>
      </c>
      <c r="E49" s="472">
        <v>102.1</v>
      </c>
      <c r="F49" s="472">
        <v>112.3</v>
      </c>
      <c r="G49" s="472">
        <v>110.8</v>
      </c>
      <c r="H49" s="472">
        <v>115.8</v>
      </c>
      <c r="I49" s="472">
        <v>95.7</v>
      </c>
      <c r="J49" s="472">
        <v>105.7</v>
      </c>
      <c r="K49" s="472">
        <v>103</v>
      </c>
      <c r="L49" s="472">
        <v>102.4</v>
      </c>
      <c r="M49" s="472">
        <v>101</v>
      </c>
    </row>
    <row r="50" spans="1:13" x14ac:dyDescent="0.2">
      <c r="A50" s="437">
        <v>2011</v>
      </c>
      <c r="B50" s="39" t="s">
        <v>786</v>
      </c>
      <c r="C50" s="472">
        <v>104</v>
      </c>
      <c r="D50" s="472">
        <v>104.9</v>
      </c>
      <c r="E50" s="472">
        <v>102.3</v>
      </c>
      <c r="F50" s="472">
        <v>120.3</v>
      </c>
      <c r="G50" s="472">
        <v>116.6</v>
      </c>
      <c r="H50" s="472">
        <v>128.80000000000001</v>
      </c>
      <c r="I50" s="472">
        <v>98.5</v>
      </c>
      <c r="J50" s="472">
        <v>105.9</v>
      </c>
      <c r="K50" s="472">
        <v>99.5</v>
      </c>
      <c r="L50" s="472">
        <v>105</v>
      </c>
      <c r="M50" s="472">
        <v>93.6</v>
      </c>
    </row>
    <row r="51" spans="1:13" x14ac:dyDescent="0.2">
      <c r="A51" s="437"/>
      <c r="B51" s="39" t="s">
        <v>787</v>
      </c>
      <c r="C51" s="472">
        <v>105.2</v>
      </c>
      <c r="D51" s="472">
        <v>107.6</v>
      </c>
      <c r="E51" s="472">
        <v>103.7</v>
      </c>
      <c r="F51" s="472">
        <v>120.4</v>
      </c>
      <c r="G51" s="472">
        <v>120.8</v>
      </c>
      <c r="H51" s="472">
        <v>137.69999999999999</v>
      </c>
      <c r="I51" s="472">
        <v>100.2</v>
      </c>
      <c r="J51" s="472">
        <v>107.3</v>
      </c>
      <c r="K51" s="472">
        <v>99.9</v>
      </c>
      <c r="L51" s="472">
        <v>100.5</v>
      </c>
      <c r="M51" s="472">
        <v>108</v>
      </c>
    </row>
    <row r="52" spans="1:13" x14ac:dyDescent="0.2">
      <c r="A52" s="437"/>
      <c r="B52" s="39" t="s">
        <v>788</v>
      </c>
      <c r="C52" s="472">
        <v>104.9</v>
      </c>
      <c r="D52" s="472">
        <v>108.7</v>
      </c>
      <c r="E52" s="472">
        <v>102.4</v>
      </c>
      <c r="F52" s="472">
        <v>116.8</v>
      </c>
      <c r="G52" s="472">
        <v>125.4</v>
      </c>
      <c r="H52" s="472">
        <v>142.9</v>
      </c>
      <c r="I52" s="472">
        <v>97.2</v>
      </c>
      <c r="J52" s="472">
        <v>108.9</v>
      </c>
      <c r="K52" s="472">
        <v>99.2</v>
      </c>
      <c r="L52" s="472">
        <v>103</v>
      </c>
      <c r="M52" s="472">
        <v>101.7</v>
      </c>
    </row>
    <row r="53" spans="1:13" x14ac:dyDescent="0.2">
      <c r="A53" s="437"/>
      <c r="B53" s="39" t="s">
        <v>2101</v>
      </c>
      <c r="C53" s="472">
        <v>106.4</v>
      </c>
      <c r="D53" s="472">
        <v>108.6</v>
      </c>
      <c r="E53" s="472">
        <v>103.9</v>
      </c>
      <c r="F53" s="472">
        <v>114.7</v>
      </c>
      <c r="G53" s="472">
        <v>133.1</v>
      </c>
      <c r="H53" s="472">
        <v>142.69999999999999</v>
      </c>
      <c r="I53" s="472">
        <v>98.2</v>
      </c>
      <c r="J53" s="472">
        <v>109.1</v>
      </c>
      <c r="K53" s="472">
        <v>100</v>
      </c>
      <c r="L53" s="472">
        <v>100.9</v>
      </c>
      <c r="M53" s="472">
        <v>102.6</v>
      </c>
    </row>
    <row r="54" spans="1:13" x14ac:dyDescent="0.2">
      <c r="A54" s="437"/>
      <c r="B54" s="39" t="s">
        <v>789</v>
      </c>
      <c r="C54" s="472">
        <v>104.8</v>
      </c>
      <c r="D54" s="472">
        <v>107.6</v>
      </c>
      <c r="E54" s="472">
        <v>105.3</v>
      </c>
      <c r="F54" s="472">
        <v>115.9</v>
      </c>
      <c r="G54" s="472">
        <v>131.5</v>
      </c>
      <c r="H54" s="472">
        <v>144</v>
      </c>
      <c r="I54" s="472">
        <v>103.3</v>
      </c>
      <c r="J54" s="472">
        <v>108.3</v>
      </c>
      <c r="K54" s="472">
        <v>95.5</v>
      </c>
      <c r="L54" s="472">
        <v>99.1</v>
      </c>
      <c r="M54" s="472">
        <v>117.2</v>
      </c>
    </row>
    <row r="55" spans="1:13" x14ac:dyDescent="0.2">
      <c r="A55" s="437"/>
      <c r="B55" s="39" t="s">
        <v>777</v>
      </c>
      <c r="C55" s="472">
        <v>106.5</v>
      </c>
      <c r="D55" s="472">
        <v>107.3</v>
      </c>
      <c r="E55" s="472">
        <v>101.2</v>
      </c>
      <c r="F55" s="472">
        <v>116.7</v>
      </c>
      <c r="G55" s="472">
        <v>130.9</v>
      </c>
      <c r="H55" s="472">
        <v>140.9</v>
      </c>
      <c r="I55" s="472">
        <v>99.8</v>
      </c>
      <c r="J55" s="472">
        <v>108.6</v>
      </c>
      <c r="K55" s="472">
        <v>101.5</v>
      </c>
      <c r="L55" s="472">
        <v>101</v>
      </c>
      <c r="M55" s="472">
        <v>111.2</v>
      </c>
    </row>
    <row r="56" spans="1:13" x14ac:dyDescent="0.2">
      <c r="A56" s="437"/>
      <c r="B56" s="39" t="s">
        <v>778</v>
      </c>
      <c r="C56" s="472">
        <v>106.4</v>
      </c>
      <c r="D56" s="472">
        <v>107</v>
      </c>
      <c r="E56" s="472">
        <v>107.9</v>
      </c>
      <c r="F56" s="472">
        <v>117.1</v>
      </c>
      <c r="G56" s="472">
        <v>130.69999999999999</v>
      </c>
      <c r="H56" s="472">
        <v>143.69999999999999</v>
      </c>
      <c r="I56" s="472">
        <v>102.3</v>
      </c>
      <c r="J56" s="472">
        <v>109.7</v>
      </c>
      <c r="K56" s="472">
        <v>98.2</v>
      </c>
      <c r="L56" s="472">
        <v>101</v>
      </c>
      <c r="M56" s="472">
        <v>109.1</v>
      </c>
    </row>
    <row r="57" spans="1:13" x14ac:dyDescent="0.2">
      <c r="A57" s="437"/>
      <c r="B57" s="39" t="s">
        <v>779</v>
      </c>
      <c r="C57" s="472">
        <v>107.4</v>
      </c>
      <c r="D57" s="472">
        <v>105.4</v>
      </c>
      <c r="E57" s="472">
        <v>101.2</v>
      </c>
      <c r="F57" s="472">
        <v>114.9</v>
      </c>
      <c r="G57" s="472">
        <v>133.80000000000001</v>
      </c>
      <c r="H57" s="472">
        <v>140</v>
      </c>
      <c r="I57" s="472">
        <v>107.4</v>
      </c>
      <c r="J57" s="472">
        <v>107.8</v>
      </c>
      <c r="K57" s="472">
        <v>98.4</v>
      </c>
      <c r="L57" s="472">
        <v>101.2</v>
      </c>
      <c r="M57" s="472">
        <v>124.8</v>
      </c>
    </row>
    <row r="58" spans="1:13" x14ac:dyDescent="0.2">
      <c r="A58" s="437"/>
      <c r="B58" s="39" t="s">
        <v>780</v>
      </c>
      <c r="C58" s="472">
        <v>107</v>
      </c>
      <c r="D58" s="472">
        <v>107</v>
      </c>
      <c r="E58" s="472">
        <v>105.5</v>
      </c>
      <c r="F58" s="472">
        <v>118.9</v>
      </c>
      <c r="G58" s="472">
        <v>130.6</v>
      </c>
      <c r="H58" s="472">
        <v>135.69999999999999</v>
      </c>
      <c r="I58" s="472">
        <v>106.4</v>
      </c>
      <c r="J58" s="472">
        <v>108.6</v>
      </c>
      <c r="K58" s="472">
        <v>99.5</v>
      </c>
      <c r="L58" s="472">
        <v>101.1</v>
      </c>
      <c r="M58" s="472">
        <v>118.8</v>
      </c>
    </row>
    <row r="59" spans="1:13" x14ac:dyDescent="0.2">
      <c r="A59" s="437"/>
      <c r="B59" s="39" t="s">
        <v>781</v>
      </c>
      <c r="C59" s="472">
        <v>109.1</v>
      </c>
      <c r="D59" s="472">
        <v>107.6</v>
      </c>
      <c r="E59" s="472">
        <v>103</v>
      </c>
      <c r="F59" s="472">
        <v>115.7</v>
      </c>
      <c r="G59" s="472">
        <v>133</v>
      </c>
      <c r="H59" s="472">
        <v>131.5</v>
      </c>
      <c r="I59" s="472">
        <v>108.1</v>
      </c>
      <c r="J59" s="472">
        <v>109</v>
      </c>
      <c r="K59" s="472">
        <v>102.2</v>
      </c>
      <c r="L59" s="472">
        <v>105.9</v>
      </c>
      <c r="M59" s="472">
        <v>113.7</v>
      </c>
    </row>
    <row r="60" spans="1:13" x14ac:dyDescent="0.2">
      <c r="A60" s="437"/>
      <c r="B60" s="39" t="s">
        <v>782</v>
      </c>
      <c r="C60" s="472">
        <v>108</v>
      </c>
      <c r="D60" s="472">
        <v>108.5</v>
      </c>
      <c r="E60" s="472">
        <v>104.9</v>
      </c>
      <c r="F60" s="472">
        <v>115.9</v>
      </c>
      <c r="G60" s="472">
        <v>135.4</v>
      </c>
      <c r="H60" s="472">
        <v>131.80000000000001</v>
      </c>
      <c r="I60" s="472">
        <v>102.3</v>
      </c>
      <c r="J60" s="472">
        <v>107.6</v>
      </c>
      <c r="K60" s="472">
        <v>99.8</v>
      </c>
      <c r="L60" s="472">
        <v>107.1</v>
      </c>
      <c r="M60" s="472">
        <v>118.6</v>
      </c>
    </row>
    <row r="61" spans="1:13" x14ac:dyDescent="0.2">
      <c r="A61" s="437"/>
      <c r="B61" s="39" t="s">
        <v>783</v>
      </c>
      <c r="C61" s="472">
        <v>109.6</v>
      </c>
      <c r="D61" s="472">
        <v>108.5</v>
      </c>
      <c r="E61" s="472">
        <v>106.6</v>
      </c>
      <c r="F61" s="472">
        <v>113.2</v>
      </c>
      <c r="G61" s="472">
        <v>137.19999999999999</v>
      </c>
      <c r="H61" s="472">
        <v>131.19999999999999</v>
      </c>
      <c r="I61" s="472">
        <v>101.7</v>
      </c>
      <c r="J61" s="472">
        <v>107.9</v>
      </c>
      <c r="K61" s="472">
        <v>102</v>
      </c>
      <c r="L61" s="472">
        <v>112.7</v>
      </c>
      <c r="M61" s="472">
        <v>113.8</v>
      </c>
    </row>
    <row r="62" spans="1:13" x14ac:dyDescent="0.2">
      <c r="A62" s="437">
        <v>2012</v>
      </c>
      <c r="B62" s="39" t="s">
        <v>786</v>
      </c>
      <c r="C62" s="472">
        <v>110.3</v>
      </c>
      <c r="D62" s="472">
        <v>110</v>
      </c>
      <c r="E62" s="472">
        <v>108.6</v>
      </c>
      <c r="F62" s="472">
        <v>114</v>
      </c>
      <c r="G62" s="472">
        <v>158.80000000000001</v>
      </c>
      <c r="H62" s="472">
        <v>129.19999999999999</v>
      </c>
      <c r="I62" s="472">
        <v>98.9</v>
      </c>
      <c r="J62" s="472">
        <v>106.8</v>
      </c>
      <c r="K62" s="472">
        <v>102.4</v>
      </c>
      <c r="L62" s="472">
        <v>111.1</v>
      </c>
      <c r="M62" s="472">
        <v>98.2</v>
      </c>
    </row>
    <row r="63" spans="1:13" x14ac:dyDescent="0.2">
      <c r="A63" s="437"/>
      <c r="B63" s="39" t="s">
        <v>787</v>
      </c>
      <c r="C63" s="472">
        <v>110.5</v>
      </c>
      <c r="D63" s="472">
        <v>110.6</v>
      </c>
      <c r="E63" s="472">
        <v>104.4</v>
      </c>
      <c r="F63" s="472">
        <v>114.2</v>
      </c>
      <c r="G63" s="472">
        <v>162.30000000000001</v>
      </c>
      <c r="H63" s="472">
        <v>132.19999999999999</v>
      </c>
      <c r="I63" s="472">
        <v>96.7</v>
      </c>
      <c r="J63" s="472">
        <v>108.4</v>
      </c>
      <c r="K63" s="472">
        <v>100.5</v>
      </c>
      <c r="L63" s="472">
        <v>110.9</v>
      </c>
      <c r="M63" s="472">
        <v>118.4</v>
      </c>
    </row>
    <row r="64" spans="1:13" x14ac:dyDescent="0.2">
      <c r="A64" s="437"/>
      <c r="B64" s="39" t="s">
        <v>788</v>
      </c>
      <c r="C64" s="472">
        <v>111.8</v>
      </c>
      <c r="D64" s="472">
        <v>112.8</v>
      </c>
      <c r="E64" s="472">
        <v>111.1</v>
      </c>
      <c r="F64" s="472">
        <v>116.9</v>
      </c>
      <c r="G64" s="472">
        <v>164.2</v>
      </c>
      <c r="H64" s="472">
        <v>131.4</v>
      </c>
      <c r="I64" s="472">
        <v>102.7</v>
      </c>
      <c r="J64" s="472">
        <v>108.3</v>
      </c>
      <c r="K64" s="472">
        <v>100.1</v>
      </c>
      <c r="L64" s="472">
        <v>111.7</v>
      </c>
      <c r="M64" s="472">
        <v>116.4</v>
      </c>
    </row>
    <row r="65" spans="1:13" x14ac:dyDescent="0.2">
      <c r="A65" s="437"/>
      <c r="B65" s="39" t="s">
        <v>2101</v>
      </c>
      <c r="C65" s="472">
        <v>111</v>
      </c>
      <c r="D65" s="472">
        <v>110.8</v>
      </c>
      <c r="E65" s="472">
        <v>112.4</v>
      </c>
      <c r="F65" s="472">
        <v>115.1</v>
      </c>
      <c r="G65" s="472">
        <v>164.5</v>
      </c>
      <c r="H65" s="472">
        <v>129.80000000000001</v>
      </c>
      <c r="I65" s="472">
        <v>99.1</v>
      </c>
      <c r="J65" s="472">
        <v>107.9</v>
      </c>
      <c r="K65" s="472">
        <v>103</v>
      </c>
      <c r="L65" s="472">
        <v>106.8</v>
      </c>
      <c r="M65" s="472">
        <v>108.2</v>
      </c>
    </row>
    <row r="66" spans="1:13" x14ac:dyDescent="0.2">
      <c r="A66" s="437"/>
      <c r="B66" s="39" t="s">
        <v>789</v>
      </c>
      <c r="C66" s="472">
        <v>110.1</v>
      </c>
      <c r="D66" s="472">
        <v>110.3</v>
      </c>
      <c r="E66" s="472">
        <v>112</v>
      </c>
      <c r="F66" s="472">
        <v>117</v>
      </c>
      <c r="G66" s="472">
        <v>163.19999999999999</v>
      </c>
      <c r="H66" s="472">
        <v>131.19999999999999</v>
      </c>
      <c r="I66" s="472">
        <v>99.6</v>
      </c>
      <c r="J66" s="472">
        <v>107.5</v>
      </c>
      <c r="K66" s="472">
        <v>101.1</v>
      </c>
      <c r="L66" s="472">
        <v>107.5</v>
      </c>
      <c r="M66" s="472">
        <v>111.7</v>
      </c>
    </row>
    <row r="67" spans="1:13" x14ac:dyDescent="0.2">
      <c r="A67" s="437"/>
      <c r="B67" s="39" t="s">
        <v>777</v>
      </c>
      <c r="C67" s="472">
        <v>110.1</v>
      </c>
      <c r="D67" s="472">
        <v>110.6</v>
      </c>
      <c r="E67" s="472">
        <v>112.7</v>
      </c>
      <c r="F67" s="472">
        <v>112.3</v>
      </c>
      <c r="G67" s="472">
        <v>158.69999999999999</v>
      </c>
      <c r="H67" s="472">
        <v>132.9</v>
      </c>
      <c r="I67" s="472">
        <v>97.7</v>
      </c>
      <c r="J67" s="472">
        <v>107.4</v>
      </c>
      <c r="K67" s="472">
        <v>99.6</v>
      </c>
      <c r="L67" s="472">
        <v>113</v>
      </c>
      <c r="M67" s="472">
        <v>131.9</v>
      </c>
    </row>
    <row r="68" spans="1:13" x14ac:dyDescent="0.2">
      <c r="A68" s="437"/>
      <c r="B68" s="39" t="s">
        <v>778</v>
      </c>
      <c r="C68" s="472">
        <v>112.1</v>
      </c>
      <c r="D68" s="472">
        <v>109.6</v>
      </c>
      <c r="E68" s="472">
        <v>110.1</v>
      </c>
      <c r="F68" s="472">
        <v>113.4</v>
      </c>
      <c r="G68" s="472">
        <v>157.80000000000001</v>
      </c>
      <c r="H68" s="472">
        <v>134.6</v>
      </c>
      <c r="I68" s="472">
        <v>102.3</v>
      </c>
      <c r="J68" s="472">
        <v>106.5</v>
      </c>
      <c r="K68" s="472">
        <v>104.5</v>
      </c>
      <c r="L68" s="472">
        <v>114.6</v>
      </c>
      <c r="M68" s="472">
        <v>115.7</v>
      </c>
    </row>
    <row r="69" spans="1:13" x14ac:dyDescent="0.2">
      <c r="A69" s="437"/>
      <c r="B69" s="39" t="s">
        <v>779</v>
      </c>
      <c r="C69" s="472">
        <v>112.6</v>
      </c>
      <c r="D69" s="472">
        <v>110.9</v>
      </c>
      <c r="E69" s="472">
        <v>112.8</v>
      </c>
      <c r="F69" s="472">
        <v>112.2</v>
      </c>
      <c r="G69" s="472">
        <v>159.69999999999999</v>
      </c>
      <c r="H69" s="472">
        <v>133.4</v>
      </c>
      <c r="I69" s="472">
        <v>98.6</v>
      </c>
      <c r="J69" s="472">
        <v>107.7</v>
      </c>
      <c r="K69" s="472">
        <v>105.8</v>
      </c>
      <c r="L69" s="472">
        <v>113.7</v>
      </c>
      <c r="M69" s="472">
        <v>118.8</v>
      </c>
    </row>
    <row r="70" spans="1:13" x14ac:dyDescent="0.2">
      <c r="A70" s="437"/>
      <c r="B70" s="39" t="s">
        <v>780</v>
      </c>
      <c r="C70" s="472">
        <v>112.7</v>
      </c>
      <c r="D70" s="472">
        <v>112.2</v>
      </c>
      <c r="E70" s="472">
        <v>114.7</v>
      </c>
      <c r="F70" s="472">
        <v>111.9</v>
      </c>
      <c r="G70" s="472">
        <v>159</v>
      </c>
      <c r="H70" s="472">
        <v>133.4</v>
      </c>
      <c r="I70" s="472">
        <v>105.7</v>
      </c>
      <c r="J70" s="472">
        <v>108.2</v>
      </c>
      <c r="K70" s="472">
        <v>101.6</v>
      </c>
      <c r="L70" s="472">
        <v>113.5</v>
      </c>
      <c r="M70" s="472">
        <v>134.6</v>
      </c>
    </row>
    <row r="71" spans="1:13" x14ac:dyDescent="0.2">
      <c r="A71" s="437"/>
      <c r="B71" s="39" t="s">
        <v>781</v>
      </c>
      <c r="C71" s="472">
        <v>111.4</v>
      </c>
      <c r="D71" s="472">
        <v>112.1</v>
      </c>
      <c r="E71" s="472">
        <v>113.7</v>
      </c>
      <c r="F71" s="472">
        <v>110.5</v>
      </c>
      <c r="G71" s="472">
        <v>166.2</v>
      </c>
      <c r="H71" s="472">
        <v>129.30000000000001</v>
      </c>
      <c r="I71" s="472">
        <v>94.7</v>
      </c>
      <c r="J71" s="472">
        <v>107.8</v>
      </c>
      <c r="K71" s="472">
        <v>101.7</v>
      </c>
      <c r="L71" s="472">
        <v>113.6</v>
      </c>
      <c r="M71" s="472">
        <v>117.1</v>
      </c>
    </row>
    <row r="72" spans="1:13" x14ac:dyDescent="0.2">
      <c r="A72" s="437"/>
      <c r="B72" s="39" t="s">
        <v>782</v>
      </c>
      <c r="C72" s="472">
        <v>115.4</v>
      </c>
      <c r="D72" s="472">
        <v>113.7</v>
      </c>
      <c r="E72" s="472">
        <v>116.5</v>
      </c>
      <c r="F72" s="472">
        <v>111.7</v>
      </c>
      <c r="G72" s="472">
        <v>168.7</v>
      </c>
      <c r="H72" s="472">
        <v>128.1</v>
      </c>
      <c r="I72" s="472">
        <v>104.4</v>
      </c>
      <c r="J72" s="472">
        <v>108.1</v>
      </c>
      <c r="K72" s="472">
        <v>106.4</v>
      </c>
      <c r="L72" s="472">
        <v>117.9</v>
      </c>
      <c r="M72" s="472">
        <v>129.4</v>
      </c>
    </row>
    <row r="73" spans="1:13" x14ac:dyDescent="0.2">
      <c r="A73" s="437"/>
      <c r="B73" s="39" t="s">
        <v>783</v>
      </c>
      <c r="C73" s="472">
        <v>112.7</v>
      </c>
      <c r="D73" s="472">
        <v>114.6</v>
      </c>
      <c r="E73" s="472">
        <v>115.8</v>
      </c>
      <c r="F73" s="472">
        <v>107.7</v>
      </c>
      <c r="G73" s="472">
        <v>160.4</v>
      </c>
      <c r="H73" s="472">
        <v>125.4</v>
      </c>
      <c r="I73" s="472">
        <v>81.400000000000006</v>
      </c>
      <c r="J73" s="472">
        <v>108.3</v>
      </c>
      <c r="K73" s="472">
        <v>108.4</v>
      </c>
      <c r="L73" s="472">
        <v>122.2</v>
      </c>
      <c r="M73" s="472">
        <v>108.2</v>
      </c>
    </row>
    <row r="74" spans="1:13" x14ac:dyDescent="0.2">
      <c r="A74" s="437">
        <v>2013</v>
      </c>
      <c r="B74" s="39" t="s">
        <v>786</v>
      </c>
      <c r="C74" s="472">
        <v>110.6</v>
      </c>
      <c r="D74" s="472">
        <v>113</v>
      </c>
      <c r="E74" s="472">
        <v>109.5</v>
      </c>
      <c r="F74" s="472">
        <v>108.8</v>
      </c>
      <c r="G74" s="472">
        <v>155.69999999999999</v>
      </c>
      <c r="H74" s="472">
        <v>121.1</v>
      </c>
      <c r="I74" s="472">
        <v>96.3</v>
      </c>
      <c r="J74" s="472">
        <v>106.4</v>
      </c>
      <c r="K74" s="472">
        <v>103.4</v>
      </c>
      <c r="L74" s="472">
        <v>111.6</v>
      </c>
      <c r="M74" s="472">
        <v>111</v>
      </c>
    </row>
    <row r="75" spans="1:13" x14ac:dyDescent="0.2">
      <c r="A75" s="437"/>
      <c r="B75" s="39" t="s">
        <v>787</v>
      </c>
      <c r="C75" s="472">
        <v>109</v>
      </c>
      <c r="D75" s="472">
        <v>112.8</v>
      </c>
      <c r="E75" s="472">
        <v>117.2</v>
      </c>
      <c r="F75" s="472">
        <v>108.7</v>
      </c>
      <c r="G75" s="472">
        <v>153.30000000000001</v>
      </c>
      <c r="H75" s="472">
        <v>116</v>
      </c>
      <c r="I75" s="472">
        <v>94.3</v>
      </c>
      <c r="J75" s="472">
        <v>106.2</v>
      </c>
      <c r="K75" s="472">
        <v>99.8</v>
      </c>
      <c r="L75" s="472">
        <v>110.2</v>
      </c>
      <c r="M75" s="472">
        <v>111.2</v>
      </c>
    </row>
    <row r="76" spans="1:13" x14ac:dyDescent="0.2">
      <c r="B76" s="39" t="s">
        <v>788</v>
      </c>
      <c r="C76" s="472">
        <v>111.2</v>
      </c>
      <c r="D76" s="472">
        <v>113.8</v>
      </c>
      <c r="E76" s="472">
        <v>117</v>
      </c>
      <c r="F76" s="472">
        <v>110.9</v>
      </c>
      <c r="G76" s="472">
        <v>157.5</v>
      </c>
      <c r="H76" s="472">
        <v>118</v>
      </c>
      <c r="I76" s="472">
        <v>100.1</v>
      </c>
      <c r="J76" s="472">
        <v>106.4</v>
      </c>
      <c r="K76" s="472">
        <v>106.6</v>
      </c>
      <c r="L76" s="472">
        <v>109.6</v>
      </c>
      <c r="M76" s="472">
        <v>102.7</v>
      </c>
    </row>
    <row r="77" spans="1:13" x14ac:dyDescent="0.2">
      <c r="B77" s="39" t="s">
        <v>2101</v>
      </c>
      <c r="C77" s="472">
        <v>112.2</v>
      </c>
      <c r="D77" s="472">
        <v>113.4</v>
      </c>
      <c r="E77" s="472">
        <v>119.2</v>
      </c>
      <c r="F77" s="472">
        <v>115.6</v>
      </c>
      <c r="G77" s="472">
        <v>163.6</v>
      </c>
      <c r="H77" s="472">
        <v>112.7</v>
      </c>
      <c r="I77" s="472">
        <v>98.6</v>
      </c>
      <c r="J77" s="472">
        <v>105.9</v>
      </c>
      <c r="K77" s="472">
        <v>105.2</v>
      </c>
      <c r="L77" s="472">
        <v>109.9</v>
      </c>
      <c r="M77" s="472">
        <v>113.7</v>
      </c>
    </row>
    <row r="78" spans="1:13" x14ac:dyDescent="0.2">
      <c r="B78" s="39" t="s">
        <v>789</v>
      </c>
      <c r="C78" s="472">
        <v>108.3</v>
      </c>
      <c r="D78" s="472">
        <v>114.3</v>
      </c>
      <c r="E78" s="472">
        <v>113.6</v>
      </c>
      <c r="F78" s="472">
        <v>109.2</v>
      </c>
      <c r="G78" s="472">
        <v>156.80000000000001</v>
      </c>
      <c r="H78" s="472">
        <v>117.6</v>
      </c>
      <c r="I78" s="472">
        <v>99.6</v>
      </c>
      <c r="J78" s="472">
        <v>104.8</v>
      </c>
      <c r="K78" s="472">
        <v>99.1</v>
      </c>
      <c r="L78" s="472">
        <v>107</v>
      </c>
      <c r="M78" s="472">
        <v>104.8</v>
      </c>
    </row>
    <row r="79" spans="1:13" x14ac:dyDescent="0.2">
      <c r="B79" s="39" t="s">
        <v>777</v>
      </c>
      <c r="C79" s="472">
        <v>109</v>
      </c>
      <c r="D79" s="472">
        <v>113.3</v>
      </c>
      <c r="E79" s="472">
        <v>118.5</v>
      </c>
      <c r="F79" s="472">
        <v>110.8</v>
      </c>
      <c r="G79" s="472">
        <v>154.9</v>
      </c>
      <c r="H79" s="472">
        <v>117.7</v>
      </c>
      <c r="I79" s="472">
        <v>96.6</v>
      </c>
      <c r="J79" s="472">
        <v>104.9</v>
      </c>
      <c r="K79" s="472">
        <v>100.7</v>
      </c>
      <c r="L79" s="472">
        <v>109.9</v>
      </c>
      <c r="M79" s="472">
        <v>106.9</v>
      </c>
    </row>
    <row r="80" spans="1:13" x14ac:dyDescent="0.2">
      <c r="B80" s="39" t="s">
        <v>778</v>
      </c>
      <c r="C80" s="472">
        <v>109.1</v>
      </c>
      <c r="D80" s="472">
        <v>112.1</v>
      </c>
      <c r="E80" s="472">
        <v>116.1</v>
      </c>
      <c r="F80" s="472">
        <v>105.6</v>
      </c>
      <c r="G80" s="472">
        <v>152.80000000000001</v>
      </c>
      <c r="H80" s="472">
        <v>113.5</v>
      </c>
      <c r="I80" s="472">
        <v>98.3</v>
      </c>
      <c r="J80" s="472">
        <v>103.7</v>
      </c>
      <c r="K80" s="472">
        <v>100.6</v>
      </c>
      <c r="L80" s="472">
        <v>111.4</v>
      </c>
      <c r="M80" s="472">
        <v>112.2</v>
      </c>
    </row>
    <row r="81" spans="1:13" x14ac:dyDescent="0.2">
      <c r="B81" s="39" t="s">
        <v>779</v>
      </c>
      <c r="C81" s="472">
        <v>109.7</v>
      </c>
      <c r="D81" s="472">
        <v>111</v>
      </c>
      <c r="E81" s="472">
        <v>115.8</v>
      </c>
      <c r="F81" s="472">
        <v>105.9</v>
      </c>
      <c r="G81" s="472">
        <v>152.9</v>
      </c>
      <c r="H81" s="472">
        <v>112.3</v>
      </c>
      <c r="I81" s="472">
        <v>97</v>
      </c>
      <c r="J81" s="472">
        <v>102.6</v>
      </c>
      <c r="K81" s="472">
        <v>103.1</v>
      </c>
      <c r="L81" s="472">
        <v>110.1</v>
      </c>
      <c r="M81" s="472">
        <v>104</v>
      </c>
    </row>
    <row r="82" spans="1:13" x14ac:dyDescent="0.2">
      <c r="B82" s="39" t="s">
        <v>780</v>
      </c>
      <c r="C82" s="472">
        <v>108.9</v>
      </c>
      <c r="D82" s="472">
        <v>110</v>
      </c>
      <c r="E82" s="472">
        <v>118.2</v>
      </c>
      <c r="F82" s="472">
        <v>104.6</v>
      </c>
      <c r="G82" s="472">
        <v>156.1</v>
      </c>
      <c r="H82" s="472">
        <v>113.3</v>
      </c>
      <c r="I82" s="472">
        <v>99.2</v>
      </c>
      <c r="J82" s="472">
        <v>103.1</v>
      </c>
      <c r="K82" s="472">
        <v>102.4</v>
      </c>
      <c r="L82" s="472">
        <v>109.7</v>
      </c>
      <c r="M82" s="472">
        <v>105.2</v>
      </c>
    </row>
    <row r="83" spans="1:13" x14ac:dyDescent="0.2">
      <c r="B83" s="39" t="s">
        <v>781</v>
      </c>
      <c r="C83" s="472">
        <v>109.7</v>
      </c>
      <c r="D83" s="472">
        <v>110.9</v>
      </c>
      <c r="E83" s="472">
        <v>112.9</v>
      </c>
      <c r="F83" s="472">
        <v>105.5</v>
      </c>
      <c r="G83" s="472">
        <v>159.30000000000001</v>
      </c>
      <c r="H83" s="472">
        <v>105</v>
      </c>
      <c r="I83" s="472">
        <v>91.2</v>
      </c>
      <c r="J83" s="472">
        <v>103.8</v>
      </c>
      <c r="K83" s="472">
        <v>105.4</v>
      </c>
      <c r="L83" s="472">
        <v>110.1</v>
      </c>
      <c r="M83" s="472">
        <v>110.9</v>
      </c>
    </row>
    <row r="84" spans="1:13" x14ac:dyDescent="0.2">
      <c r="B84" s="39" t="s">
        <v>782</v>
      </c>
      <c r="C84" s="472">
        <v>108.7</v>
      </c>
      <c r="D84" s="472">
        <v>110.1</v>
      </c>
      <c r="E84" s="472">
        <v>120.6</v>
      </c>
      <c r="F84" s="472">
        <v>104.1</v>
      </c>
      <c r="G84" s="472">
        <v>157.30000000000001</v>
      </c>
      <c r="H84" s="472">
        <v>109.9</v>
      </c>
      <c r="I84" s="472">
        <v>92</v>
      </c>
      <c r="J84" s="472">
        <v>103.3</v>
      </c>
      <c r="K84" s="472">
        <v>101.6</v>
      </c>
      <c r="L84" s="472">
        <v>111.8</v>
      </c>
      <c r="M84" s="472">
        <v>112.2</v>
      </c>
    </row>
    <row r="85" spans="1:13" x14ac:dyDescent="0.2">
      <c r="B85" s="39" t="s">
        <v>783</v>
      </c>
      <c r="C85" s="472">
        <v>108.9</v>
      </c>
      <c r="D85" s="472">
        <v>111.8</v>
      </c>
      <c r="E85" s="472">
        <v>116.9</v>
      </c>
      <c r="F85" s="472">
        <v>104.6</v>
      </c>
      <c r="G85" s="472">
        <v>146.69999999999999</v>
      </c>
      <c r="H85" s="472">
        <v>114.8</v>
      </c>
      <c r="I85" s="472">
        <v>89.5</v>
      </c>
      <c r="J85" s="472">
        <v>102.6</v>
      </c>
      <c r="K85" s="472">
        <v>105.7</v>
      </c>
      <c r="L85" s="472">
        <v>115.2</v>
      </c>
      <c r="M85" s="472">
        <v>99.3</v>
      </c>
    </row>
    <row r="86" spans="1:13" x14ac:dyDescent="0.2">
      <c r="A86" s="47" t="s">
        <v>509</v>
      </c>
      <c r="B86" s="489"/>
      <c r="C86" s="472"/>
      <c r="D86" s="472"/>
      <c r="E86" s="472"/>
      <c r="F86" s="472"/>
      <c r="G86" s="472"/>
      <c r="H86" s="472"/>
      <c r="I86" s="472"/>
      <c r="J86" s="472"/>
      <c r="K86" s="472"/>
      <c r="L86" s="472"/>
      <c r="M86" s="472"/>
    </row>
    <row r="87" spans="1:13" x14ac:dyDescent="0.2">
      <c r="A87" s="3" t="s">
        <v>445</v>
      </c>
    </row>
    <row r="88" spans="1:13" x14ac:dyDescent="0.2">
      <c r="A88" s="3" t="s">
        <v>446</v>
      </c>
    </row>
  </sheetData>
  <mergeCells count="6">
    <mergeCell ref="A5:B12"/>
    <mergeCell ref="A4:M4"/>
    <mergeCell ref="C5:M5"/>
    <mergeCell ref="A1:M1"/>
    <mergeCell ref="A2:M2"/>
    <mergeCell ref="A3:M3"/>
  </mergeCells>
  <phoneticPr fontId="0" type="noConversion"/>
  <printOptions horizontalCentered="1"/>
  <pageMargins left="0.59055118110236227" right="0.59055118110236227" top="0.59055118110236227" bottom="0.78740157480314965" header="0.51181102362204722" footer="0.59055118110236227"/>
  <pageSetup paperSize="9" scale="63" orientation="portrait" horizontalDpi="300" verticalDpi="300" r:id="rId1"/>
  <headerFooter alignWithMargins="0">
    <oddFooter>&amp;L&amp;"MetaNormalLF-Roman,Standard"&amp;8Statistisches Bundesamt, Fachserie 7, Reihe 1, 2013&amp;R&amp;"MetaNormalLF-Roman,Standard"&amp;8&amp;P</oddFooter>
  </headerFooter>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workbookViewId="0"/>
  </sheetViews>
  <sheetFormatPr baseColWidth="10" defaultRowHeight="12.75" x14ac:dyDescent="0.2"/>
  <cols>
    <col min="1" max="16384" width="11.42578125" style="562"/>
  </cols>
  <sheetData/>
  <phoneticPr fontId="0" type="noConversion"/>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2013&amp;R&amp;"MetaNormalLF-Roman,Standard"&amp;8&amp;P</oddFooter>
  </headerFooter>
  <drawing r:id="rId2"/>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8"/>
  <dimension ref="A1:E27"/>
  <sheetViews>
    <sheetView workbookViewId="0">
      <selection sqref="A1:E1"/>
    </sheetView>
  </sheetViews>
  <sheetFormatPr baseColWidth="10" defaultRowHeight="12.75" x14ac:dyDescent="0.2"/>
  <cols>
    <col min="1" max="1" width="11.42578125" style="3"/>
    <col min="2" max="5" width="18.140625" style="3" customWidth="1"/>
    <col min="6" max="16384" width="11.42578125" style="3"/>
  </cols>
  <sheetData>
    <row r="1" spans="1:5" s="2" customFormat="1" ht="15.75" x14ac:dyDescent="0.25">
      <c r="A1" s="786" t="s">
        <v>1504</v>
      </c>
      <c r="B1" s="786"/>
      <c r="C1" s="786"/>
      <c r="D1" s="786"/>
      <c r="E1" s="786"/>
    </row>
    <row r="3" spans="1:5" ht="25.5" x14ac:dyDescent="0.2">
      <c r="A3" s="601" t="s">
        <v>332</v>
      </c>
      <c r="B3" s="6" t="s">
        <v>76</v>
      </c>
      <c r="C3" s="17" t="s">
        <v>77</v>
      </c>
      <c r="D3" s="405" t="s">
        <v>78</v>
      </c>
      <c r="E3" s="407" t="s">
        <v>1777</v>
      </c>
    </row>
    <row r="4" spans="1:5" x14ac:dyDescent="0.2">
      <c r="A4" s="603"/>
      <c r="B4" s="595" t="s">
        <v>1703</v>
      </c>
      <c r="C4" s="604"/>
      <c r="D4" s="604"/>
      <c r="E4" s="604"/>
    </row>
    <row r="5" spans="1:5" x14ac:dyDescent="0.2">
      <c r="A5" s="10" t="s">
        <v>156</v>
      </c>
      <c r="B5" s="15">
        <v>22.2</v>
      </c>
      <c r="C5" s="15">
        <v>21.5</v>
      </c>
      <c r="D5" s="15">
        <v>21.6</v>
      </c>
      <c r="E5" s="15">
        <v>43.6</v>
      </c>
    </row>
    <row r="6" spans="1:5" x14ac:dyDescent="0.2">
      <c r="A6" s="10" t="s">
        <v>157</v>
      </c>
      <c r="B6" s="15">
        <v>20.8</v>
      </c>
      <c r="C6" s="15">
        <v>19.8</v>
      </c>
      <c r="D6" s="15">
        <v>20</v>
      </c>
      <c r="E6" s="15">
        <v>40.6</v>
      </c>
    </row>
    <row r="7" spans="1:5" x14ac:dyDescent="0.2">
      <c r="A7" s="10" t="s">
        <v>158</v>
      </c>
      <c r="B7" s="15">
        <v>18.899999999999999</v>
      </c>
      <c r="C7" s="15">
        <v>17.100000000000001</v>
      </c>
      <c r="D7" s="15">
        <v>17.399999999999999</v>
      </c>
      <c r="E7" s="15">
        <v>36</v>
      </c>
    </row>
    <row r="8" spans="1:5" x14ac:dyDescent="0.2">
      <c r="A8" s="10" t="s">
        <v>159</v>
      </c>
      <c r="B8" s="15">
        <v>19.8</v>
      </c>
      <c r="C8" s="15">
        <v>17.7</v>
      </c>
      <c r="D8" s="15">
        <v>18.100000000000001</v>
      </c>
      <c r="E8" s="15">
        <v>37.5</v>
      </c>
    </row>
    <row r="9" spans="1:5" x14ac:dyDescent="0.2">
      <c r="A9" s="10" t="s">
        <v>160</v>
      </c>
      <c r="B9" s="15">
        <v>20.7</v>
      </c>
      <c r="C9" s="15">
        <v>18.399999999999999</v>
      </c>
      <c r="D9" s="15">
        <v>18.8</v>
      </c>
      <c r="E9" s="15">
        <v>39.1</v>
      </c>
    </row>
    <row r="10" spans="1:5" x14ac:dyDescent="0.2">
      <c r="A10" s="10" t="s">
        <v>161</v>
      </c>
      <c r="B10" s="15">
        <v>21.5</v>
      </c>
      <c r="C10" s="15">
        <v>18.8</v>
      </c>
      <c r="D10" s="15">
        <v>19.3</v>
      </c>
      <c r="E10" s="15">
        <v>40.299999999999997</v>
      </c>
    </row>
    <row r="11" spans="1:5" x14ac:dyDescent="0.2">
      <c r="A11" s="10" t="s">
        <v>162</v>
      </c>
      <c r="B11" s="15">
        <v>23.8</v>
      </c>
      <c r="C11" s="15">
        <v>20.6</v>
      </c>
      <c r="D11" s="15">
        <v>21.3</v>
      </c>
      <c r="E11" s="15">
        <v>44.4</v>
      </c>
    </row>
    <row r="12" spans="1:5" x14ac:dyDescent="0.2">
      <c r="A12" s="10" t="s">
        <v>163</v>
      </c>
      <c r="B12" s="15">
        <v>24.9</v>
      </c>
      <c r="C12" s="15">
        <v>21.6</v>
      </c>
      <c r="D12" s="15">
        <v>22.3</v>
      </c>
      <c r="E12" s="15">
        <v>46.5</v>
      </c>
    </row>
    <row r="13" spans="1:5" x14ac:dyDescent="0.2">
      <c r="A13" s="10" t="s">
        <v>164</v>
      </c>
      <c r="B13" s="15">
        <v>25.5</v>
      </c>
      <c r="C13" s="15">
        <v>22.2</v>
      </c>
      <c r="D13" s="15">
        <v>23</v>
      </c>
      <c r="E13" s="15">
        <v>47.7</v>
      </c>
    </row>
    <row r="14" spans="1:5" x14ac:dyDescent="0.2">
      <c r="A14" s="10" t="s">
        <v>1655</v>
      </c>
      <c r="B14" s="15">
        <v>29.2</v>
      </c>
      <c r="C14" s="15">
        <v>26.3</v>
      </c>
      <c r="D14" s="15">
        <v>27.1</v>
      </c>
      <c r="E14" s="15">
        <v>55.5</v>
      </c>
    </row>
    <row r="15" spans="1:5" x14ac:dyDescent="0.2">
      <c r="A15" s="10" t="s">
        <v>761</v>
      </c>
      <c r="B15" s="15">
        <v>30.4</v>
      </c>
      <c r="C15" s="15">
        <v>25.8</v>
      </c>
      <c r="D15" s="15">
        <v>27.1</v>
      </c>
      <c r="E15" s="15">
        <v>56.2</v>
      </c>
    </row>
    <row r="16" spans="1:5" x14ac:dyDescent="0.2">
      <c r="A16" s="10" t="s">
        <v>762</v>
      </c>
      <c r="B16" s="15">
        <v>30.5</v>
      </c>
      <c r="C16" s="15">
        <v>24.3</v>
      </c>
      <c r="D16" s="15">
        <v>25.9</v>
      </c>
      <c r="E16" s="15">
        <v>54.9</v>
      </c>
    </row>
    <row r="17" spans="1:5" x14ac:dyDescent="0.2">
      <c r="A17" s="10" t="s">
        <v>763</v>
      </c>
      <c r="B17" s="15">
        <v>30.9</v>
      </c>
      <c r="C17" s="15">
        <v>24.9</v>
      </c>
      <c r="D17" s="15">
        <v>26.5</v>
      </c>
      <c r="E17" s="15">
        <v>55.8</v>
      </c>
    </row>
    <row r="18" spans="1:5" x14ac:dyDescent="0.2">
      <c r="A18" s="10" t="s">
        <v>764</v>
      </c>
      <c r="B18" s="15">
        <v>33.299999999999997</v>
      </c>
      <c r="C18" s="15">
        <v>26.2</v>
      </c>
      <c r="D18" s="15">
        <v>28.2</v>
      </c>
      <c r="E18" s="15">
        <v>59.5</v>
      </c>
    </row>
    <row r="19" spans="1:5" x14ac:dyDescent="0.2">
      <c r="A19" s="10" t="s">
        <v>765</v>
      </c>
      <c r="B19" s="15">
        <v>35.299999999999997</v>
      </c>
      <c r="C19" s="15">
        <v>28.2</v>
      </c>
      <c r="D19" s="15">
        <v>30.4</v>
      </c>
      <c r="E19" s="15">
        <v>63.6</v>
      </c>
    </row>
    <row r="20" spans="1:5" x14ac:dyDescent="0.2">
      <c r="A20" s="10" t="s">
        <v>766</v>
      </c>
      <c r="B20" s="15">
        <v>38.6</v>
      </c>
      <c r="C20" s="15">
        <v>31.7</v>
      </c>
      <c r="D20" s="15">
        <v>34.1</v>
      </c>
      <c r="E20" s="15">
        <v>70.3</v>
      </c>
    </row>
    <row r="21" spans="1:5" x14ac:dyDescent="0.2">
      <c r="A21" s="10" t="s">
        <v>767</v>
      </c>
      <c r="B21" s="15">
        <v>39.700000000000003</v>
      </c>
      <c r="C21" s="15">
        <v>31.7</v>
      </c>
      <c r="D21" s="15">
        <v>34.5</v>
      </c>
      <c r="E21" s="15">
        <v>71.400000000000006</v>
      </c>
    </row>
    <row r="22" spans="1:5" x14ac:dyDescent="0.2">
      <c r="A22" s="10" t="s">
        <v>768</v>
      </c>
      <c r="B22" s="15">
        <v>39.799999999999997</v>
      </c>
      <c r="C22" s="15">
        <v>32.6</v>
      </c>
      <c r="D22" s="15">
        <v>35.1</v>
      </c>
      <c r="E22" s="15">
        <v>72.400000000000006</v>
      </c>
    </row>
    <row r="23" spans="1:5" x14ac:dyDescent="0.2">
      <c r="A23" s="10" t="s">
        <v>769</v>
      </c>
      <c r="B23" s="15">
        <v>33.799999999999997</v>
      </c>
      <c r="C23" s="15">
        <v>28</v>
      </c>
      <c r="D23" s="15">
        <v>29.7</v>
      </c>
      <c r="E23" s="15">
        <v>61.8</v>
      </c>
    </row>
    <row r="24" spans="1:5" x14ac:dyDescent="0.2">
      <c r="A24" s="10" t="s">
        <v>770</v>
      </c>
      <c r="B24" s="15">
        <v>38.200000000000003</v>
      </c>
      <c r="C24" s="15">
        <v>31.9</v>
      </c>
      <c r="D24" s="15">
        <v>34.1</v>
      </c>
      <c r="E24" s="15">
        <v>70.099999999999994</v>
      </c>
    </row>
    <row r="25" spans="1:5" x14ac:dyDescent="0.2">
      <c r="A25" s="10" t="s">
        <v>2096</v>
      </c>
      <c r="B25" s="3">
        <v>40.700000000000003</v>
      </c>
      <c r="C25" s="3">
        <v>34.6</v>
      </c>
      <c r="D25" s="15">
        <v>36.799999999999997</v>
      </c>
      <c r="E25" s="15">
        <v>75.2</v>
      </c>
    </row>
    <row r="26" spans="1:5" x14ac:dyDescent="0.2">
      <c r="A26" s="10" t="s">
        <v>1519</v>
      </c>
      <c r="B26" s="3">
        <v>41.1</v>
      </c>
      <c r="C26" s="15">
        <v>34</v>
      </c>
      <c r="D26" s="15">
        <v>36.6</v>
      </c>
      <c r="E26" s="15">
        <v>75.099999999999994</v>
      </c>
    </row>
    <row r="27" spans="1:5" x14ac:dyDescent="0.2">
      <c r="A27" s="10" t="s">
        <v>1780</v>
      </c>
      <c r="B27" s="15">
        <v>40</v>
      </c>
      <c r="C27" s="15">
        <v>32.700000000000003</v>
      </c>
      <c r="D27" s="15">
        <v>35.299999999999997</v>
      </c>
      <c r="E27" s="15">
        <v>72.7</v>
      </c>
    </row>
  </sheetData>
  <mergeCells count="3">
    <mergeCell ref="A1:E1"/>
    <mergeCell ref="A3:A4"/>
    <mergeCell ref="B4:E4"/>
  </mergeCells>
  <phoneticPr fontId="5" type="noConversion"/>
  <printOptions horizontalCentered="1"/>
  <pageMargins left="0.59055118110236227" right="0.59055118110236227" top="0.59055118110236227" bottom="0.78740157480314965" header="0.51181102362204722" footer="0.59055118110236227"/>
  <pageSetup paperSize="9" orientation="portrait" r:id="rId1"/>
  <headerFooter alignWithMargins="0">
    <oddFooter>&amp;L&amp;"MetaNormalLF-Roman,Standard"&amp;8Statistisches Bundesamt, Fachserie 7, Reihe 1, 2013&amp;R&amp;"MetaNormalLF-Roman,Standard"&amp;8&amp;P</oddFooter>
  </headerFooter>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workbookViewId="0"/>
  </sheetViews>
  <sheetFormatPr baseColWidth="10" defaultRowHeight="12.75" x14ac:dyDescent="0.2"/>
  <cols>
    <col min="1" max="16384" width="11.42578125" style="528"/>
  </cols>
  <sheetData/>
  <phoneticPr fontId="0" type="noConversion"/>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2013&amp;R&amp;"MetaNormalLF-Roman,Standard"&amp;8&amp;P</oddFooter>
  </headerFooter>
  <drawing r:id="rId2"/>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0"/>
  <dimension ref="A1:D27"/>
  <sheetViews>
    <sheetView workbookViewId="0"/>
  </sheetViews>
  <sheetFormatPr baseColWidth="10" defaultRowHeight="12.75" x14ac:dyDescent="0.2"/>
  <cols>
    <col min="1" max="1" width="11.42578125" style="3"/>
    <col min="2" max="4" width="20.7109375" style="3" customWidth="1"/>
    <col min="5" max="5" width="13.140625" style="3" customWidth="1"/>
    <col min="6" max="16384" width="11.42578125" style="3"/>
  </cols>
  <sheetData>
    <row r="1" spans="1:4" s="2" customFormat="1" ht="15.75" x14ac:dyDescent="0.25">
      <c r="A1" s="406" t="s">
        <v>1503</v>
      </c>
    </row>
    <row r="3" spans="1:4" ht="25.5" x14ac:dyDescent="0.2">
      <c r="A3" s="601" t="s">
        <v>332</v>
      </c>
      <c r="B3" s="6" t="s">
        <v>79</v>
      </c>
      <c r="C3" s="392" t="s">
        <v>82</v>
      </c>
      <c r="D3" s="405" t="s">
        <v>81</v>
      </c>
    </row>
    <row r="4" spans="1:4" x14ac:dyDescent="0.2">
      <c r="A4" s="603"/>
      <c r="B4" s="17" t="s">
        <v>316</v>
      </c>
      <c r="C4" s="595" t="s">
        <v>830</v>
      </c>
      <c r="D4" s="604"/>
    </row>
    <row r="5" spans="1:4" x14ac:dyDescent="0.2">
      <c r="A5" s="10" t="s">
        <v>156</v>
      </c>
      <c r="B5" s="15">
        <v>11.2</v>
      </c>
      <c r="C5" s="15">
        <v>1.7</v>
      </c>
      <c r="D5" s="15">
        <v>0.7</v>
      </c>
    </row>
    <row r="6" spans="1:4" x14ac:dyDescent="0.2">
      <c r="A6" s="10" t="s">
        <v>157</v>
      </c>
      <c r="B6" s="15">
        <v>17.2</v>
      </c>
      <c r="C6" s="15">
        <v>2.6</v>
      </c>
      <c r="D6" s="15">
        <v>1</v>
      </c>
    </row>
    <row r="7" spans="1:4" x14ac:dyDescent="0.2">
      <c r="A7" s="10" t="s">
        <v>158</v>
      </c>
      <c r="B7" s="15">
        <v>31.6</v>
      </c>
      <c r="C7" s="15">
        <v>5.2</v>
      </c>
      <c r="D7" s="15">
        <v>1.9</v>
      </c>
    </row>
    <row r="8" spans="1:4" x14ac:dyDescent="0.2">
      <c r="A8" s="10" t="s">
        <v>159</v>
      </c>
      <c r="B8" s="15">
        <v>37.6</v>
      </c>
      <c r="C8" s="15">
        <v>5.6</v>
      </c>
      <c r="D8" s="15">
        <v>2.1</v>
      </c>
    </row>
    <row r="9" spans="1:4" x14ac:dyDescent="0.2">
      <c r="A9" s="10" t="s">
        <v>160</v>
      </c>
      <c r="B9" s="15">
        <v>43.6</v>
      </c>
      <c r="C9" s="15">
        <v>6</v>
      </c>
      <c r="D9" s="15">
        <v>2.4</v>
      </c>
    </row>
    <row r="10" spans="1:4" x14ac:dyDescent="0.2">
      <c r="A10" s="10" t="s">
        <v>161</v>
      </c>
      <c r="B10" s="15">
        <v>50.4</v>
      </c>
      <c r="C10" s="15">
        <v>6.7</v>
      </c>
      <c r="D10" s="15">
        <v>2.7</v>
      </c>
    </row>
    <row r="11" spans="1:4" x14ac:dyDescent="0.2">
      <c r="A11" s="10" t="s">
        <v>162</v>
      </c>
      <c r="B11" s="15">
        <v>59.5</v>
      </c>
      <c r="C11" s="15">
        <v>7</v>
      </c>
      <c r="D11" s="15">
        <v>3.1</v>
      </c>
    </row>
    <row r="12" spans="1:4" x14ac:dyDescent="0.2">
      <c r="A12" s="10" t="s">
        <v>163</v>
      </c>
      <c r="B12" s="15">
        <v>64.900000000000006</v>
      </c>
      <c r="C12" s="15">
        <v>7.1</v>
      </c>
      <c r="D12" s="15">
        <v>3.3</v>
      </c>
    </row>
    <row r="13" spans="1:4" x14ac:dyDescent="0.2">
      <c r="A13" s="10" t="s">
        <v>164</v>
      </c>
      <c r="B13" s="15">
        <v>65.2</v>
      </c>
      <c r="C13" s="15">
        <v>6.8</v>
      </c>
      <c r="D13" s="15">
        <v>3.3</v>
      </c>
    </row>
    <row r="14" spans="1:4" x14ac:dyDescent="0.2">
      <c r="A14" s="10" t="s">
        <v>1655</v>
      </c>
      <c r="B14" s="15">
        <v>59.1</v>
      </c>
      <c r="C14" s="15">
        <v>5.2</v>
      </c>
      <c r="D14" s="15">
        <v>2.9</v>
      </c>
    </row>
    <row r="15" spans="1:4" x14ac:dyDescent="0.2">
      <c r="A15" s="10" t="s">
        <v>761</v>
      </c>
      <c r="B15" s="15">
        <v>95.5</v>
      </c>
      <c r="C15" s="15">
        <v>8.1</v>
      </c>
      <c r="D15" s="15">
        <v>4.5</v>
      </c>
    </row>
    <row r="16" spans="1:4" x14ac:dyDescent="0.2">
      <c r="A16" s="10" t="s">
        <v>762</v>
      </c>
      <c r="B16" s="15">
        <v>132.80000000000001</v>
      </c>
      <c r="C16" s="15">
        <v>11.4</v>
      </c>
      <c r="D16" s="15">
        <v>6.2</v>
      </c>
    </row>
    <row r="17" spans="1:4" x14ac:dyDescent="0.2">
      <c r="A17" s="10" t="s">
        <v>763</v>
      </c>
      <c r="B17" s="15">
        <v>129.9</v>
      </c>
      <c r="C17" s="15">
        <v>10.8</v>
      </c>
      <c r="D17" s="15">
        <v>6</v>
      </c>
    </row>
    <row r="18" spans="1:4" x14ac:dyDescent="0.2">
      <c r="A18" s="10" t="s">
        <v>764</v>
      </c>
      <c r="B18" s="15">
        <v>156.1</v>
      </c>
      <c r="C18" s="15">
        <v>11.9</v>
      </c>
      <c r="D18" s="15">
        <v>7.1</v>
      </c>
    </row>
    <row r="19" spans="1:4" x14ac:dyDescent="0.2">
      <c r="A19" s="10" t="s">
        <v>765</v>
      </c>
      <c r="B19" s="15">
        <v>158.19999999999999</v>
      </c>
      <c r="C19" s="15">
        <v>11.2</v>
      </c>
      <c r="D19" s="15">
        <v>7.1</v>
      </c>
    </row>
    <row r="20" spans="1:4" x14ac:dyDescent="0.2">
      <c r="A20" s="10" t="s">
        <v>766</v>
      </c>
      <c r="B20" s="15">
        <v>159</v>
      </c>
      <c r="C20" s="15">
        <v>9.8000000000000007</v>
      </c>
      <c r="D20" s="15">
        <v>6.9</v>
      </c>
    </row>
    <row r="21" spans="1:4" x14ac:dyDescent="0.2">
      <c r="A21" s="10" t="s">
        <v>767</v>
      </c>
      <c r="B21" s="15">
        <v>195.3</v>
      </c>
      <c r="C21" s="15">
        <v>11.3</v>
      </c>
      <c r="D21" s="15">
        <v>8</v>
      </c>
    </row>
    <row r="22" spans="1:4" x14ac:dyDescent="0.2">
      <c r="A22" s="10" t="s">
        <v>768</v>
      </c>
      <c r="B22" s="15">
        <v>178.3</v>
      </c>
      <c r="C22" s="15">
        <v>10</v>
      </c>
      <c r="D22" s="15">
        <v>7.2</v>
      </c>
    </row>
    <row r="23" spans="1:4" x14ac:dyDescent="0.2">
      <c r="A23" s="10" t="s">
        <v>769</v>
      </c>
      <c r="B23" s="15">
        <v>138.69999999999999</v>
      </c>
      <c r="C23" s="15">
        <v>9.4</v>
      </c>
      <c r="D23" s="15">
        <v>5.8</v>
      </c>
    </row>
    <row r="24" spans="1:4" x14ac:dyDescent="0.2">
      <c r="A24" s="10" t="s">
        <v>770</v>
      </c>
      <c r="B24" s="15">
        <v>154.9</v>
      </c>
      <c r="C24" s="15">
        <v>8.9</v>
      </c>
      <c r="D24" s="15">
        <v>6.2</v>
      </c>
    </row>
    <row r="25" spans="1:4" x14ac:dyDescent="0.2">
      <c r="A25" s="10" t="s">
        <v>2096</v>
      </c>
      <c r="B25" s="15">
        <v>158.69999999999999</v>
      </c>
      <c r="C25" s="15">
        <v>8.1</v>
      </c>
      <c r="D25" s="15">
        <v>6.1</v>
      </c>
    </row>
    <row r="26" spans="1:4" x14ac:dyDescent="0.2">
      <c r="A26" s="10" t="s">
        <v>1519</v>
      </c>
      <c r="B26" s="15">
        <v>189.8</v>
      </c>
      <c r="C26" s="15">
        <v>9.5</v>
      </c>
      <c r="D26" s="15">
        <v>7.1</v>
      </c>
    </row>
    <row r="27" spans="1:4" x14ac:dyDescent="0.2">
      <c r="A27" s="10" t="s">
        <v>1780</v>
      </c>
      <c r="B27" s="15">
        <v>197.7</v>
      </c>
      <c r="C27" s="15">
        <v>9.9</v>
      </c>
      <c r="D27" s="15">
        <v>7.2</v>
      </c>
    </row>
  </sheetData>
  <mergeCells count="2">
    <mergeCell ref="A3:A4"/>
    <mergeCell ref="C4:D4"/>
  </mergeCells>
  <phoneticPr fontId="5" type="noConversion"/>
  <printOptions horizontalCentered="1"/>
  <pageMargins left="0.59055118110236227" right="0.59055118110236227" top="0.59055118110236227" bottom="0.78740157480314965" header="0.51181102362204722" footer="0.59055118110236227"/>
  <pageSetup paperSize="9" orientation="portrait" r:id="rId1"/>
  <headerFooter alignWithMargins="0">
    <oddFooter>&amp;L&amp;"MetaNormalLF-Roman,Standard"&amp;8Statistisches Bundesamt, Fachserie 7, Reihe 1, 2013&amp;R&amp;"MetaNormalLF-Roman,Standard"&amp;8&amp;P</oddFooter>
  </headerFooter>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workbookViewId="0"/>
  </sheetViews>
  <sheetFormatPr baseColWidth="10" defaultRowHeight="12.75" x14ac:dyDescent="0.2"/>
  <cols>
    <col min="1" max="16384" width="11.42578125" style="562"/>
  </cols>
  <sheetData/>
  <phoneticPr fontId="0" type="noConversion"/>
  <printOptions horizontalCentered="1"/>
  <pageMargins left="0.59055118110236227" right="0.59055118110236227" top="0.59055118110236227" bottom="0.78740157480314965" header="0.51181102362204722" footer="0.59055118110236227"/>
  <pageSetup paperSize="9" orientation="portrait" r:id="rId1"/>
  <headerFooter alignWithMargins="0">
    <oddFooter>&amp;L&amp;"MetaNormalLF-Roman,Standard"&amp;8Statistisches Bundesamt, Fachserie 7, Reihe 1, 2013&amp;R&amp;"MetaNormalLF-Roman,Standard"&amp;8&amp;P</oddFooter>
  </headerFooter>
  <drawing r:id="rId2"/>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2"/>
  <dimension ref="A1:C16"/>
  <sheetViews>
    <sheetView workbookViewId="0"/>
  </sheetViews>
  <sheetFormatPr baseColWidth="10" defaultRowHeight="12.75" x14ac:dyDescent="0.2"/>
  <cols>
    <col min="1" max="1" width="11.42578125" style="3"/>
    <col min="2" max="2" width="16.28515625" style="3" bestFit="1" customWidth="1"/>
    <col min="3" max="3" width="14.7109375" style="3" customWidth="1"/>
    <col min="4" max="4" width="15.7109375" style="3" customWidth="1"/>
    <col min="5" max="5" width="13.140625" style="3" customWidth="1"/>
    <col min="6" max="16384" width="11.42578125" style="3"/>
  </cols>
  <sheetData>
    <row r="1" spans="1:3" s="2" customFormat="1" ht="15.75" x14ac:dyDescent="0.25">
      <c r="A1" s="406" t="s">
        <v>1502</v>
      </c>
    </row>
    <row r="3" spans="1:3" x14ac:dyDescent="0.2">
      <c r="A3" s="408" t="s">
        <v>332</v>
      </c>
      <c r="B3" s="409" t="s">
        <v>80</v>
      </c>
      <c r="C3" s="418" t="s">
        <v>1302</v>
      </c>
    </row>
    <row r="4" spans="1:3" x14ac:dyDescent="0.2">
      <c r="A4" s="10" t="s">
        <v>1655</v>
      </c>
      <c r="B4" s="3">
        <v>102</v>
      </c>
      <c r="C4" s="3">
        <v>97</v>
      </c>
    </row>
    <row r="5" spans="1:3" x14ac:dyDescent="0.2">
      <c r="A5" s="10" t="s">
        <v>761</v>
      </c>
      <c r="B5" s="3">
        <v>109</v>
      </c>
      <c r="C5" s="3">
        <v>102</v>
      </c>
    </row>
    <row r="6" spans="1:3" x14ac:dyDescent="0.2">
      <c r="A6" s="10" t="s">
        <v>762</v>
      </c>
      <c r="B6" s="3">
        <v>112</v>
      </c>
      <c r="C6" s="3">
        <v>104</v>
      </c>
    </row>
    <row r="7" spans="1:3" x14ac:dyDescent="0.2">
      <c r="A7" s="10" t="s">
        <v>763</v>
      </c>
      <c r="B7" s="3">
        <v>117</v>
      </c>
      <c r="C7" s="3">
        <v>110</v>
      </c>
    </row>
    <row r="8" spans="1:3" x14ac:dyDescent="0.2">
      <c r="A8" s="10" t="s">
        <v>764</v>
      </c>
      <c r="B8" s="3">
        <v>116</v>
      </c>
      <c r="C8" s="3">
        <v>110</v>
      </c>
    </row>
    <row r="9" spans="1:3" x14ac:dyDescent="0.2">
      <c r="A9" s="10" t="s">
        <v>765</v>
      </c>
      <c r="B9" s="3">
        <v>110</v>
      </c>
      <c r="C9" s="3">
        <v>107</v>
      </c>
    </row>
    <row r="10" spans="1:3" x14ac:dyDescent="0.2">
      <c r="A10" s="10" t="s">
        <v>766</v>
      </c>
      <c r="B10" s="3">
        <v>109</v>
      </c>
      <c r="C10" s="3">
        <v>107</v>
      </c>
    </row>
    <row r="11" spans="1:3" x14ac:dyDescent="0.2">
      <c r="A11" s="10" t="s">
        <v>767</v>
      </c>
      <c r="B11" s="3">
        <v>113</v>
      </c>
      <c r="C11" s="3">
        <v>110</v>
      </c>
    </row>
    <row r="12" spans="1:3" x14ac:dyDescent="0.2">
      <c r="A12" s="10" t="s">
        <v>768</v>
      </c>
      <c r="B12" s="3">
        <v>107</v>
      </c>
      <c r="C12" s="3">
        <v>110</v>
      </c>
    </row>
    <row r="13" spans="1:3" x14ac:dyDescent="0.2">
      <c r="A13" s="10" t="s">
        <v>769</v>
      </c>
      <c r="B13" s="3">
        <v>109</v>
      </c>
      <c r="C13" s="3">
        <v>108</v>
      </c>
    </row>
    <row r="14" spans="1:3" x14ac:dyDescent="0.2">
      <c r="A14" s="10" t="s">
        <v>770</v>
      </c>
      <c r="B14" s="3">
        <v>100</v>
      </c>
      <c r="C14" s="3">
        <v>100</v>
      </c>
    </row>
    <row r="15" spans="1:3" x14ac:dyDescent="0.2">
      <c r="A15" s="10" t="s">
        <v>2096</v>
      </c>
      <c r="B15" s="3">
        <v>99</v>
      </c>
      <c r="C15" s="3">
        <v>102</v>
      </c>
    </row>
    <row r="16" spans="1:3" x14ac:dyDescent="0.2">
      <c r="A16" s="10" t="s">
        <v>1519</v>
      </c>
      <c r="B16" s="3">
        <v>93</v>
      </c>
      <c r="C16" s="3">
        <v>96</v>
      </c>
    </row>
  </sheetData>
  <phoneticPr fontId="5" type="noConversion"/>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2013&amp;R&amp;"MetaNormalLF-Roman,Standard"&amp;8&amp;P</oddFooter>
  </headerFooter>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54:I55"/>
  <sheetViews>
    <sheetView showGridLines="0" workbookViewId="0"/>
  </sheetViews>
  <sheetFormatPr baseColWidth="10" defaultRowHeight="12.75" x14ac:dyDescent="0.2"/>
  <cols>
    <col min="1" max="16384" width="11.42578125" style="564"/>
  </cols>
  <sheetData>
    <row r="54" spans="1:9" x14ac:dyDescent="0.2">
      <c r="A54" s="563"/>
    </row>
    <row r="55" spans="1:9" s="566" customFormat="1" ht="11.25" x14ac:dyDescent="0.2">
      <c r="A55" s="565"/>
      <c r="D55" s="787"/>
      <c r="E55" s="787"/>
      <c r="F55" s="787"/>
      <c r="G55" s="787"/>
      <c r="H55" s="567"/>
      <c r="I55" s="567"/>
    </row>
  </sheetData>
  <mergeCells count="1">
    <mergeCell ref="D55:G55"/>
  </mergeCells>
  <phoneticPr fontId="0" type="noConversion"/>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2013&amp;R&amp;"MetaNormalLF-Roman,Standard"&amp;8&amp;P</oddFooter>
  </headerFooter>
  <drawing r:id="rId2"/>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9"/>
  <dimension ref="A1:J151"/>
  <sheetViews>
    <sheetView workbookViewId="0">
      <pane ySplit="11" topLeftCell="A12" activePane="bottomLeft" state="frozen"/>
      <selection pane="bottomLeft" activeCell="A12" sqref="A12"/>
    </sheetView>
  </sheetViews>
  <sheetFormatPr baseColWidth="10" defaultRowHeight="12.75" x14ac:dyDescent="0.2"/>
  <cols>
    <col min="1" max="1" width="9.5703125" style="118" customWidth="1"/>
    <col min="2" max="2" width="11.85546875" style="118" customWidth="1"/>
    <col min="3" max="10" width="10.85546875" style="118" customWidth="1"/>
    <col min="11" max="16384" width="11.42578125" style="327"/>
  </cols>
  <sheetData>
    <row r="1" spans="1:10" ht="20.100000000000001" customHeight="1" x14ac:dyDescent="0.2">
      <c r="A1" s="711" t="s">
        <v>1667</v>
      </c>
      <c r="B1" s="711"/>
      <c r="C1" s="711"/>
      <c r="D1" s="711"/>
      <c r="E1" s="711"/>
      <c r="F1" s="711"/>
      <c r="G1" s="711"/>
      <c r="H1" s="711"/>
      <c r="I1" s="711"/>
      <c r="J1" s="711"/>
    </row>
    <row r="2" spans="1:10" ht="20.100000000000001" customHeight="1" x14ac:dyDescent="0.2">
      <c r="A2" s="665"/>
      <c r="B2" s="665"/>
      <c r="C2" s="665"/>
      <c r="D2" s="665"/>
      <c r="E2" s="665"/>
      <c r="F2" s="665"/>
      <c r="G2" s="665"/>
      <c r="H2" s="665"/>
      <c r="I2" s="665"/>
      <c r="J2" s="665"/>
    </row>
    <row r="3" spans="1:10" x14ac:dyDescent="0.2">
      <c r="A3" s="335"/>
      <c r="B3" s="336"/>
      <c r="C3" s="794" t="s">
        <v>210</v>
      </c>
      <c r="D3" s="795"/>
      <c r="E3" s="795"/>
      <c r="F3" s="795"/>
      <c r="G3" s="794" t="s">
        <v>545</v>
      </c>
      <c r="H3" s="795"/>
      <c r="I3" s="795"/>
      <c r="J3" s="795"/>
    </row>
    <row r="4" spans="1:10" ht="12.75" customHeight="1" x14ac:dyDescent="0.2">
      <c r="A4" s="337"/>
      <c r="B4" s="338"/>
      <c r="C4" s="791"/>
      <c r="D4" s="793"/>
      <c r="E4" s="791" t="s">
        <v>328</v>
      </c>
      <c r="F4" s="792"/>
      <c r="G4" s="791"/>
      <c r="H4" s="793"/>
      <c r="I4" s="791" t="s">
        <v>328</v>
      </c>
      <c r="J4" s="792"/>
    </row>
    <row r="5" spans="1:10" ht="12.75" customHeight="1" x14ac:dyDescent="0.2">
      <c r="A5" s="337"/>
      <c r="B5" s="338"/>
      <c r="C5" s="791" t="s">
        <v>329</v>
      </c>
      <c r="D5" s="793"/>
      <c r="E5" s="791" t="s">
        <v>330</v>
      </c>
      <c r="F5" s="792"/>
      <c r="G5" s="791" t="s">
        <v>329</v>
      </c>
      <c r="H5" s="793"/>
      <c r="I5" s="791" t="s">
        <v>330</v>
      </c>
      <c r="J5" s="792"/>
    </row>
    <row r="6" spans="1:10" ht="13.5" customHeight="1" x14ac:dyDescent="0.2">
      <c r="A6" s="337"/>
      <c r="B6" s="338"/>
      <c r="C6" s="791"/>
      <c r="D6" s="793"/>
      <c r="E6" s="792" t="s">
        <v>331</v>
      </c>
      <c r="F6" s="792"/>
      <c r="G6" s="791"/>
      <c r="H6" s="793"/>
      <c r="I6" s="791" t="s">
        <v>331</v>
      </c>
      <c r="J6" s="792"/>
    </row>
    <row r="7" spans="1:10" ht="13.5" customHeight="1" x14ac:dyDescent="0.2">
      <c r="A7" s="340" t="s">
        <v>332</v>
      </c>
      <c r="B7" s="341" t="s">
        <v>333</v>
      </c>
      <c r="C7" s="788" t="s">
        <v>1668</v>
      </c>
      <c r="D7" s="342" t="s">
        <v>334</v>
      </c>
      <c r="E7" s="788" t="s">
        <v>1668</v>
      </c>
      <c r="F7" s="343" t="s">
        <v>334</v>
      </c>
      <c r="G7" s="788" t="s">
        <v>1668</v>
      </c>
      <c r="H7" s="342" t="s">
        <v>334</v>
      </c>
      <c r="I7" s="788" t="s">
        <v>1668</v>
      </c>
      <c r="J7" s="343" t="s">
        <v>334</v>
      </c>
    </row>
    <row r="8" spans="1:10" x14ac:dyDescent="0.2">
      <c r="A8" s="337"/>
      <c r="B8" s="338"/>
      <c r="C8" s="789"/>
      <c r="D8" s="344" t="s">
        <v>335</v>
      </c>
      <c r="E8" s="789"/>
      <c r="F8" s="339" t="s">
        <v>335</v>
      </c>
      <c r="G8" s="789"/>
      <c r="H8" s="344" t="s">
        <v>335</v>
      </c>
      <c r="I8" s="789"/>
      <c r="J8" s="339" t="s">
        <v>335</v>
      </c>
    </row>
    <row r="9" spans="1:10" x14ac:dyDescent="0.2">
      <c r="A9" s="337"/>
      <c r="B9" s="338"/>
      <c r="C9" s="789"/>
      <c r="D9" s="344" t="s">
        <v>336</v>
      </c>
      <c r="E9" s="789"/>
      <c r="F9" s="339" t="s">
        <v>337</v>
      </c>
      <c r="G9" s="789"/>
      <c r="H9" s="344" t="s">
        <v>336</v>
      </c>
      <c r="I9" s="789"/>
      <c r="J9" s="339" t="s">
        <v>337</v>
      </c>
    </row>
    <row r="10" spans="1:10" x14ac:dyDescent="0.2">
      <c r="A10" s="337"/>
      <c r="B10" s="338"/>
      <c r="C10" s="789"/>
      <c r="D10" s="344" t="s">
        <v>338</v>
      </c>
      <c r="E10" s="789"/>
      <c r="F10" s="339" t="s">
        <v>338</v>
      </c>
      <c r="G10" s="789"/>
      <c r="H10" s="344" t="s">
        <v>338</v>
      </c>
      <c r="I10" s="789"/>
      <c r="J10" s="339" t="s">
        <v>338</v>
      </c>
    </row>
    <row r="11" spans="1:10" x14ac:dyDescent="0.2">
      <c r="A11" s="345"/>
      <c r="B11" s="346"/>
      <c r="C11" s="790"/>
      <c r="D11" s="347" t="s">
        <v>830</v>
      </c>
      <c r="E11" s="790"/>
      <c r="F11" s="348" t="s">
        <v>830</v>
      </c>
      <c r="G11" s="790"/>
      <c r="H11" s="347" t="s">
        <v>830</v>
      </c>
      <c r="I11" s="790"/>
      <c r="J11" s="348" t="s">
        <v>830</v>
      </c>
    </row>
    <row r="12" spans="1:10" ht="12.75" customHeight="1" x14ac:dyDescent="0.2">
      <c r="A12" s="349"/>
      <c r="B12" s="350"/>
      <c r="C12" s="349"/>
      <c r="D12" s="349"/>
      <c r="E12" s="349"/>
      <c r="F12" s="349"/>
      <c r="G12" s="349"/>
      <c r="H12" s="349"/>
      <c r="I12" s="349"/>
      <c r="J12" s="349"/>
    </row>
    <row r="13" spans="1:10" ht="12.75" customHeight="1" x14ac:dyDescent="0.2">
      <c r="A13" s="215">
        <v>2008</v>
      </c>
      <c r="B13" s="351" t="s">
        <v>786</v>
      </c>
      <c r="C13" s="352">
        <v>83.3</v>
      </c>
      <c r="D13" s="353">
        <v>8.1</v>
      </c>
      <c r="E13" s="354">
        <v>84.8</v>
      </c>
      <c r="F13" s="353">
        <v>2.6</v>
      </c>
      <c r="G13" s="355">
        <v>66.3</v>
      </c>
      <c r="H13" s="353">
        <v>8.8000000000000007</v>
      </c>
      <c r="I13" s="354">
        <v>67.599999999999994</v>
      </c>
      <c r="J13" s="353">
        <v>0.7</v>
      </c>
    </row>
    <row r="14" spans="1:10" ht="12.75" customHeight="1" x14ac:dyDescent="0.2">
      <c r="A14" s="215"/>
      <c r="B14" s="351" t="s">
        <v>787</v>
      </c>
      <c r="C14" s="352">
        <v>83.5</v>
      </c>
      <c r="D14" s="353">
        <v>8</v>
      </c>
      <c r="E14" s="354">
        <v>83.6</v>
      </c>
      <c r="F14" s="353">
        <v>-1.4</v>
      </c>
      <c r="G14" s="355">
        <v>66.400000000000006</v>
      </c>
      <c r="H14" s="353">
        <v>4.8</v>
      </c>
      <c r="I14" s="354">
        <v>67.2</v>
      </c>
      <c r="J14" s="353">
        <v>-0.6</v>
      </c>
    </row>
    <row r="15" spans="1:10" ht="12.75" customHeight="1" x14ac:dyDescent="0.2">
      <c r="A15" s="215"/>
      <c r="B15" s="351" t="s">
        <v>788</v>
      </c>
      <c r="C15" s="352">
        <v>82.8</v>
      </c>
      <c r="D15" s="353">
        <v>-0.9</v>
      </c>
      <c r="E15" s="354">
        <v>83.1</v>
      </c>
      <c r="F15" s="353">
        <v>-0.6</v>
      </c>
      <c r="G15" s="355">
        <v>66</v>
      </c>
      <c r="H15" s="353">
        <v>0.9</v>
      </c>
      <c r="I15" s="354">
        <v>66.8</v>
      </c>
      <c r="J15" s="353">
        <v>-0.7</v>
      </c>
    </row>
    <row r="16" spans="1:10" ht="12.75" customHeight="1" x14ac:dyDescent="0.2">
      <c r="A16" s="215"/>
      <c r="B16" s="351" t="s">
        <v>2101</v>
      </c>
      <c r="C16" s="352">
        <v>88.7</v>
      </c>
      <c r="D16" s="353">
        <v>13.1</v>
      </c>
      <c r="E16" s="354">
        <v>84.1</v>
      </c>
      <c r="F16" s="353">
        <v>1.2</v>
      </c>
      <c r="G16" s="355">
        <v>69.7</v>
      </c>
      <c r="H16" s="353">
        <v>9.6</v>
      </c>
      <c r="I16" s="354">
        <v>67</v>
      </c>
      <c r="J16" s="353">
        <v>0.3</v>
      </c>
    </row>
    <row r="17" spans="1:10" ht="12.75" customHeight="1" x14ac:dyDescent="0.2">
      <c r="A17" s="215"/>
      <c r="B17" s="351" t="s">
        <v>789</v>
      </c>
      <c r="C17" s="352">
        <v>79.7</v>
      </c>
      <c r="D17" s="353">
        <v>1.5</v>
      </c>
      <c r="E17" s="354">
        <v>81.900000000000006</v>
      </c>
      <c r="F17" s="353">
        <v>-2.7</v>
      </c>
      <c r="G17" s="355">
        <v>65.400000000000006</v>
      </c>
      <c r="H17" s="353">
        <v>6</v>
      </c>
      <c r="I17" s="354">
        <v>66.7</v>
      </c>
      <c r="J17" s="353">
        <v>-0.5</v>
      </c>
    </row>
    <row r="18" spans="1:10" ht="12.75" customHeight="1" x14ac:dyDescent="0.2">
      <c r="B18" s="351" t="s">
        <v>777</v>
      </c>
      <c r="C18" s="352">
        <v>87.4</v>
      </c>
      <c r="D18" s="353">
        <v>7.2</v>
      </c>
      <c r="E18" s="354">
        <v>84.2</v>
      </c>
      <c r="F18" s="353">
        <v>2.9</v>
      </c>
      <c r="G18" s="355">
        <v>67.599999999999994</v>
      </c>
      <c r="H18" s="353">
        <v>4</v>
      </c>
      <c r="I18" s="354">
        <v>66.599999999999994</v>
      </c>
      <c r="J18" s="353">
        <v>-0.1</v>
      </c>
    </row>
    <row r="19" spans="1:10" ht="12.75" customHeight="1" x14ac:dyDescent="0.2">
      <c r="B19" s="351" t="s">
        <v>778</v>
      </c>
      <c r="C19" s="352">
        <v>86.1</v>
      </c>
      <c r="D19" s="353">
        <v>6.1</v>
      </c>
      <c r="E19" s="354">
        <v>83.4</v>
      </c>
      <c r="F19" s="353">
        <v>-1</v>
      </c>
      <c r="G19" s="355">
        <v>71.900000000000006</v>
      </c>
      <c r="H19" s="353">
        <v>13.6</v>
      </c>
      <c r="I19" s="354">
        <v>70.8</v>
      </c>
      <c r="J19" s="353">
        <v>6.2</v>
      </c>
    </row>
    <row r="20" spans="1:10" ht="12.75" customHeight="1" x14ac:dyDescent="0.2">
      <c r="B20" s="351" t="s">
        <v>779</v>
      </c>
      <c r="C20" s="352">
        <v>74.900000000000006</v>
      </c>
      <c r="D20" s="353">
        <v>-3.3</v>
      </c>
      <c r="E20" s="354">
        <v>83.3</v>
      </c>
      <c r="F20" s="353">
        <v>-0.1</v>
      </c>
      <c r="G20" s="355">
        <v>64.099999999999994</v>
      </c>
      <c r="H20" s="353">
        <v>1.3</v>
      </c>
      <c r="I20" s="354">
        <v>68.900000000000006</v>
      </c>
      <c r="J20" s="353">
        <v>-2.7</v>
      </c>
    </row>
    <row r="21" spans="1:10" ht="12.75" customHeight="1" x14ac:dyDescent="0.2">
      <c r="B21" s="351" t="s">
        <v>780</v>
      </c>
      <c r="C21" s="352">
        <v>86.3</v>
      </c>
      <c r="D21" s="353">
        <v>5.9</v>
      </c>
      <c r="E21" s="354">
        <v>83.1</v>
      </c>
      <c r="F21" s="353">
        <v>-0.2</v>
      </c>
      <c r="G21" s="355">
        <v>71</v>
      </c>
      <c r="H21" s="353">
        <v>12.2</v>
      </c>
      <c r="I21" s="354">
        <v>69.7</v>
      </c>
      <c r="J21" s="353">
        <v>1.2</v>
      </c>
    </row>
    <row r="22" spans="1:10" ht="12.75" customHeight="1" x14ac:dyDescent="0.2">
      <c r="B22" s="351" t="s">
        <v>781</v>
      </c>
      <c r="C22" s="352">
        <v>88.7</v>
      </c>
      <c r="D22" s="353">
        <v>0.2</v>
      </c>
      <c r="E22" s="354">
        <v>83</v>
      </c>
      <c r="F22" s="353">
        <v>-0.2</v>
      </c>
      <c r="G22" s="355">
        <v>72</v>
      </c>
      <c r="H22" s="353">
        <v>3.5</v>
      </c>
      <c r="I22" s="354">
        <v>67.5</v>
      </c>
      <c r="J22" s="353">
        <v>-3.1</v>
      </c>
    </row>
    <row r="23" spans="1:10" ht="12.75" customHeight="1" x14ac:dyDescent="0.2">
      <c r="A23" s="356"/>
      <c r="B23" s="351" t="s">
        <v>782</v>
      </c>
      <c r="C23" s="352">
        <v>76.099999999999994</v>
      </c>
      <c r="D23" s="353">
        <v>-12.9</v>
      </c>
      <c r="E23" s="354">
        <v>74.900000000000006</v>
      </c>
      <c r="F23" s="353">
        <v>-9.8000000000000007</v>
      </c>
      <c r="G23" s="355">
        <v>66.099999999999994</v>
      </c>
      <c r="H23" s="353">
        <v>-2.7</v>
      </c>
      <c r="I23" s="354">
        <v>64.5</v>
      </c>
      <c r="J23" s="353">
        <v>-4.5</v>
      </c>
    </row>
    <row r="24" spans="1:10" ht="12.75" customHeight="1" x14ac:dyDescent="0.2">
      <c r="A24" s="356"/>
      <c r="B24" s="351" t="s">
        <v>783</v>
      </c>
      <c r="C24" s="352">
        <v>66.7</v>
      </c>
      <c r="D24" s="353">
        <v>-8.6</v>
      </c>
      <c r="E24" s="354">
        <v>72.2</v>
      </c>
      <c r="F24" s="353">
        <v>-3.5</v>
      </c>
      <c r="G24" s="355">
        <v>59.4</v>
      </c>
      <c r="H24" s="353">
        <v>-5</v>
      </c>
      <c r="I24" s="354">
        <v>62</v>
      </c>
      <c r="J24" s="353">
        <v>-3.8</v>
      </c>
    </row>
    <row r="25" spans="1:10" ht="12.75" customHeight="1" x14ac:dyDescent="0.2">
      <c r="A25" s="357"/>
      <c r="B25" s="351"/>
      <c r="C25" s="358"/>
      <c r="D25" s="359"/>
      <c r="E25" s="360"/>
      <c r="F25" s="359"/>
      <c r="G25" s="357"/>
      <c r="H25" s="359"/>
      <c r="I25" s="360"/>
      <c r="J25" s="359"/>
    </row>
    <row r="26" spans="1:10" ht="12.75" customHeight="1" x14ac:dyDescent="0.2">
      <c r="A26" s="215">
        <v>2009</v>
      </c>
      <c r="B26" s="351" t="s">
        <v>786</v>
      </c>
      <c r="C26" s="361">
        <v>63.6</v>
      </c>
      <c r="D26" s="353">
        <v>-23.7</v>
      </c>
      <c r="E26" s="360">
        <v>67.099999999999994</v>
      </c>
      <c r="F26" s="353">
        <v>-7</v>
      </c>
      <c r="G26" s="362">
        <v>56.2</v>
      </c>
      <c r="H26" s="353">
        <v>-15.2</v>
      </c>
      <c r="I26" s="360">
        <v>58.5</v>
      </c>
      <c r="J26" s="353">
        <v>-5.6</v>
      </c>
    </row>
    <row r="27" spans="1:10" ht="12.75" customHeight="1" x14ac:dyDescent="0.2">
      <c r="A27" s="215"/>
      <c r="B27" s="351" t="s">
        <v>787</v>
      </c>
      <c r="C27" s="361">
        <v>63.8</v>
      </c>
      <c r="D27" s="353">
        <v>-23.6</v>
      </c>
      <c r="E27" s="360">
        <v>65.400000000000006</v>
      </c>
      <c r="F27" s="353">
        <v>-2.6</v>
      </c>
      <c r="G27" s="362">
        <v>55</v>
      </c>
      <c r="H27" s="353">
        <v>-17.2</v>
      </c>
      <c r="I27" s="360">
        <v>56.5</v>
      </c>
      <c r="J27" s="353">
        <v>-3.5</v>
      </c>
    </row>
    <row r="28" spans="1:10" ht="12.75" customHeight="1" x14ac:dyDescent="0.2">
      <c r="A28" s="215"/>
      <c r="B28" s="351" t="s">
        <v>788</v>
      </c>
      <c r="C28" s="361">
        <v>70.2</v>
      </c>
      <c r="D28" s="353">
        <v>-15.2</v>
      </c>
      <c r="E28" s="360">
        <v>65.2</v>
      </c>
      <c r="F28" s="353">
        <v>-0.2</v>
      </c>
      <c r="G28" s="362">
        <v>58.8</v>
      </c>
      <c r="H28" s="353">
        <v>-11</v>
      </c>
      <c r="I28" s="360">
        <v>56.3</v>
      </c>
      <c r="J28" s="353">
        <v>-0.4</v>
      </c>
    </row>
    <row r="29" spans="1:10" ht="12.75" customHeight="1" x14ac:dyDescent="0.2">
      <c r="A29" s="215"/>
      <c r="B29" s="351" t="s">
        <v>2101</v>
      </c>
      <c r="C29" s="361">
        <v>64.400000000000006</v>
      </c>
      <c r="D29" s="353">
        <v>-27.4</v>
      </c>
      <c r="E29" s="360">
        <v>64.2</v>
      </c>
      <c r="F29" s="353">
        <v>-1.5</v>
      </c>
      <c r="G29" s="362">
        <v>54.3</v>
      </c>
      <c r="H29" s="353">
        <v>-22.1</v>
      </c>
      <c r="I29" s="360">
        <v>54.1</v>
      </c>
      <c r="J29" s="353">
        <v>-4</v>
      </c>
    </row>
    <row r="30" spans="1:10" ht="12.75" customHeight="1" x14ac:dyDescent="0.2">
      <c r="A30" s="215"/>
      <c r="B30" s="351" t="s">
        <v>789</v>
      </c>
      <c r="C30" s="361">
        <v>60.7</v>
      </c>
      <c r="D30" s="353">
        <v>-23.9</v>
      </c>
      <c r="E30" s="360">
        <v>62.8</v>
      </c>
      <c r="F30" s="353">
        <v>-2.2000000000000002</v>
      </c>
      <c r="G30" s="362">
        <v>50.3</v>
      </c>
      <c r="H30" s="353">
        <v>-23</v>
      </c>
      <c r="I30" s="360">
        <v>51.6</v>
      </c>
      <c r="J30" s="353">
        <v>-4.5999999999999996</v>
      </c>
    </row>
    <row r="31" spans="1:10" ht="12.75" customHeight="1" x14ac:dyDescent="0.2">
      <c r="A31" s="215"/>
      <c r="B31" s="351" t="s">
        <v>777</v>
      </c>
      <c r="C31" s="361">
        <v>66.900000000000006</v>
      </c>
      <c r="D31" s="353">
        <v>-23.4</v>
      </c>
      <c r="E31" s="360">
        <v>65.599999999999994</v>
      </c>
      <c r="F31" s="353">
        <v>4.4000000000000004</v>
      </c>
      <c r="G31" s="362">
        <v>53.2</v>
      </c>
      <c r="H31" s="353">
        <v>-21.3</v>
      </c>
      <c r="I31" s="360">
        <v>53</v>
      </c>
      <c r="J31" s="353">
        <v>2.7</v>
      </c>
    </row>
    <row r="32" spans="1:10" ht="12.75" customHeight="1" x14ac:dyDescent="0.2">
      <c r="B32" s="351" t="s">
        <v>778</v>
      </c>
      <c r="C32" s="352">
        <v>70.599999999999994</v>
      </c>
      <c r="D32" s="353">
        <v>-18</v>
      </c>
      <c r="E32" s="354">
        <v>68.3</v>
      </c>
      <c r="F32" s="353">
        <v>4.2</v>
      </c>
      <c r="G32" s="355">
        <v>55</v>
      </c>
      <c r="H32" s="353">
        <v>-23.6</v>
      </c>
      <c r="I32" s="354">
        <v>54</v>
      </c>
      <c r="J32" s="353">
        <v>2</v>
      </c>
    </row>
    <row r="33" spans="1:10" ht="12.75" customHeight="1" x14ac:dyDescent="0.2">
      <c r="B33" s="351" t="s">
        <v>779</v>
      </c>
      <c r="C33" s="352">
        <v>60.1</v>
      </c>
      <c r="D33" s="353">
        <v>-19.7</v>
      </c>
      <c r="E33" s="354">
        <v>66.400000000000006</v>
      </c>
      <c r="F33" s="353">
        <v>-2.9</v>
      </c>
      <c r="G33" s="355">
        <v>51.1</v>
      </c>
      <c r="H33" s="353">
        <v>-20.2</v>
      </c>
      <c r="I33" s="354">
        <v>54.7</v>
      </c>
      <c r="J33" s="353">
        <v>1.3</v>
      </c>
    </row>
    <row r="34" spans="1:10" ht="12.75" customHeight="1" x14ac:dyDescent="0.2">
      <c r="B34" s="351" t="s">
        <v>780</v>
      </c>
      <c r="C34" s="352">
        <v>70.900000000000006</v>
      </c>
      <c r="D34" s="353">
        <v>-17.8</v>
      </c>
      <c r="E34" s="354">
        <v>68.099999999999994</v>
      </c>
      <c r="F34" s="353">
        <v>2.6</v>
      </c>
      <c r="G34" s="355">
        <v>59.4</v>
      </c>
      <c r="H34" s="353">
        <v>-16.3</v>
      </c>
      <c r="I34" s="354">
        <v>58.3</v>
      </c>
      <c r="J34" s="353">
        <v>6.5</v>
      </c>
    </row>
    <row r="35" spans="1:10" ht="12.75" customHeight="1" x14ac:dyDescent="0.2">
      <c r="B35" s="351" t="s">
        <v>781</v>
      </c>
      <c r="C35" s="352">
        <v>72.5</v>
      </c>
      <c r="D35" s="353">
        <v>-18.3</v>
      </c>
      <c r="E35" s="354">
        <v>67.5</v>
      </c>
      <c r="F35" s="353">
        <v>-0.9</v>
      </c>
      <c r="G35" s="355">
        <v>60</v>
      </c>
      <c r="H35" s="353">
        <v>-16.7</v>
      </c>
      <c r="I35" s="354">
        <v>56.1</v>
      </c>
      <c r="J35" s="353">
        <v>-3.7</v>
      </c>
    </row>
    <row r="36" spans="1:10" ht="12.75" customHeight="1" x14ac:dyDescent="0.2">
      <c r="A36" s="356"/>
      <c r="B36" s="351" t="s">
        <v>782</v>
      </c>
      <c r="C36" s="352">
        <v>72.3</v>
      </c>
      <c r="D36" s="353">
        <v>-5</v>
      </c>
      <c r="E36" s="354">
        <v>69.599999999999994</v>
      </c>
      <c r="F36" s="353">
        <v>3.1</v>
      </c>
      <c r="G36" s="355">
        <v>56.3</v>
      </c>
      <c r="H36" s="353">
        <v>-14.8</v>
      </c>
      <c r="I36" s="354">
        <v>54.4</v>
      </c>
      <c r="J36" s="353">
        <v>-3.1</v>
      </c>
    </row>
    <row r="37" spans="1:10" ht="12.75" customHeight="1" x14ac:dyDescent="0.2">
      <c r="A37" s="356"/>
      <c r="B37" s="351" t="s">
        <v>783</v>
      </c>
      <c r="C37" s="352">
        <v>67.5</v>
      </c>
      <c r="D37" s="353">
        <v>1.2</v>
      </c>
      <c r="E37" s="354">
        <v>71.599999999999994</v>
      </c>
      <c r="F37" s="353">
        <v>2.8</v>
      </c>
      <c r="G37" s="355">
        <v>55</v>
      </c>
      <c r="H37" s="353">
        <v>-7.3</v>
      </c>
      <c r="I37" s="354">
        <v>56.8</v>
      </c>
      <c r="J37" s="353">
        <v>4.5</v>
      </c>
    </row>
    <row r="38" spans="1:10" ht="12.75" customHeight="1" x14ac:dyDescent="0.2">
      <c r="A38" s="357"/>
      <c r="B38" s="351"/>
      <c r="C38" s="358"/>
      <c r="D38" s="359"/>
      <c r="E38" s="360"/>
      <c r="F38" s="353"/>
      <c r="G38" s="357"/>
      <c r="H38" s="359"/>
      <c r="I38" s="360"/>
      <c r="J38" s="353"/>
    </row>
    <row r="39" spans="1:10" ht="12.75" customHeight="1" x14ac:dyDescent="0.2">
      <c r="A39" s="215">
        <v>2010</v>
      </c>
      <c r="B39" s="351" t="s">
        <v>786</v>
      </c>
      <c r="C39" s="361">
        <v>63.4</v>
      </c>
      <c r="D39" s="353">
        <v>-0.3</v>
      </c>
      <c r="E39" s="360">
        <v>68.900000000000006</v>
      </c>
      <c r="F39" s="353">
        <v>-3.7</v>
      </c>
      <c r="G39" s="362">
        <v>55.1</v>
      </c>
      <c r="H39" s="353">
        <v>-1.9</v>
      </c>
      <c r="I39" s="360">
        <v>58.3</v>
      </c>
      <c r="J39" s="353">
        <v>2.6</v>
      </c>
    </row>
    <row r="40" spans="1:10" ht="12.75" customHeight="1" x14ac:dyDescent="0.2">
      <c r="A40" s="215"/>
      <c r="B40" s="351" t="s">
        <v>787</v>
      </c>
      <c r="C40" s="361">
        <v>70</v>
      </c>
      <c r="D40" s="353">
        <v>9.6999999999999993</v>
      </c>
      <c r="E40" s="360">
        <v>71.599999999999994</v>
      </c>
      <c r="F40" s="353">
        <v>3.9</v>
      </c>
      <c r="G40" s="362">
        <v>56.8</v>
      </c>
      <c r="H40" s="353">
        <v>3.2</v>
      </c>
      <c r="I40" s="360">
        <v>58.3</v>
      </c>
      <c r="J40" s="353">
        <v>-0.1</v>
      </c>
    </row>
    <row r="41" spans="1:10" ht="12.75" customHeight="1" x14ac:dyDescent="0.2">
      <c r="A41" s="215"/>
      <c r="B41" s="351" t="s">
        <v>788</v>
      </c>
      <c r="C41" s="361">
        <v>85.6</v>
      </c>
      <c r="D41" s="353">
        <v>22</v>
      </c>
      <c r="E41" s="360">
        <v>77.2</v>
      </c>
      <c r="F41" s="353">
        <v>7.8</v>
      </c>
      <c r="G41" s="362">
        <v>69.3</v>
      </c>
      <c r="H41" s="353">
        <v>18</v>
      </c>
      <c r="I41" s="360">
        <v>65.2</v>
      </c>
      <c r="J41" s="353">
        <v>11.9</v>
      </c>
    </row>
    <row r="42" spans="1:10" ht="12.75" customHeight="1" x14ac:dyDescent="0.2">
      <c r="A42" s="215"/>
      <c r="B42" s="351" t="s">
        <v>2101</v>
      </c>
      <c r="C42" s="361">
        <v>75.2</v>
      </c>
      <c r="D42" s="353">
        <v>16.8</v>
      </c>
      <c r="E42" s="360">
        <v>75.099999999999994</v>
      </c>
      <c r="F42" s="353">
        <v>-2.7</v>
      </c>
      <c r="G42" s="362">
        <v>62.2</v>
      </c>
      <c r="H42" s="353">
        <v>14.4</v>
      </c>
      <c r="I42" s="360">
        <v>62</v>
      </c>
      <c r="J42" s="353">
        <v>-4.9000000000000004</v>
      </c>
    </row>
    <row r="43" spans="1:10" ht="12.75" customHeight="1" x14ac:dyDescent="0.2">
      <c r="A43" s="215"/>
      <c r="B43" s="351" t="s">
        <v>789</v>
      </c>
      <c r="C43" s="361">
        <v>76.2</v>
      </c>
      <c r="D43" s="353">
        <v>25.6</v>
      </c>
      <c r="E43" s="360">
        <v>79</v>
      </c>
      <c r="F43" s="353">
        <v>5.2</v>
      </c>
      <c r="G43" s="362">
        <v>66.099999999999994</v>
      </c>
      <c r="H43" s="353">
        <v>31.3</v>
      </c>
      <c r="I43" s="360">
        <v>67.7</v>
      </c>
      <c r="J43" s="353">
        <v>9.1999999999999993</v>
      </c>
    </row>
    <row r="44" spans="1:10" ht="12.75" customHeight="1" x14ac:dyDescent="0.2">
      <c r="A44" s="215"/>
      <c r="B44" s="351" t="s">
        <v>777</v>
      </c>
      <c r="C44" s="361">
        <v>85.3</v>
      </c>
      <c r="D44" s="353">
        <v>27.5</v>
      </c>
      <c r="E44" s="360">
        <v>81.5</v>
      </c>
      <c r="F44" s="353">
        <v>3.1</v>
      </c>
      <c r="G44" s="362">
        <v>71.2</v>
      </c>
      <c r="H44" s="353">
        <v>33.9</v>
      </c>
      <c r="I44" s="360">
        <v>69.7</v>
      </c>
      <c r="J44" s="353">
        <v>2.9</v>
      </c>
    </row>
    <row r="45" spans="1:10" ht="12.75" customHeight="1" x14ac:dyDescent="0.2">
      <c r="B45" s="351" t="s">
        <v>778</v>
      </c>
      <c r="C45" s="352">
        <v>81.400000000000006</v>
      </c>
      <c r="D45" s="353">
        <v>15.3</v>
      </c>
      <c r="E45" s="354">
        <v>80.900000000000006</v>
      </c>
      <c r="F45" s="353">
        <v>-0.7</v>
      </c>
      <c r="G45" s="355">
        <v>68.400000000000006</v>
      </c>
      <c r="H45" s="353">
        <v>24.4</v>
      </c>
      <c r="I45" s="354">
        <v>68.3</v>
      </c>
      <c r="J45" s="353">
        <v>-2</v>
      </c>
    </row>
    <row r="46" spans="1:10" ht="12.75" customHeight="1" x14ac:dyDescent="0.2">
      <c r="B46" s="351" t="s">
        <v>779</v>
      </c>
      <c r="C46" s="352">
        <v>74.400000000000006</v>
      </c>
      <c r="D46" s="353">
        <v>23.8</v>
      </c>
      <c r="E46" s="354">
        <v>79.900000000000006</v>
      </c>
      <c r="F46" s="353">
        <v>-1.2</v>
      </c>
      <c r="G46" s="355">
        <v>64.900000000000006</v>
      </c>
      <c r="H46" s="353">
        <v>27.1</v>
      </c>
      <c r="I46" s="354">
        <v>68.099999999999994</v>
      </c>
      <c r="J46" s="353">
        <v>-0.3</v>
      </c>
    </row>
    <row r="47" spans="1:10" ht="12.75" customHeight="1" x14ac:dyDescent="0.2">
      <c r="B47" s="351" t="s">
        <v>780</v>
      </c>
      <c r="C47" s="352">
        <v>86</v>
      </c>
      <c r="D47" s="353">
        <v>21.2</v>
      </c>
      <c r="E47" s="354">
        <v>82.3</v>
      </c>
      <c r="F47" s="353">
        <v>3.1</v>
      </c>
      <c r="G47" s="355">
        <v>69.5</v>
      </c>
      <c r="H47" s="353">
        <v>17</v>
      </c>
      <c r="I47" s="354">
        <v>68.099999999999994</v>
      </c>
      <c r="J47" s="353">
        <v>0.1</v>
      </c>
    </row>
    <row r="48" spans="1:10" ht="12.75" customHeight="1" x14ac:dyDescent="0.2">
      <c r="B48" s="351" t="s">
        <v>781</v>
      </c>
      <c r="C48" s="352">
        <v>86</v>
      </c>
      <c r="D48" s="353">
        <v>18.7</v>
      </c>
      <c r="E48" s="354">
        <v>82.2</v>
      </c>
      <c r="F48" s="353">
        <v>-0.1</v>
      </c>
      <c r="G48" s="355">
        <v>71.5</v>
      </c>
      <c r="H48" s="353">
        <v>19.2</v>
      </c>
      <c r="I48" s="354">
        <v>68</v>
      </c>
      <c r="J48" s="353">
        <v>-0.1</v>
      </c>
    </row>
    <row r="49" spans="1:10" ht="12.75" customHeight="1" x14ac:dyDescent="0.2">
      <c r="A49" s="356"/>
      <c r="B49" s="351" t="s">
        <v>782</v>
      </c>
      <c r="C49" s="352">
        <v>87.6</v>
      </c>
      <c r="D49" s="353">
        <v>21.2</v>
      </c>
      <c r="E49" s="354">
        <v>83.9</v>
      </c>
      <c r="F49" s="353">
        <v>2</v>
      </c>
      <c r="G49" s="355">
        <v>73.7</v>
      </c>
      <c r="H49" s="353">
        <v>30.9</v>
      </c>
      <c r="I49" s="354">
        <v>71.2</v>
      </c>
      <c r="J49" s="353">
        <v>4.5999999999999996</v>
      </c>
    </row>
    <row r="50" spans="1:10" ht="12.75" customHeight="1" x14ac:dyDescent="0.2">
      <c r="A50" s="356"/>
      <c r="B50" s="351" t="s">
        <v>783</v>
      </c>
      <c r="C50" s="352">
        <v>81</v>
      </c>
      <c r="D50" s="353">
        <v>20</v>
      </c>
      <c r="E50" s="354">
        <v>84</v>
      </c>
      <c r="F50" s="353">
        <v>0.1</v>
      </c>
      <c r="G50" s="355">
        <v>68.400000000000006</v>
      </c>
      <c r="H50" s="353">
        <v>24.4</v>
      </c>
      <c r="I50" s="354">
        <v>69.8</v>
      </c>
      <c r="J50" s="353">
        <v>-1.9</v>
      </c>
    </row>
    <row r="51" spans="1:10" ht="12.75" customHeight="1" x14ac:dyDescent="0.2">
      <c r="B51" s="252"/>
      <c r="J51" s="353"/>
    </row>
    <row r="52" spans="1:10" ht="12.75" customHeight="1" x14ac:dyDescent="0.2">
      <c r="A52" s="215">
        <v>2011</v>
      </c>
      <c r="B52" s="351" t="s">
        <v>786</v>
      </c>
      <c r="C52" s="360">
        <v>79.3</v>
      </c>
      <c r="D52" s="353">
        <v>25.2</v>
      </c>
      <c r="E52" s="360">
        <v>84.6</v>
      </c>
      <c r="F52" s="353">
        <v>0.7</v>
      </c>
      <c r="G52" s="362">
        <v>69.400000000000006</v>
      </c>
      <c r="H52" s="353">
        <v>26</v>
      </c>
      <c r="I52" s="360">
        <v>72</v>
      </c>
      <c r="J52" s="353">
        <v>3.1</v>
      </c>
    </row>
    <row r="53" spans="1:10" ht="12.75" customHeight="1" x14ac:dyDescent="0.2">
      <c r="A53" s="215"/>
      <c r="B53" s="351" t="s">
        <v>787</v>
      </c>
      <c r="C53" s="360">
        <v>84.5</v>
      </c>
      <c r="D53" s="353">
        <v>20.8</v>
      </c>
      <c r="E53" s="360">
        <v>85.6</v>
      </c>
      <c r="F53" s="353">
        <v>1.2</v>
      </c>
      <c r="G53" s="362">
        <v>72.5</v>
      </c>
      <c r="H53" s="353">
        <v>27.6</v>
      </c>
      <c r="I53" s="360">
        <v>73.8</v>
      </c>
      <c r="J53" s="353">
        <v>2.5</v>
      </c>
    </row>
    <row r="54" spans="1:10" ht="12.75" customHeight="1" x14ac:dyDescent="0.2">
      <c r="A54" s="215"/>
      <c r="B54" s="351" t="s">
        <v>788</v>
      </c>
      <c r="C54" s="360">
        <v>98.7</v>
      </c>
      <c r="D54" s="353">
        <v>15.3</v>
      </c>
      <c r="E54" s="360">
        <v>89.5</v>
      </c>
      <c r="F54" s="353">
        <v>4.5999999999999996</v>
      </c>
      <c r="G54" s="362">
        <v>79.8</v>
      </c>
      <c r="H54" s="353">
        <v>15.1</v>
      </c>
      <c r="I54" s="360">
        <v>75.2</v>
      </c>
      <c r="J54" s="353">
        <v>1.9</v>
      </c>
    </row>
    <row r="55" spans="1:10" ht="12.75" customHeight="1" x14ac:dyDescent="0.2">
      <c r="A55" s="215"/>
      <c r="B55" s="351" t="s">
        <v>2101</v>
      </c>
      <c r="C55" s="360">
        <v>84.5</v>
      </c>
      <c r="D55" s="353">
        <v>12.4</v>
      </c>
      <c r="E55" s="360">
        <v>86.7</v>
      </c>
      <c r="F55" s="353">
        <v>-3.2</v>
      </c>
      <c r="G55" s="362">
        <v>73.7</v>
      </c>
      <c r="H55" s="353">
        <v>18.5</v>
      </c>
      <c r="I55" s="360">
        <v>74.8</v>
      </c>
      <c r="J55" s="353">
        <v>-0.6</v>
      </c>
    </row>
    <row r="56" spans="1:10" ht="12.75" customHeight="1" x14ac:dyDescent="0.2">
      <c r="A56" s="215"/>
      <c r="B56" s="351" t="s">
        <v>789</v>
      </c>
      <c r="C56" s="360">
        <v>92.4</v>
      </c>
      <c r="D56" s="353">
        <v>21.2</v>
      </c>
      <c r="E56" s="360">
        <v>88.7</v>
      </c>
      <c r="F56" s="353">
        <v>2.4</v>
      </c>
      <c r="G56" s="362">
        <v>77.5</v>
      </c>
      <c r="H56" s="353">
        <v>17.399999999999999</v>
      </c>
      <c r="I56" s="360">
        <v>75.400000000000006</v>
      </c>
      <c r="J56" s="353">
        <v>0.9</v>
      </c>
    </row>
    <row r="57" spans="1:10" ht="12.75" customHeight="1" x14ac:dyDescent="0.2">
      <c r="A57" s="215"/>
      <c r="B57" s="351" t="s">
        <v>777</v>
      </c>
      <c r="C57" s="360">
        <v>88.1</v>
      </c>
      <c r="D57" s="353">
        <v>3.3</v>
      </c>
      <c r="E57" s="360">
        <v>88.4</v>
      </c>
      <c r="F57" s="353">
        <v>-0.4</v>
      </c>
      <c r="G57" s="362">
        <v>75.2</v>
      </c>
      <c r="H57" s="353">
        <v>5.6</v>
      </c>
      <c r="I57" s="360">
        <v>75.900000000000006</v>
      </c>
      <c r="J57" s="353">
        <v>0.7</v>
      </c>
    </row>
    <row r="58" spans="1:10" ht="12.75" customHeight="1" x14ac:dyDescent="0.2">
      <c r="B58" s="351" t="s">
        <v>778</v>
      </c>
      <c r="C58" s="360">
        <v>85.6</v>
      </c>
      <c r="D58" s="353">
        <v>5.2</v>
      </c>
      <c r="E58" s="354">
        <v>87.3</v>
      </c>
      <c r="F58" s="353">
        <v>-1.2</v>
      </c>
      <c r="G58" s="355">
        <v>75</v>
      </c>
      <c r="H58" s="353">
        <v>9.6999999999999993</v>
      </c>
      <c r="I58" s="354">
        <v>76.099999999999994</v>
      </c>
      <c r="J58" s="353">
        <v>0.2</v>
      </c>
    </row>
    <row r="59" spans="1:10" ht="12.75" customHeight="1" x14ac:dyDescent="0.2">
      <c r="B59" s="351" t="s">
        <v>779</v>
      </c>
      <c r="C59" s="360">
        <v>85.3</v>
      </c>
      <c r="D59" s="353">
        <v>14.6</v>
      </c>
      <c r="E59" s="354">
        <v>89.5</v>
      </c>
      <c r="F59" s="353">
        <v>2.6</v>
      </c>
      <c r="G59" s="355">
        <v>73.5</v>
      </c>
      <c r="H59" s="353">
        <v>13.2</v>
      </c>
      <c r="I59" s="354">
        <v>76</v>
      </c>
      <c r="J59" s="353">
        <v>-0.1</v>
      </c>
    </row>
    <row r="60" spans="1:10" ht="12.75" customHeight="1" x14ac:dyDescent="0.2">
      <c r="B60" s="351" t="s">
        <v>780</v>
      </c>
      <c r="C60" s="355">
        <v>95</v>
      </c>
      <c r="D60" s="353">
        <v>10.4</v>
      </c>
      <c r="E60" s="354">
        <v>90.8</v>
      </c>
      <c r="F60" s="353">
        <v>1.4</v>
      </c>
      <c r="G60" s="355">
        <v>77.7</v>
      </c>
      <c r="H60" s="353">
        <v>11.7</v>
      </c>
      <c r="I60" s="354">
        <v>76</v>
      </c>
      <c r="J60" s="353">
        <v>0.1</v>
      </c>
    </row>
    <row r="61" spans="1:10" ht="12.75" customHeight="1" x14ac:dyDescent="0.2">
      <c r="B61" s="351" t="s">
        <v>781</v>
      </c>
      <c r="C61" s="360">
        <v>89.1</v>
      </c>
      <c r="D61" s="353">
        <v>3.5</v>
      </c>
      <c r="E61" s="354">
        <v>87.6</v>
      </c>
      <c r="F61" s="353">
        <v>-3.5</v>
      </c>
      <c r="G61" s="355">
        <v>78.099999999999994</v>
      </c>
      <c r="H61" s="353">
        <v>9.1999999999999993</v>
      </c>
      <c r="I61" s="354">
        <v>75.7</v>
      </c>
      <c r="J61" s="353">
        <v>-0.4</v>
      </c>
    </row>
    <row r="62" spans="1:10" ht="12.75" customHeight="1" x14ac:dyDescent="0.2">
      <c r="A62" s="356"/>
      <c r="B62" s="351" t="s">
        <v>782</v>
      </c>
      <c r="C62" s="360">
        <v>94.1</v>
      </c>
      <c r="D62" s="353">
        <v>7.4</v>
      </c>
      <c r="E62" s="354">
        <v>90.2</v>
      </c>
      <c r="F62" s="353">
        <v>3</v>
      </c>
      <c r="G62" s="355">
        <v>78</v>
      </c>
      <c r="H62" s="353">
        <v>5.8</v>
      </c>
      <c r="I62" s="354">
        <v>75.400000000000006</v>
      </c>
      <c r="J62" s="353">
        <v>-0.4</v>
      </c>
    </row>
    <row r="63" spans="1:10" ht="12.75" customHeight="1" x14ac:dyDescent="0.2">
      <c r="A63" s="356"/>
      <c r="B63" s="351" t="s">
        <v>783</v>
      </c>
      <c r="C63" s="360">
        <v>84.8</v>
      </c>
      <c r="D63" s="353">
        <v>4.7</v>
      </c>
      <c r="E63" s="354">
        <v>87.9</v>
      </c>
      <c r="F63" s="353">
        <v>-2.6</v>
      </c>
      <c r="G63" s="355">
        <v>72.3</v>
      </c>
      <c r="H63" s="353">
        <v>5.6</v>
      </c>
      <c r="I63" s="354">
        <v>74.2</v>
      </c>
      <c r="J63" s="353">
        <v>-1.7</v>
      </c>
    </row>
    <row r="64" spans="1:10" ht="12.75" customHeight="1" x14ac:dyDescent="0.2">
      <c r="A64" s="356"/>
      <c r="B64" s="351"/>
      <c r="C64" s="360"/>
      <c r="D64" s="353"/>
      <c r="E64" s="354"/>
      <c r="F64" s="353"/>
      <c r="G64" s="355"/>
      <c r="H64" s="353"/>
      <c r="I64" s="354"/>
      <c r="J64" s="353"/>
    </row>
    <row r="65" spans="1:10" ht="12.75" customHeight="1" x14ac:dyDescent="0.2">
      <c r="A65" s="215">
        <v>2012</v>
      </c>
      <c r="B65" s="351" t="s">
        <v>786</v>
      </c>
      <c r="C65" s="360">
        <v>86.1</v>
      </c>
      <c r="D65" s="353">
        <v>8.6</v>
      </c>
      <c r="E65" s="360">
        <v>90</v>
      </c>
      <c r="F65" s="353">
        <v>2.4</v>
      </c>
      <c r="G65" s="362">
        <v>72.599999999999994</v>
      </c>
      <c r="H65" s="353">
        <v>4.5999999999999996</v>
      </c>
      <c r="I65" s="360">
        <v>74</v>
      </c>
      <c r="J65" s="353">
        <v>-0.2</v>
      </c>
    </row>
    <row r="66" spans="1:10" ht="12.75" customHeight="1" x14ac:dyDescent="0.2">
      <c r="A66" s="215"/>
      <c r="B66" s="351" t="s">
        <v>787</v>
      </c>
      <c r="C66" s="360">
        <v>91.2</v>
      </c>
      <c r="D66" s="353">
        <v>7.9</v>
      </c>
      <c r="E66" s="360">
        <v>91</v>
      </c>
      <c r="F66" s="353">
        <v>1.1000000000000001</v>
      </c>
      <c r="G66" s="362">
        <v>75.8</v>
      </c>
      <c r="H66" s="353">
        <v>4.5999999999999996</v>
      </c>
      <c r="I66" s="360">
        <v>76.5</v>
      </c>
      <c r="J66" s="353">
        <v>3.4</v>
      </c>
    </row>
    <row r="67" spans="1:10" ht="12.75" customHeight="1" x14ac:dyDescent="0.2">
      <c r="A67" s="215"/>
      <c r="B67" s="351" t="s">
        <v>788</v>
      </c>
      <c r="C67" s="360">
        <v>98.7</v>
      </c>
      <c r="D67" s="353">
        <v>0.1</v>
      </c>
      <c r="E67" s="360">
        <v>90.6</v>
      </c>
      <c r="F67" s="353">
        <v>-0.4</v>
      </c>
      <c r="G67" s="362">
        <v>81.5</v>
      </c>
      <c r="H67" s="353">
        <v>2.1</v>
      </c>
      <c r="I67" s="360">
        <v>77.3</v>
      </c>
      <c r="J67" s="353">
        <v>1.1000000000000001</v>
      </c>
    </row>
    <row r="68" spans="1:10" ht="12.75" customHeight="1" x14ac:dyDescent="0.2">
      <c r="A68" s="215"/>
      <c r="B68" s="351" t="s">
        <v>2101</v>
      </c>
      <c r="C68" s="360">
        <v>87.2</v>
      </c>
      <c r="D68" s="353">
        <v>3.2</v>
      </c>
      <c r="E68" s="360">
        <v>89.7</v>
      </c>
      <c r="F68" s="353">
        <v>-1</v>
      </c>
      <c r="G68" s="362">
        <v>72.900000000000006</v>
      </c>
      <c r="H68" s="353">
        <v>-1.1000000000000001</v>
      </c>
      <c r="I68" s="360">
        <v>74.099999999999994</v>
      </c>
      <c r="J68" s="353">
        <v>-4.2</v>
      </c>
    </row>
    <row r="69" spans="1:10" ht="12.75" customHeight="1" x14ac:dyDescent="0.2">
      <c r="A69" s="215"/>
      <c r="B69" s="351" t="s">
        <v>789</v>
      </c>
      <c r="C69" s="360">
        <v>92.7</v>
      </c>
      <c r="D69" s="353">
        <v>0.3</v>
      </c>
      <c r="E69" s="360">
        <v>93.5</v>
      </c>
      <c r="F69" s="353">
        <v>4.2</v>
      </c>
      <c r="G69" s="362">
        <v>77</v>
      </c>
      <c r="H69" s="353">
        <v>-0.7</v>
      </c>
      <c r="I69" s="360">
        <v>77.2</v>
      </c>
      <c r="J69" s="353">
        <v>4.3</v>
      </c>
    </row>
    <row r="70" spans="1:10" ht="12.75" customHeight="1" x14ac:dyDescent="0.2">
      <c r="A70" s="215"/>
      <c r="B70" s="351" t="s">
        <v>777</v>
      </c>
      <c r="C70" s="360">
        <v>94.3</v>
      </c>
      <c r="D70" s="353">
        <v>7</v>
      </c>
      <c r="E70" s="360">
        <v>92.2</v>
      </c>
      <c r="F70" s="353">
        <v>-1.3</v>
      </c>
      <c r="G70" s="362">
        <v>76.3</v>
      </c>
      <c r="H70" s="353">
        <v>1.4</v>
      </c>
      <c r="I70" s="360">
        <v>75.7</v>
      </c>
      <c r="J70" s="353">
        <v>-1.9</v>
      </c>
    </row>
    <row r="71" spans="1:10" ht="12.75" customHeight="1" x14ac:dyDescent="0.2">
      <c r="B71" s="351" t="s">
        <v>778</v>
      </c>
      <c r="C71" s="360">
        <v>93.3</v>
      </c>
      <c r="D71" s="353">
        <v>9.1</v>
      </c>
      <c r="E71" s="360">
        <v>92.8</v>
      </c>
      <c r="F71" s="353">
        <v>0.6</v>
      </c>
      <c r="G71" s="362">
        <v>76.2</v>
      </c>
      <c r="H71" s="353">
        <v>1.5</v>
      </c>
      <c r="I71" s="360">
        <v>75.900000000000006</v>
      </c>
      <c r="J71" s="353">
        <v>0.2</v>
      </c>
    </row>
    <row r="72" spans="1:10" ht="12.75" customHeight="1" x14ac:dyDescent="0.2">
      <c r="B72" s="351" t="s">
        <v>779</v>
      </c>
      <c r="C72" s="360">
        <v>90.2</v>
      </c>
      <c r="D72" s="353">
        <v>5.7</v>
      </c>
      <c r="E72" s="360">
        <v>94.3</v>
      </c>
      <c r="F72" s="353">
        <v>1.6</v>
      </c>
      <c r="G72" s="362">
        <v>73.400000000000006</v>
      </c>
      <c r="H72" s="353">
        <v>-0.1</v>
      </c>
      <c r="I72" s="360">
        <v>75.8</v>
      </c>
      <c r="J72" s="353">
        <v>-0.1</v>
      </c>
    </row>
    <row r="73" spans="1:10" ht="12.75" customHeight="1" x14ac:dyDescent="0.2">
      <c r="B73" s="351" t="s">
        <v>780</v>
      </c>
      <c r="C73" s="360">
        <v>91.4</v>
      </c>
      <c r="D73" s="353">
        <v>-3.8</v>
      </c>
      <c r="E73" s="360">
        <v>91.8</v>
      </c>
      <c r="F73" s="353">
        <v>-2.7</v>
      </c>
      <c r="G73" s="362">
        <v>74.5</v>
      </c>
      <c r="H73" s="353">
        <v>-4.0999999999999996</v>
      </c>
      <c r="I73" s="360">
        <v>75.400000000000006</v>
      </c>
      <c r="J73" s="353">
        <v>-0.5</v>
      </c>
    </row>
    <row r="74" spans="1:10" ht="12.75" customHeight="1" x14ac:dyDescent="0.2">
      <c r="B74" s="351" t="s">
        <v>781</v>
      </c>
      <c r="C74" s="360">
        <v>98.4</v>
      </c>
      <c r="D74" s="353">
        <v>10.5</v>
      </c>
      <c r="E74" s="360">
        <v>92.1</v>
      </c>
      <c r="F74" s="353">
        <v>0.3</v>
      </c>
      <c r="G74" s="362">
        <v>82.5</v>
      </c>
      <c r="H74" s="353">
        <v>5.7</v>
      </c>
      <c r="I74" s="360">
        <v>77.400000000000006</v>
      </c>
      <c r="J74" s="353">
        <v>2.6</v>
      </c>
    </row>
    <row r="75" spans="1:10" ht="12.75" customHeight="1" x14ac:dyDescent="0.2">
      <c r="A75" s="356"/>
      <c r="B75" s="351" t="s">
        <v>782</v>
      </c>
      <c r="C75" s="360">
        <v>93.7</v>
      </c>
      <c r="D75" s="353">
        <v>-0.4</v>
      </c>
      <c r="E75" s="360">
        <v>89.9</v>
      </c>
      <c r="F75" s="353">
        <v>-2.2999999999999998</v>
      </c>
      <c r="G75" s="362">
        <v>76.8</v>
      </c>
      <c r="H75" s="353">
        <v>-1.5</v>
      </c>
      <c r="I75" s="360">
        <v>74.400000000000006</v>
      </c>
      <c r="J75" s="353">
        <v>-3.9</v>
      </c>
    </row>
    <row r="76" spans="1:10" ht="12.75" customHeight="1" x14ac:dyDescent="0.2">
      <c r="A76" s="356"/>
      <c r="B76" s="351" t="s">
        <v>783</v>
      </c>
      <c r="C76" s="360">
        <v>78.599999999999994</v>
      </c>
      <c r="D76" s="353">
        <v>-7.3</v>
      </c>
      <c r="E76" s="360">
        <v>90.4</v>
      </c>
      <c r="F76" s="353">
        <v>0.5</v>
      </c>
      <c r="G76" s="362">
        <v>66.599999999999994</v>
      </c>
      <c r="H76" s="353">
        <v>-7.8</v>
      </c>
      <c r="I76" s="360">
        <v>73.5</v>
      </c>
      <c r="J76" s="353">
        <v>-1.2</v>
      </c>
    </row>
    <row r="77" spans="1:10" ht="12.6" customHeight="1" x14ac:dyDescent="0.2"/>
    <row r="78" spans="1:10" ht="12.75" customHeight="1" x14ac:dyDescent="0.2">
      <c r="A78" s="215">
        <v>2013</v>
      </c>
      <c r="B78" s="351" t="s">
        <v>786</v>
      </c>
      <c r="C78" s="360">
        <v>88.2</v>
      </c>
      <c r="D78" s="353">
        <v>2.4</v>
      </c>
      <c r="E78" s="360">
        <v>91.4</v>
      </c>
      <c r="F78" s="353">
        <v>1.1000000000000001</v>
      </c>
      <c r="G78" s="362">
        <v>74.599999999999994</v>
      </c>
      <c r="H78" s="353">
        <v>2.7</v>
      </c>
      <c r="I78" s="360">
        <v>75.5</v>
      </c>
      <c r="J78" s="353">
        <v>2.8</v>
      </c>
    </row>
    <row r="79" spans="1:10" ht="12.75" customHeight="1" x14ac:dyDescent="0.2">
      <c r="A79" s="215"/>
      <c r="B79" s="351" t="s">
        <v>787</v>
      </c>
      <c r="C79" s="360">
        <v>88.3</v>
      </c>
      <c r="D79" s="353">
        <v>-3.2</v>
      </c>
      <c r="E79" s="360">
        <v>90.4</v>
      </c>
      <c r="F79" s="353">
        <v>-1.1000000000000001</v>
      </c>
      <c r="G79" s="362">
        <v>71.5</v>
      </c>
      <c r="H79" s="353">
        <v>-5.7</v>
      </c>
      <c r="I79" s="360">
        <v>73.400000000000006</v>
      </c>
      <c r="J79" s="353">
        <v>-2.8</v>
      </c>
    </row>
    <row r="80" spans="1:10" ht="12.75" customHeight="1" x14ac:dyDescent="0.2">
      <c r="A80" s="215"/>
      <c r="B80" s="351" t="s">
        <v>788</v>
      </c>
      <c r="C80" s="360">
        <v>94.2</v>
      </c>
      <c r="D80" s="353">
        <v>-4.5999999999999996</v>
      </c>
      <c r="E80" s="360">
        <v>90.8</v>
      </c>
      <c r="F80" s="353">
        <v>0.4</v>
      </c>
      <c r="G80" s="362">
        <v>75.400000000000006</v>
      </c>
      <c r="H80" s="353">
        <v>-7.5</v>
      </c>
      <c r="I80" s="360">
        <v>73.7</v>
      </c>
      <c r="J80" s="353">
        <v>0.4</v>
      </c>
    </row>
    <row r="81" spans="1:10" ht="12.75" customHeight="1" x14ac:dyDescent="0.2">
      <c r="A81" s="215"/>
      <c r="B81" s="351" t="s">
        <v>2101</v>
      </c>
      <c r="C81" s="360">
        <v>94</v>
      </c>
      <c r="D81" s="353">
        <v>7.7</v>
      </c>
      <c r="E81" s="360">
        <v>92.1</v>
      </c>
      <c r="F81" s="353">
        <v>1.5</v>
      </c>
      <c r="G81" s="362">
        <v>76</v>
      </c>
      <c r="H81" s="353">
        <v>4.3</v>
      </c>
      <c r="I81" s="360">
        <v>74.8</v>
      </c>
      <c r="J81" s="353">
        <v>1.4</v>
      </c>
    </row>
    <row r="82" spans="1:10" ht="12.75" customHeight="1" x14ac:dyDescent="0.2">
      <c r="A82" s="215"/>
      <c r="B82" s="351" t="s">
        <v>789</v>
      </c>
      <c r="C82" s="360">
        <v>88.2</v>
      </c>
      <c r="D82" s="353">
        <v>-4.8</v>
      </c>
      <c r="E82" s="360">
        <v>90.4</v>
      </c>
      <c r="F82" s="353">
        <v>-1.8</v>
      </c>
      <c r="G82" s="362">
        <v>74.599999999999994</v>
      </c>
      <c r="H82" s="353">
        <v>-3.1</v>
      </c>
      <c r="I82" s="360">
        <v>75.5</v>
      </c>
      <c r="J82" s="353">
        <v>0.9</v>
      </c>
    </row>
    <row r="83" spans="1:10" ht="12.75" customHeight="1" x14ac:dyDescent="0.2">
      <c r="A83" s="215"/>
      <c r="B83" s="351" t="s">
        <v>777</v>
      </c>
      <c r="C83" s="360">
        <v>92.4</v>
      </c>
      <c r="D83" s="353">
        <v>-2</v>
      </c>
      <c r="E83" s="360">
        <v>91</v>
      </c>
      <c r="F83" s="353">
        <v>0.7</v>
      </c>
      <c r="G83" s="362">
        <v>75.400000000000006</v>
      </c>
      <c r="H83" s="353">
        <v>-1.2</v>
      </c>
      <c r="I83" s="360">
        <v>75.2</v>
      </c>
      <c r="J83" s="353">
        <v>-0.4</v>
      </c>
    </row>
    <row r="84" spans="1:10" ht="12.75" customHeight="1" x14ac:dyDescent="0.2">
      <c r="B84" s="351" t="s">
        <v>778</v>
      </c>
      <c r="C84" s="360">
        <v>93.1</v>
      </c>
      <c r="D84" s="353">
        <v>-0.3</v>
      </c>
      <c r="E84" s="360">
        <v>90.3</v>
      </c>
      <c r="F84" s="353">
        <v>-0.8</v>
      </c>
      <c r="G84" s="362">
        <v>76.8</v>
      </c>
      <c r="H84" s="353">
        <v>0.9</v>
      </c>
      <c r="I84" s="360">
        <v>75.3</v>
      </c>
      <c r="J84" s="353">
        <v>0.2</v>
      </c>
    </row>
    <row r="85" spans="1:10" ht="12.75" customHeight="1" x14ac:dyDescent="0.2">
      <c r="B85" s="351" t="s">
        <v>779</v>
      </c>
      <c r="C85" s="360">
        <v>85</v>
      </c>
      <c r="D85" s="353">
        <v>-5.7</v>
      </c>
      <c r="E85" s="360">
        <v>91.2</v>
      </c>
      <c r="F85" s="353">
        <v>1</v>
      </c>
      <c r="G85" s="362">
        <v>71.7</v>
      </c>
      <c r="H85" s="353">
        <v>-2.2999999999999998</v>
      </c>
      <c r="I85" s="360">
        <v>75.400000000000006</v>
      </c>
      <c r="J85" s="353">
        <v>0.1</v>
      </c>
    </row>
    <row r="86" spans="1:10" ht="12.75" customHeight="1" x14ac:dyDescent="0.2">
      <c r="B86" s="351" t="s">
        <v>780</v>
      </c>
      <c r="C86" s="360">
        <v>94.6</v>
      </c>
      <c r="D86" s="353">
        <v>3.5</v>
      </c>
      <c r="E86" s="360">
        <v>92.5</v>
      </c>
      <c r="F86" s="353">
        <v>1.4</v>
      </c>
      <c r="G86" s="362">
        <v>74.3</v>
      </c>
      <c r="H86" s="353">
        <v>-0.3</v>
      </c>
      <c r="I86" s="360">
        <v>74</v>
      </c>
      <c r="J86" s="353">
        <v>-1.9</v>
      </c>
    </row>
    <row r="87" spans="1:10" ht="12.75" customHeight="1" x14ac:dyDescent="0.2">
      <c r="B87" s="351" t="s">
        <v>781</v>
      </c>
      <c r="C87" s="360">
        <v>99.1</v>
      </c>
      <c r="D87" s="353">
        <v>0.7</v>
      </c>
      <c r="E87" s="360">
        <v>92.7</v>
      </c>
      <c r="F87" s="353">
        <v>0.3</v>
      </c>
      <c r="G87" s="362">
        <v>81.3</v>
      </c>
      <c r="H87" s="353">
        <v>-1.5</v>
      </c>
      <c r="I87" s="360">
        <v>76.2</v>
      </c>
      <c r="J87" s="353">
        <v>3</v>
      </c>
    </row>
    <row r="88" spans="1:10" ht="12.75" customHeight="1" x14ac:dyDescent="0.2">
      <c r="A88" s="356"/>
      <c r="B88" s="351" t="s">
        <v>782</v>
      </c>
      <c r="C88" s="360">
        <v>94.7</v>
      </c>
      <c r="D88" s="353">
        <v>1.1000000000000001</v>
      </c>
      <c r="E88" s="360">
        <v>93.3</v>
      </c>
      <c r="F88" s="353">
        <v>0.7</v>
      </c>
      <c r="G88" s="362">
        <v>75.599999999999994</v>
      </c>
      <c r="H88" s="353">
        <v>-1.6</v>
      </c>
      <c r="I88" s="360">
        <v>74.400000000000006</v>
      </c>
      <c r="J88" s="353">
        <v>-2.2999999999999998</v>
      </c>
    </row>
    <row r="89" spans="1:10" ht="12.75" customHeight="1" x14ac:dyDescent="0.2">
      <c r="A89" s="356"/>
      <c r="B89" s="351" t="s">
        <v>783</v>
      </c>
      <c r="C89" s="360">
        <v>82.2</v>
      </c>
      <c r="D89" s="353">
        <v>4.5999999999999996</v>
      </c>
      <c r="E89" s="360">
        <v>92.5</v>
      </c>
      <c r="F89" s="353">
        <v>-0.9</v>
      </c>
      <c r="G89" s="362">
        <v>68</v>
      </c>
      <c r="H89" s="353">
        <v>2</v>
      </c>
      <c r="I89" s="360">
        <v>74</v>
      </c>
      <c r="J89" s="353">
        <v>-0.6</v>
      </c>
    </row>
    <row r="90" spans="1:10" ht="20.25" customHeight="1" x14ac:dyDescent="0.2"/>
    <row r="91" spans="1:10" ht="20.25" customHeight="1" x14ac:dyDescent="0.2"/>
    <row r="92" spans="1:10" ht="20.25" customHeight="1" x14ac:dyDescent="0.2"/>
    <row r="93" spans="1:10" ht="20.25" customHeight="1" x14ac:dyDescent="0.2"/>
    <row r="94" spans="1:10" ht="20.25" customHeight="1" x14ac:dyDescent="0.2"/>
    <row r="95" spans="1:10" ht="20.25" customHeight="1" x14ac:dyDescent="0.2"/>
    <row r="96" spans="1:10" ht="20.25" customHeight="1" x14ac:dyDescent="0.2"/>
    <row r="97" ht="20.25" customHeight="1" x14ac:dyDescent="0.2"/>
    <row r="98" ht="20.25" customHeight="1" x14ac:dyDescent="0.2"/>
    <row r="99" ht="20.25" customHeight="1" x14ac:dyDescent="0.2"/>
    <row r="100" ht="20.25" customHeight="1" x14ac:dyDescent="0.2"/>
    <row r="101" ht="20.25" customHeight="1" x14ac:dyDescent="0.2"/>
    <row r="102" ht="20.25" customHeight="1" x14ac:dyDescent="0.2"/>
    <row r="103" ht="20.25" customHeight="1" x14ac:dyDescent="0.2"/>
    <row r="104" ht="20.25" customHeight="1" x14ac:dyDescent="0.2"/>
    <row r="105" ht="20.25" customHeight="1" x14ac:dyDescent="0.2"/>
    <row r="106" ht="20.25" customHeight="1" x14ac:dyDescent="0.2"/>
    <row r="107" ht="20.25" customHeight="1" x14ac:dyDescent="0.2"/>
    <row r="108" ht="20.25" customHeight="1" x14ac:dyDescent="0.2"/>
    <row r="109" ht="20.25" customHeight="1" x14ac:dyDescent="0.2"/>
    <row r="110" ht="20.25" customHeight="1" x14ac:dyDescent="0.2"/>
    <row r="111" ht="20.25" customHeight="1" x14ac:dyDescent="0.2"/>
    <row r="112" ht="20.25" customHeight="1" x14ac:dyDescent="0.2"/>
    <row r="113" ht="20.25" customHeight="1" x14ac:dyDescent="0.2"/>
    <row r="114" ht="20.25" customHeight="1" x14ac:dyDescent="0.2"/>
    <row r="115" ht="20.25" customHeight="1" x14ac:dyDescent="0.2"/>
    <row r="116" ht="20.25" customHeight="1" x14ac:dyDescent="0.2"/>
    <row r="117" ht="20.25" customHeight="1" x14ac:dyDescent="0.2"/>
    <row r="118" ht="20.25" customHeight="1" x14ac:dyDescent="0.2"/>
    <row r="119" ht="20.25" customHeight="1" x14ac:dyDescent="0.2"/>
    <row r="120" ht="20.25" customHeight="1" x14ac:dyDescent="0.2"/>
    <row r="121" ht="20.25" customHeight="1" x14ac:dyDescent="0.2"/>
    <row r="122" ht="20.25" customHeight="1" x14ac:dyDescent="0.2"/>
    <row r="123" ht="20.25" customHeight="1" x14ac:dyDescent="0.2"/>
    <row r="124" ht="20.25" customHeight="1" x14ac:dyDescent="0.2"/>
    <row r="125" ht="20.25" customHeight="1" x14ac:dyDescent="0.2"/>
    <row r="126" ht="20.25" customHeight="1" x14ac:dyDescent="0.2"/>
    <row r="127" ht="20.25" customHeight="1" x14ac:dyDescent="0.2"/>
    <row r="128" ht="20.25" customHeight="1" x14ac:dyDescent="0.2"/>
    <row r="129" ht="20.25" customHeight="1" x14ac:dyDescent="0.2"/>
    <row r="130" ht="20.25" customHeight="1" x14ac:dyDescent="0.2"/>
    <row r="131" ht="20.25" customHeight="1" x14ac:dyDescent="0.2"/>
    <row r="132" ht="20.25" customHeight="1" x14ac:dyDescent="0.2"/>
    <row r="133" ht="20.25" customHeight="1" x14ac:dyDescent="0.2"/>
    <row r="134" ht="20.25" customHeight="1" x14ac:dyDescent="0.2"/>
    <row r="135" ht="20.25" customHeight="1" x14ac:dyDescent="0.2"/>
    <row r="136" ht="20.25" customHeight="1" x14ac:dyDescent="0.2"/>
    <row r="137" ht="21" customHeight="1" x14ac:dyDescent="0.2"/>
    <row r="138" ht="21" customHeight="1" x14ac:dyDescent="0.2"/>
    <row r="139" ht="21" customHeight="1" x14ac:dyDescent="0.2"/>
    <row r="140" ht="21" customHeight="1" x14ac:dyDescent="0.2"/>
    <row r="141" ht="21" customHeight="1" x14ac:dyDescent="0.2"/>
    <row r="142" ht="21" customHeight="1" x14ac:dyDescent="0.2"/>
    <row r="143" ht="21" customHeight="1" x14ac:dyDescent="0.2"/>
    <row r="144" ht="21" customHeight="1" x14ac:dyDescent="0.2"/>
    <row r="145" ht="21" customHeight="1" x14ac:dyDescent="0.2"/>
    <row r="146" ht="21" customHeight="1" x14ac:dyDescent="0.2"/>
    <row r="147" ht="21" customHeight="1" x14ac:dyDescent="0.2"/>
    <row r="148" ht="21" customHeight="1" x14ac:dyDescent="0.2"/>
    <row r="149" ht="21" customHeight="1" x14ac:dyDescent="0.2"/>
    <row r="150" ht="21" customHeight="1" x14ac:dyDescent="0.2"/>
    <row r="151" ht="21" customHeight="1" x14ac:dyDescent="0.2"/>
  </sheetData>
  <mergeCells count="20">
    <mergeCell ref="A1:J1"/>
    <mergeCell ref="G3:J3"/>
    <mergeCell ref="C3:F3"/>
    <mergeCell ref="I4:J4"/>
    <mergeCell ref="C4:D4"/>
    <mergeCell ref="G4:H4"/>
    <mergeCell ref="E4:F4"/>
    <mergeCell ref="A2:J2"/>
    <mergeCell ref="C7:C11"/>
    <mergeCell ref="E5:F5"/>
    <mergeCell ref="E6:F6"/>
    <mergeCell ref="I5:J5"/>
    <mergeCell ref="E7:E11"/>
    <mergeCell ref="I6:J6"/>
    <mergeCell ref="G7:G11"/>
    <mergeCell ref="I7:I11"/>
    <mergeCell ref="G5:H5"/>
    <mergeCell ref="G6:H6"/>
    <mergeCell ref="C5:D5"/>
    <mergeCell ref="C6:D6"/>
  </mergeCells>
  <phoneticPr fontId="5" type="noConversion"/>
  <printOptions horizontalCentered="1"/>
  <pageMargins left="0.59055118110236227" right="0.59055118110236227" top="0.59055118110236227" bottom="0.78740157480314965" header="0.51181102362204722" footer="0.59055118110236227"/>
  <pageSetup paperSize="9" scale="75" orientation="portrait" horizontalDpi="1200" verticalDpi="1200" r:id="rId1"/>
  <headerFooter alignWithMargins="0">
    <oddFooter>&amp;L&amp;"MetaNormalLF-Roman,Standard"&amp;8Statistisches Bundesamt, Fachserie 7, Reihe 1, 2013&amp;R&amp;"MetaNormalLF-Roman,Standard"&amp;8&amp;P</oddFooter>
  </headerFooter>
  <rowBreaks count="1" manualBreakCount="1">
    <brk id="76" max="16383" man="1"/>
  </rowBreaks>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88</vt:i4>
      </vt:variant>
      <vt:variant>
        <vt:lpstr>Benannte Bereiche</vt:lpstr>
      </vt:variant>
      <vt:variant>
        <vt:i4>46</vt:i4>
      </vt:variant>
    </vt:vector>
  </HeadingPairs>
  <TitlesOfParts>
    <vt:vector size="134" baseType="lpstr">
      <vt:lpstr>Vorblatt</vt:lpstr>
      <vt:lpstr>Inhalt</vt:lpstr>
      <vt:lpstr>Qualitätsbericht</vt:lpstr>
      <vt:lpstr>Genesis-Online</vt:lpstr>
      <vt:lpstr>Genesis-Online-ZR</vt:lpstr>
      <vt:lpstr>Tab 1.1 Grafik</vt:lpstr>
      <vt:lpstr>Tab 1.1</vt:lpstr>
      <vt:lpstr>Tab 1.2 Grafik</vt:lpstr>
      <vt:lpstr>Tab 1.2</vt:lpstr>
      <vt:lpstr>Tab 1.3</vt:lpstr>
      <vt:lpstr>Tab 1.4 Grafik</vt:lpstr>
      <vt:lpstr>Tab 1.4.1</vt:lpstr>
      <vt:lpstr>Tab 1.4.2</vt:lpstr>
      <vt:lpstr>Tab 1.5.1</vt:lpstr>
      <vt:lpstr>Tab 1.5.2</vt:lpstr>
      <vt:lpstr>Tab 1.6 Grafik</vt:lpstr>
      <vt:lpstr>Tab 1.6</vt:lpstr>
      <vt:lpstr>Tab 1.7.1</vt:lpstr>
      <vt:lpstr>Tab 1.7.2</vt:lpstr>
      <vt:lpstr>Tab 1.7.3</vt:lpstr>
      <vt:lpstr>Tab 1.7.4</vt:lpstr>
      <vt:lpstr>Tab 1.7.5</vt:lpstr>
      <vt:lpstr>Tab 1.8.1</vt:lpstr>
      <vt:lpstr>Tab 1.8.2</vt:lpstr>
      <vt:lpstr>Tab 1.8.3</vt:lpstr>
      <vt:lpstr>Tab 1.8.4</vt:lpstr>
      <vt:lpstr>Tab 1.9.1</vt:lpstr>
      <vt:lpstr>Tab 1.9.2</vt:lpstr>
      <vt:lpstr>Tab 1.10</vt:lpstr>
      <vt:lpstr>Tab 1.11 Grafik</vt:lpstr>
      <vt:lpstr>Tab 1.11.1</vt:lpstr>
      <vt:lpstr>Tab 1.11.2</vt:lpstr>
      <vt:lpstr>Tab 1.12.1</vt:lpstr>
      <vt:lpstr>Tab 1.12.2</vt:lpstr>
      <vt:lpstr>Tab 1.13</vt:lpstr>
      <vt:lpstr>Tab 1.14.1</vt:lpstr>
      <vt:lpstr>Tab 1.14.2</vt:lpstr>
      <vt:lpstr>Tab 1.15.1</vt:lpstr>
      <vt:lpstr>Tab 1.15.2</vt:lpstr>
      <vt:lpstr>Tab 1.16.1</vt:lpstr>
      <vt:lpstr>Tab 1.16.2</vt:lpstr>
      <vt:lpstr>Tab 2.1 Grafik</vt:lpstr>
      <vt:lpstr>Tab 2.1</vt:lpstr>
      <vt:lpstr>Tab 2.2</vt:lpstr>
      <vt:lpstr>Tab 2.3.1.1.1,2.3.1.1.2 Grafik</vt:lpstr>
      <vt:lpstr>Tab 2.3.1.2.1,2.3.1.2.2 Grafik</vt:lpstr>
      <vt:lpstr>Tab 2.3.2.1.1,2.3.2.1.2 Grafik</vt:lpstr>
      <vt:lpstr>Tab 2.3.2.2.1,2.3.2.2.2 Grafik</vt:lpstr>
      <vt:lpstr>Tab 2.3.1-2.3.2</vt:lpstr>
      <vt:lpstr>Tab 2.4.1.1- 2.4.1.4</vt:lpstr>
      <vt:lpstr>Tab 2.4.2.1- 2.4.2.4</vt:lpstr>
      <vt:lpstr>Tab 2.5.1.1- 2.5.1.4</vt:lpstr>
      <vt:lpstr>Tab 2.5.2.1- 2.5.2.4</vt:lpstr>
      <vt:lpstr>Tab 3.1 Grafik</vt:lpstr>
      <vt:lpstr>Tab 3.1</vt:lpstr>
      <vt:lpstr>Tab 3.2.1</vt:lpstr>
      <vt:lpstr>Tab 3.2.2</vt:lpstr>
      <vt:lpstr>Tab 3.3.1 Grafik</vt:lpstr>
      <vt:lpstr>Tab 3.3.2 Grafik</vt:lpstr>
      <vt:lpstr>Tab 4 Grafik</vt:lpstr>
      <vt:lpstr>Tab 4.1.1</vt:lpstr>
      <vt:lpstr>Tab 4.1.2</vt:lpstr>
      <vt:lpstr>Tab 4.1 Grafik</vt:lpstr>
      <vt:lpstr>Tab 4.1.3</vt:lpstr>
      <vt:lpstr>Tab 4.1.4</vt:lpstr>
      <vt:lpstr>Tab 4.2.1</vt:lpstr>
      <vt:lpstr>Tab 4.2.2</vt:lpstr>
      <vt:lpstr>Tab 4.3.1</vt:lpstr>
      <vt:lpstr>Tab 4.3.2</vt:lpstr>
      <vt:lpstr>Tab 4.4.1</vt:lpstr>
      <vt:lpstr>Tab 4.4.2</vt:lpstr>
      <vt:lpstr>Tab 4.5.1</vt:lpstr>
      <vt:lpstr>Tab 4.5.2</vt:lpstr>
      <vt:lpstr>Tab 4.6</vt:lpstr>
      <vt:lpstr>Tab 4.7.1</vt:lpstr>
      <vt:lpstr>Tab 4.7.2</vt:lpstr>
      <vt:lpstr>Tab 4.8.1</vt:lpstr>
      <vt:lpstr>Tab 4.8.2</vt:lpstr>
      <vt:lpstr>Tab 4.9.1</vt:lpstr>
      <vt:lpstr>Tab 4.9.2</vt:lpstr>
      <vt:lpstr>Tab 4.10 Grafik</vt:lpstr>
      <vt:lpstr>Tab 4.10</vt:lpstr>
      <vt:lpstr>Tab 4.11 Grafik</vt:lpstr>
      <vt:lpstr>Tab 4.11</vt:lpstr>
      <vt:lpstr>Tab 4.4 Grafik</vt:lpstr>
      <vt:lpstr>Tab 4.12</vt:lpstr>
      <vt:lpstr>Tab. 5.1 Grafik</vt:lpstr>
      <vt:lpstr>Tab 5.1</vt:lpstr>
      <vt:lpstr>Qualitätsbericht!Druckbereich</vt:lpstr>
      <vt:lpstr>'Tab 1.4.1'!Druckbereich</vt:lpstr>
      <vt:lpstr>'Tab 1.4.2'!Druckbereich</vt:lpstr>
      <vt:lpstr>'Tab 4.7.1'!Druckbereich</vt:lpstr>
      <vt:lpstr>'Tab 4.7.2'!Druckbereich</vt:lpstr>
      <vt:lpstr>'Genesis-Online'!Drucktitel</vt:lpstr>
      <vt:lpstr>'Genesis-Online-ZR'!Drucktitel</vt:lpstr>
      <vt:lpstr>'Tab 1.1'!Drucktitel</vt:lpstr>
      <vt:lpstr>'Tab 1.13'!Drucktitel</vt:lpstr>
      <vt:lpstr>'Tab 1.14.1'!Drucktitel</vt:lpstr>
      <vt:lpstr>'Tab 1.14.2'!Drucktitel</vt:lpstr>
      <vt:lpstr>'Tab 1.16.1'!Drucktitel</vt:lpstr>
      <vt:lpstr>'Tab 1.16.2'!Drucktitel</vt:lpstr>
      <vt:lpstr>'Tab 1.2'!Drucktitel</vt:lpstr>
      <vt:lpstr>'Tab 1.5.1'!Drucktitel</vt:lpstr>
      <vt:lpstr>'Tab 1.5.2'!Drucktitel</vt:lpstr>
      <vt:lpstr>'Tab 1.6'!Drucktitel</vt:lpstr>
      <vt:lpstr>'Tab 1.9.1'!Drucktitel</vt:lpstr>
      <vt:lpstr>'Tab 1.9.2'!Drucktitel</vt:lpstr>
      <vt:lpstr>'Tab 2.1'!Drucktitel</vt:lpstr>
      <vt:lpstr>'Tab 2.4.1.1- 2.4.1.4'!Drucktitel</vt:lpstr>
      <vt:lpstr>'Tab 2.4.2.1- 2.4.2.4'!Drucktitel</vt:lpstr>
      <vt:lpstr>'Tab 2.5.1.1- 2.5.1.4'!Drucktitel</vt:lpstr>
      <vt:lpstr>'Tab 2.5.2.1- 2.5.2.4'!Drucktitel</vt:lpstr>
      <vt:lpstr>'Tab 3.1'!Drucktitel</vt:lpstr>
      <vt:lpstr>'Tab 3.2.1'!Drucktitel</vt:lpstr>
      <vt:lpstr>'Tab 3.2.2'!Drucktitel</vt:lpstr>
      <vt:lpstr>'Tab 4.2.1'!Drucktitel</vt:lpstr>
      <vt:lpstr>'Tab 4.2.2'!Drucktitel</vt:lpstr>
      <vt:lpstr>'Tab 4.3.1'!Drucktitel</vt:lpstr>
      <vt:lpstr>'Tab 4.3.2'!Drucktitel</vt:lpstr>
      <vt:lpstr>'Tab 4.4.1'!Drucktitel</vt:lpstr>
      <vt:lpstr>'Tab 4.4.2'!Drucktitel</vt:lpstr>
      <vt:lpstr>'Tab 4.5.1'!Drucktitel</vt:lpstr>
      <vt:lpstr>'Tab 4.5.2'!Drucktitel</vt:lpstr>
      <vt:lpstr>'Tab 4.6'!Drucktitel</vt:lpstr>
      <vt:lpstr>'Tab 4.7.1'!Drucktitel</vt:lpstr>
      <vt:lpstr>'Tab 4.7.2'!Drucktitel</vt:lpstr>
      <vt:lpstr>'Tab 4.8.1'!Drucktitel</vt:lpstr>
      <vt:lpstr>'Tab 4.8.2'!Drucktitel</vt:lpstr>
      <vt:lpstr>'Tab 4.9.1'!Drucktitel</vt:lpstr>
      <vt:lpstr>'Tab 4.9.2'!Drucktitel</vt:lpstr>
      <vt:lpstr>'Tab 5.1'!Drucktitel</vt:lpstr>
      <vt:lpstr>'Tab 1.6'!TABLE</vt:lpstr>
      <vt:lpstr>Vorblatt!Text20</vt:lpstr>
      <vt:lpstr>Vorblatt!Text9</vt:lpstr>
    </vt:vector>
  </TitlesOfParts>
  <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Zusammenfassende Übersichten für den Außenhandel (vorläufige Ergebnisse) - Fachserie 7 Reihe 1 - 2013</dc:title>
  <dc:creator>Statistisches Bundesamt</dc:creator>
  <cp:keywords>Einfuhr, Ausfuhr, Intrahandel, Extrahandel, Spezialhandel, Generalhandel, Güterverzeichnis, Güterabteilungen</cp:keywords>
  <cp:lastModifiedBy>Haas-Helfrich, Daniela</cp:lastModifiedBy>
  <cp:lastPrinted>2014-03-18T09:04:43Z</cp:lastPrinted>
  <dcterms:created xsi:type="dcterms:W3CDTF">2003-03-18T13:43:28Z</dcterms:created>
  <dcterms:modified xsi:type="dcterms:W3CDTF">2014-03-18T09:20:57Z</dcterms:modified>
</cp:coreProperties>
</file>